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D:\Anoop Meta-Analysis\ROUND 3 MANUSCRIPT\B5L R&amp;R2 (May 2023)-20230820T064706Z-001\B5L R_R2 (May 2023)\ROUND 4 MANUSCRIPT\SUPPLEMENTARY MATERIAL_1101\DataSet\NEW DATASET\"/>
    </mc:Choice>
  </mc:AlternateContent>
  <xr:revisionPtr revIDLastSave="0" documentId="13_ncr:1_{4E807329-E2C7-4C70-911A-959CAB1416FC}" xr6:coauthVersionLast="47" xr6:coauthVersionMax="47" xr10:uidLastSave="{00000000-0000-0000-0000-000000000000}"/>
  <bookViews>
    <workbookView xWindow="-120" yWindow="-120" windowWidth="29040" windowHeight="15840" xr2:uid="{00000000-000D-0000-FFFF-FFFF00000000}"/>
  </bookViews>
  <sheets>
    <sheet name="HEXACO Coding" sheetId="1" r:id="rId1"/>
    <sheet name="Composite Sheet" sheetId="3" r:id="rId2"/>
  </sheets>
  <definedNames>
    <definedName name="_xlnm._FilterDatabase" localSheetId="0" hidden="1">'HEXACO Coding'!$AX$1:$AX$575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036" i="3" l="1"/>
  <c r="Q3028" i="3"/>
  <c r="K3038" i="3" s="1"/>
  <c r="M3028" i="3"/>
  <c r="N3028" i="3" s="1"/>
  <c r="O3028" i="3" s="1"/>
  <c r="P3028" i="3" s="1"/>
  <c r="K3020" i="3"/>
  <c r="Q3012" i="3"/>
  <c r="K3022" i="3" s="1"/>
  <c r="M3012" i="3"/>
  <c r="N3012" i="3" s="1"/>
  <c r="O3012" i="3" s="1"/>
  <c r="P3012" i="3" s="1"/>
  <c r="K3004" i="3"/>
  <c r="Q2996" i="3"/>
  <c r="K3006" i="3" s="1"/>
  <c r="M2996" i="3"/>
  <c r="N2996" i="3" s="1"/>
  <c r="O2996" i="3" s="1"/>
  <c r="P2996" i="3" s="1"/>
  <c r="K2988" i="3"/>
  <c r="Q2980" i="3"/>
  <c r="K2990" i="3" s="1"/>
  <c r="M2980" i="3"/>
  <c r="N2980" i="3" s="1"/>
  <c r="O2980" i="3" s="1"/>
  <c r="P2980" i="3" s="1"/>
  <c r="K2972" i="3"/>
  <c r="Q2964" i="3"/>
  <c r="K2974" i="3" s="1"/>
  <c r="M2964" i="3"/>
  <c r="N2964" i="3" s="1"/>
  <c r="O2964" i="3" s="1"/>
  <c r="P2964" i="3" s="1"/>
  <c r="K2956" i="3"/>
  <c r="Q2948" i="3"/>
  <c r="K2958" i="3" s="1"/>
  <c r="M2948" i="3"/>
  <c r="N2948" i="3" s="1"/>
  <c r="O2948" i="3" s="1"/>
  <c r="P2948" i="3" s="1"/>
  <c r="I764" i="3"/>
  <c r="Q757" i="3"/>
  <c r="I766" i="3" s="1"/>
  <c r="M757" i="3"/>
  <c r="N757" i="3" s="1"/>
  <c r="O757" i="3" s="1"/>
  <c r="P757" i="3" s="1"/>
  <c r="I750" i="3"/>
  <c r="Q743" i="3"/>
  <c r="I752" i="3" s="1"/>
  <c r="M743" i="3"/>
  <c r="N743" i="3" s="1"/>
  <c r="O743" i="3" s="1"/>
  <c r="P743" i="3" s="1"/>
  <c r="I736" i="3"/>
  <c r="Q729" i="3"/>
  <c r="I738" i="3" s="1"/>
  <c r="M729" i="3"/>
  <c r="N729" i="3" s="1"/>
  <c r="O729" i="3" s="1"/>
  <c r="P729" i="3" s="1"/>
  <c r="I722" i="3"/>
  <c r="Q715" i="3"/>
  <c r="I724" i="3" s="1"/>
  <c r="M715" i="3"/>
  <c r="N715" i="3" s="1"/>
  <c r="O715" i="3" s="1"/>
  <c r="P715" i="3" s="1"/>
  <c r="I707" i="3"/>
  <c r="Q700" i="3"/>
  <c r="I709" i="3" s="1"/>
  <c r="M700" i="3"/>
  <c r="N700" i="3" s="1"/>
  <c r="O700" i="3" s="1"/>
  <c r="P700" i="3" s="1"/>
  <c r="I693" i="3"/>
  <c r="Q686" i="3"/>
  <c r="I695" i="3" s="1"/>
  <c r="M686" i="3"/>
  <c r="N686" i="3" s="1"/>
  <c r="O686" i="3" s="1"/>
  <c r="P686" i="3" s="1"/>
  <c r="I2940" i="3"/>
  <c r="Q2936" i="3"/>
  <c r="I2942" i="3" s="1"/>
  <c r="M2936" i="3"/>
  <c r="N2936" i="3" s="1"/>
  <c r="O2936" i="3" s="1"/>
  <c r="P2936" i="3" s="1"/>
  <c r="I2928" i="3"/>
  <c r="Q2924" i="3"/>
  <c r="I2930" i="3" s="1"/>
  <c r="M2924" i="3"/>
  <c r="N2924" i="3" s="1"/>
  <c r="O2924" i="3" s="1"/>
  <c r="P2924" i="3" s="1"/>
  <c r="I2916" i="3"/>
  <c r="Q2912" i="3"/>
  <c r="I2918" i="3" s="1"/>
  <c r="M2912" i="3"/>
  <c r="N2912" i="3" s="1"/>
  <c r="O2912" i="3" s="1"/>
  <c r="P2912" i="3" s="1"/>
  <c r="I2904" i="3"/>
  <c r="Q2900" i="3"/>
  <c r="I2906" i="3" s="1"/>
  <c r="M2900" i="3"/>
  <c r="N2900" i="3" s="1"/>
  <c r="O2900" i="3" s="1"/>
  <c r="P2900" i="3" s="1"/>
  <c r="I2892" i="3"/>
  <c r="Q2888" i="3"/>
  <c r="I2894" i="3" s="1"/>
  <c r="M2888" i="3"/>
  <c r="N2888" i="3" s="1"/>
  <c r="O2888" i="3" s="1"/>
  <c r="P2888" i="3" s="1"/>
  <c r="I2880" i="3"/>
  <c r="Q2876" i="3"/>
  <c r="I2882" i="3" s="1"/>
  <c r="M2876" i="3"/>
  <c r="N2876" i="3" s="1"/>
  <c r="O2876" i="3" s="1"/>
  <c r="P2876" i="3" s="1"/>
  <c r="I2866" i="3"/>
  <c r="Q2862" i="3"/>
  <c r="I2868" i="3" s="1"/>
  <c r="M2862" i="3"/>
  <c r="N2862" i="3" s="1"/>
  <c r="O2862" i="3" s="1"/>
  <c r="P2862" i="3" s="1"/>
  <c r="I2854" i="3"/>
  <c r="Q2850" i="3"/>
  <c r="I2856" i="3" s="1"/>
  <c r="M2850" i="3"/>
  <c r="N2850" i="3" s="1"/>
  <c r="O2850" i="3" s="1"/>
  <c r="P2850" i="3" s="1"/>
  <c r="I2842" i="3"/>
  <c r="Q2838" i="3"/>
  <c r="I2844" i="3" s="1"/>
  <c r="M2838" i="3"/>
  <c r="N2838" i="3" s="1"/>
  <c r="O2838" i="3" s="1"/>
  <c r="P2838" i="3" s="1"/>
  <c r="I2830" i="3"/>
  <c r="Q2826" i="3"/>
  <c r="I2832" i="3" s="1"/>
  <c r="M2826" i="3"/>
  <c r="N2826" i="3" s="1"/>
  <c r="O2826" i="3" s="1"/>
  <c r="P2826" i="3" s="1"/>
  <c r="I2818" i="3"/>
  <c r="Q2814" i="3"/>
  <c r="I2820" i="3" s="1"/>
  <c r="M2814" i="3"/>
  <c r="N2814" i="3" s="1"/>
  <c r="O2814" i="3" s="1"/>
  <c r="P2814" i="3" s="1"/>
  <c r="I2806" i="3"/>
  <c r="Q2802" i="3"/>
  <c r="I2808" i="3" s="1"/>
  <c r="M2802" i="3"/>
  <c r="N2802" i="3" s="1"/>
  <c r="O2802" i="3" s="1"/>
  <c r="P2802" i="3" s="1"/>
  <c r="I2792" i="3"/>
  <c r="Q2788" i="3"/>
  <c r="I2794" i="3" s="1"/>
  <c r="M2788" i="3"/>
  <c r="N2788" i="3" s="1"/>
  <c r="O2788" i="3" s="1"/>
  <c r="P2788" i="3" s="1"/>
  <c r="I2780" i="3"/>
  <c r="Q2776" i="3"/>
  <c r="I2782" i="3" s="1"/>
  <c r="M2776" i="3"/>
  <c r="N2776" i="3" s="1"/>
  <c r="O2776" i="3" s="1"/>
  <c r="P2776" i="3" s="1"/>
  <c r="I2768" i="3"/>
  <c r="Q2764" i="3"/>
  <c r="I2770" i="3" s="1"/>
  <c r="M2764" i="3"/>
  <c r="N2764" i="3" s="1"/>
  <c r="O2764" i="3" s="1"/>
  <c r="P2764" i="3" s="1"/>
  <c r="I2756" i="3"/>
  <c r="Q2752" i="3"/>
  <c r="I2758" i="3" s="1"/>
  <c r="M2752" i="3"/>
  <c r="N2752" i="3" s="1"/>
  <c r="O2752" i="3" s="1"/>
  <c r="P2752" i="3" s="1"/>
  <c r="I2744" i="3"/>
  <c r="Q2740" i="3"/>
  <c r="I2746" i="3" s="1"/>
  <c r="M2740" i="3"/>
  <c r="N2740" i="3" s="1"/>
  <c r="O2740" i="3" s="1"/>
  <c r="P2740" i="3" s="1"/>
  <c r="I2732" i="3"/>
  <c r="Q2728" i="3"/>
  <c r="I2734" i="3" s="1"/>
  <c r="M2728" i="3"/>
  <c r="N2728" i="3" s="1"/>
  <c r="O2728" i="3" s="1"/>
  <c r="P2728" i="3" s="1"/>
  <c r="I2717" i="3"/>
  <c r="Q2713" i="3"/>
  <c r="I2719" i="3" s="1"/>
  <c r="M2713" i="3"/>
  <c r="N2713" i="3" s="1"/>
  <c r="O2713" i="3" s="1"/>
  <c r="P2713" i="3" s="1"/>
  <c r="I2705" i="3"/>
  <c r="Q2701" i="3"/>
  <c r="I2707" i="3" s="1"/>
  <c r="M2701" i="3"/>
  <c r="N2701" i="3" s="1"/>
  <c r="O2701" i="3" s="1"/>
  <c r="P2701" i="3" s="1"/>
  <c r="I2693" i="3"/>
  <c r="Q2689" i="3"/>
  <c r="I2695" i="3" s="1"/>
  <c r="M2689" i="3"/>
  <c r="N2689" i="3" s="1"/>
  <c r="O2689" i="3" s="1"/>
  <c r="P2689" i="3" s="1"/>
  <c r="I2681" i="3"/>
  <c r="Q2677" i="3"/>
  <c r="I2683" i="3" s="1"/>
  <c r="M2677" i="3"/>
  <c r="N2677" i="3" s="1"/>
  <c r="O2677" i="3" s="1"/>
  <c r="P2677" i="3" s="1"/>
  <c r="I2669" i="3"/>
  <c r="Q2665" i="3"/>
  <c r="I2671" i="3" s="1"/>
  <c r="M2665" i="3"/>
  <c r="N2665" i="3" s="1"/>
  <c r="O2665" i="3" s="1"/>
  <c r="P2665" i="3" s="1"/>
  <c r="I2657" i="3"/>
  <c r="Q2653" i="3"/>
  <c r="I2659" i="3" s="1"/>
  <c r="M2653" i="3"/>
  <c r="N2653" i="3" s="1"/>
  <c r="O2653" i="3" s="1"/>
  <c r="P2653" i="3" s="1"/>
  <c r="I2644" i="3"/>
  <c r="Q2640" i="3"/>
  <c r="I2646" i="3" s="1"/>
  <c r="M2640" i="3"/>
  <c r="N2640" i="3" s="1"/>
  <c r="O2640" i="3" s="1"/>
  <c r="P2640" i="3" s="1"/>
  <c r="I2632" i="3"/>
  <c r="Q2628" i="3"/>
  <c r="I2634" i="3" s="1"/>
  <c r="M2628" i="3"/>
  <c r="N2628" i="3" s="1"/>
  <c r="O2628" i="3" s="1"/>
  <c r="P2628" i="3" s="1"/>
  <c r="I2620" i="3"/>
  <c r="Q2616" i="3"/>
  <c r="I2622" i="3" s="1"/>
  <c r="M2616" i="3"/>
  <c r="N2616" i="3" s="1"/>
  <c r="O2616" i="3" s="1"/>
  <c r="P2616" i="3" s="1"/>
  <c r="I2608" i="3"/>
  <c r="Q2604" i="3"/>
  <c r="I2610" i="3" s="1"/>
  <c r="M2604" i="3"/>
  <c r="N2604" i="3" s="1"/>
  <c r="O2604" i="3" s="1"/>
  <c r="P2604" i="3" s="1"/>
  <c r="I2596" i="3"/>
  <c r="Q2592" i="3"/>
  <c r="I2598" i="3" s="1"/>
  <c r="M2592" i="3"/>
  <c r="N2592" i="3" s="1"/>
  <c r="O2592" i="3" s="1"/>
  <c r="P2592" i="3" s="1"/>
  <c r="I2584" i="3"/>
  <c r="Q2580" i="3"/>
  <c r="I2586" i="3" s="1"/>
  <c r="M2580" i="3"/>
  <c r="N2580" i="3" s="1"/>
  <c r="O2580" i="3" s="1"/>
  <c r="P2580" i="3" s="1"/>
  <c r="I2570" i="3"/>
  <c r="Q2566" i="3"/>
  <c r="I2572" i="3" s="1"/>
  <c r="M2566" i="3"/>
  <c r="N2566" i="3" s="1"/>
  <c r="O2566" i="3" s="1"/>
  <c r="P2566" i="3" s="1"/>
  <c r="I2558" i="3"/>
  <c r="Q2554" i="3"/>
  <c r="I2560" i="3" s="1"/>
  <c r="M2554" i="3"/>
  <c r="N2554" i="3" s="1"/>
  <c r="O2554" i="3" s="1"/>
  <c r="P2554" i="3" s="1"/>
  <c r="I2546" i="3"/>
  <c r="Q2542" i="3"/>
  <c r="I2548" i="3" s="1"/>
  <c r="M2542" i="3"/>
  <c r="N2542" i="3" s="1"/>
  <c r="O2542" i="3" s="1"/>
  <c r="P2542" i="3" s="1"/>
  <c r="I2534" i="3"/>
  <c r="Q2530" i="3"/>
  <c r="I2536" i="3" s="1"/>
  <c r="M2530" i="3"/>
  <c r="N2530" i="3" s="1"/>
  <c r="O2530" i="3" s="1"/>
  <c r="P2530" i="3" s="1"/>
  <c r="I2522" i="3"/>
  <c r="Q2518" i="3"/>
  <c r="I2524" i="3" s="1"/>
  <c r="M2518" i="3"/>
  <c r="N2518" i="3" s="1"/>
  <c r="O2518" i="3" s="1"/>
  <c r="P2518" i="3" s="1"/>
  <c r="I2510" i="3"/>
  <c r="Q2506" i="3"/>
  <c r="I2512" i="3" s="1"/>
  <c r="M2506" i="3"/>
  <c r="N2506" i="3" s="1"/>
  <c r="O2506" i="3" s="1"/>
  <c r="P2506" i="3" s="1"/>
  <c r="L2496" i="3"/>
  <c r="R2487" i="3"/>
  <c r="L2498" i="3" s="1"/>
  <c r="N2487" i="3"/>
  <c r="O2487" i="3" s="1"/>
  <c r="P2487" i="3" s="1"/>
  <c r="Q2487" i="3" s="1"/>
  <c r="L2479" i="3"/>
  <c r="R2470" i="3"/>
  <c r="L2481" i="3" s="1"/>
  <c r="N2470" i="3"/>
  <c r="O2470" i="3" s="1"/>
  <c r="P2470" i="3" s="1"/>
  <c r="Q2470" i="3" s="1"/>
  <c r="L2462" i="3"/>
  <c r="R2453" i="3"/>
  <c r="L2464" i="3" s="1"/>
  <c r="N2453" i="3"/>
  <c r="O2453" i="3" s="1"/>
  <c r="P2453" i="3" s="1"/>
  <c r="Q2453" i="3" s="1"/>
  <c r="L2445" i="3"/>
  <c r="R2436" i="3"/>
  <c r="L2447" i="3" s="1"/>
  <c r="N2436" i="3"/>
  <c r="O2436" i="3" s="1"/>
  <c r="P2436" i="3" s="1"/>
  <c r="Q2436" i="3" s="1"/>
  <c r="L2427" i="3"/>
  <c r="R2418" i="3"/>
  <c r="L2429" i="3" s="1"/>
  <c r="N2418" i="3"/>
  <c r="O2418" i="3" s="1"/>
  <c r="P2418" i="3" s="1"/>
  <c r="Q2418" i="3" s="1"/>
  <c r="L2408" i="3"/>
  <c r="R2399" i="3"/>
  <c r="L2410" i="3" s="1"/>
  <c r="N2399" i="3"/>
  <c r="O2399" i="3" s="1"/>
  <c r="P2399" i="3" s="1"/>
  <c r="Q2399" i="3" s="1"/>
  <c r="I2391" i="3"/>
  <c r="Q2387" i="3"/>
  <c r="I2393" i="3" s="1"/>
  <c r="M2387" i="3"/>
  <c r="N2387" i="3" s="1"/>
  <c r="O2387" i="3" s="1"/>
  <c r="P2387" i="3" s="1"/>
  <c r="I2379" i="3"/>
  <c r="Q2375" i="3"/>
  <c r="I2381" i="3" s="1"/>
  <c r="M2375" i="3"/>
  <c r="N2375" i="3" s="1"/>
  <c r="O2375" i="3" s="1"/>
  <c r="P2375" i="3" s="1"/>
  <c r="I2367" i="3"/>
  <c r="Q2363" i="3"/>
  <c r="I2369" i="3" s="1"/>
  <c r="M2363" i="3"/>
  <c r="N2363" i="3" s="1"/>
  <c r="O2363" i="3" s="1"/>
  <c r="P2363" i="3" s="1"/>
  <c r="I2355" i="3"/>
  <c r="Q2351" i="3"/>
  <c r="I2357" i="3" s="1"/>
  <c r="M2351" i="3"/>
  <c r="N2351" i="3" s="1"/>
  <c r="O2351" i="3" s="1"/>
  <c r="P2351" i="3" s="1"/>
  <c r="I2343" i="3"/>
  <c r="Q2339" i="3"/>
  <c r="I2345" i="3" s="1"/>
  <c r="M2339" i="3"/>
  <c r="N2339" i="3" s="1"/>
  <c r="O2339" i="3" s="1"/>
  <c r="P2339" i="3" s="1"/>
  <c r="I2331" i="3"/>
  <c r="Q2327" i="3"/>
  <c r="I2333" i="3" s="1"/>
  <c r="M2327" i="3"/>
  <c r="N2327" i="3" s="1"/>
  <c r="O2327" i="3" s="1"/>
  <c r="P2327" i="3" s="1"/>
  <c r="J2318" i="3"/>
  <c r="Q2310" i="3"/>
  <c r="J2320" i="3" s="1"/>
  <c r="M2310" i="3"/>
  <c r="N2310" i="3" s="1"/>
  <c r="O2310" i="3" s="1"/>
  <c r="P2310" i="3" s="1"/>
  <c r="J2302" i="3"/>
  <c r="Q2294" i="3"/>
  <c r="J2304" i="3" s="1"/>
  <c r="M2294" i="3"/>
  <c r="N2294" i="3" s="1"/>
  <c r="O2294" i="3" s="1"/>
  <c r="P2294" i="3" s="1"/>
  <c r="J2286" i="3"/>
  <c r="Q2278" i="3"/>
  <c r="J2288" i="3" s="1"/>
  <c r="M2278" i="3"/>
  <c r="N2278" i="3" s="1"/>
  <c r="O2278" i="3" s="1"/>
  <c r="P2278" i="3" s="1"/>
  <c r="J2270" i="3"/>
  <c r="Q2262" i="3"/>
  <c r="J2272" i="3" s="1"/>
  <c r="M2262" i="3"/>
  <c r="N2262" i="3" s="1"/>
  <c r="O2262" i="3" s="1"/>
  <c r="P2262" i="3" s="1"/>
  <c r="J2254" i="3"/>
  <c r="Q2246" i="3"/>
  <c r="J2256" i="3" s="1"/>
  <c r="M2246" i="3"/>
  <c r="N2246" i="3" s="1"/>
  <c r="O2246" i="3" s="1"/>
  <c r="P2246" i="3" s="1"/>
  <c r="J2238" i="3"/>
  <c r="Q2230" i="3"/>
  <c r="J2240" i="3" s="1"/>
  <c r="M2230" i="3"/>
  <c r="N2230" i="3" s="1"/>
  <c r="O2230" i="3" s="1"/>
  <c r="P2230" i="3" s="1"/>
  <c r="I2221" i="3"/>
  <c r="Q2216" i="3"/>
  <c r="I2223" i="3" s="1"/>
  <c r="M2216" i="3"/>
  <c r="N2216" i="3" s="1"/>
  <c r="O2216" i="3" s="1"/>
  <c r="P2216" i="3" s="1"/>
  <c r="I2208" i="3"/>
  <c r="Q2203" i="3"/>
  <c r="I2210" i="3" s="1"/>
  <c r="M2203" i="3"/>
  <c r="N2203" i="3" s="1"/>
  <c r="O2203" i="3" s="1"/>
  <c r="P2203" i="3" s="1"/>
  <c r="I2195" i="3"/>
  <c r="Q2190" i="3"/>
  <c r="I2197" i="3" s="1"/>
  <c r="M2190" i="3"/>
  <c r="N2190" i="3" s="1"/>
  <c r="O2190" i="3" s="1"/>
  <c r="P2190" i="3" s="1"/>
  <c r="I2182" i="3"/>
  <c r="Q2177" i="3"/>
  <c r="I2184" i="3" s="1"/>
  <c r="M2177" i="3"/>
  <c r="N2177" i="3" s="1"/>
  <c r="O2177" i="3" s="1"/>
  <c r="P2177" i="3" s="1"/>
  <c r="I2168" i="3"/>
  <c r="Q2163" i="3"/>
  <c r="I2170" i="3" s="1"/>
  <c r="M2163" i="3"/>
  <c r="N2163" i="3" s="1"/>
  <c r="O2163" i="3" s="1"/>
  <c r="P2163" i="3" s="1"/>
  <c r="I2155" i="3"/>
  <c r="Q2150" i="3"/>
  <c r="I2157" i="3" s="1"/>
  <c r="M2150" i="3"/>
  <c r="N2150" i="3" s="1"/>
  <c r="O2150" i="3" s="1"/>
  <c r="P2150" i="3" s="1"/>
  <c r="I2140" i="3"/>
  <c r="Q2136" i="3"/>
  <c r="I2142" i="3" s="1"/>
  <c r="M2136" i="3"/>
  <c r="N2136" i="3" s="1"/>
  <c r="O2136" i="3" s="1"/>
  <c r="P2136" i="3" s="1"/>
  <c r="I2127" i="3"/>
  <c r="Q2123" i="3"/>
  <c r="I2129" i="3" s="1"/>
  <c r="M2123" i="3"/>
  <c r="N2123" i="3" s="1"/>
  <c r="O2123" i="3" s="1"/>
  <c r="P2123" i="3" s="1"/>
  <c r="I2114" i="3"/>
  <c r="Q2110" i="3"/>
  <c r="I2116" i="3" s="1"/>
  <c r="M2110" i="3"/>
  <c r="N2110" i="3" s="1"/>
  <c r="O2110" i="3" s="1"/>
  <c r="P2110" i="3" s="1"/>
  <c r="I2101" i="3"/>
  <c r="Q2097" i="3"/>
  <c r="I2103" i="3" s="1"/>
  <c r="M2097" i="3"/>
  <c r="N2097" i="3" s="1"/>
  <c r="O2097" i="3" s="1"/>
  <c r="P2097" i="3" s="1"/>
  <c r="I2088" i="3"/>
  <c r="Q2084" i="3"/>
  <c r="I2090" i="3" s="1"/>
  <c r="M2084" i="3"/>
  <c r="N2084" i="3" s="1"/>
  <c r="O2084" i="3" s="1"/>
  <c r="P2084" i="3" s="1"/>
  <c r="I2075" i="3"/>
  <c r="Q2071" i="3"/>
  <c r="I2077" i="3" s="1"/>
  <c r="M2071" i="3"/>
  <c r="N2071" i="3" s="1"/>
  <c r="O2071" i="3" s="1"/>
  <c r="P2071" i="3" s="1"/>
  <c r="I2062" i="3"/>
  <c r="Q2058" i="3"/>
  <c r="I2064" i="3" s="1"/>
  <c r="M2058" i="3"/>
  <c r="N2058" i="3" s="1"/>
  <c r="O2058" i="3" s="1"/>
  <c r="P2058" i="3" s="1"/>
  <c r="I2050" i="3"/>
  <c r="Q2046" i="3"/>
  <c r="I2052" i="3" s="1"/>
  <c r="M2046" i="3"/>
  <c r="N2046" i="3" s="1"/>
  <c r="O2046" i="3" s="1"/>
  <c r="P2046" i="3" s="1"/>
  <c r="I2037" i="3"/>
  <c r="Q2033" i="3"/>
  <c r="I2039" i="3" s="1"/>
  <c r="M2033" i="3"/>
  <c r="N2033" i="3" s="1"/>
  <c r="O2033" i="3" s="1"/>
  <c r="P2033" i="3" s="1"/>
  <c r="I2025" i="3"/>
  <c r="Q2021" i="3"/>
  <c r="I2027" i="3" s="1"/>
  <c r="M2021" i="3"/>
  <c r="N2021" i="3" s="1"/>
  <c r="O2021" i="3" s="1"/>
  <c r="P2021" i="3" s="1"/>
  <c r="I2011" i="3"/>
  <c r="Q2007" i="3"/>
  <c r="I2013" i="3" s="1"/>
  <c r="M2007" i="3"/>
  <c r="N2007" i="3" s="1"/>
  <c r="O2007" i="3" s="1"/>
  <c r="P2007" i="3" s="1"/>
  <c r="I1998" i="3"/>
  <c r="Q1994" i="3"/>
  <c r="I2000" i="3" s="1"/>
  <c r="M1994" i="3"/>
  <c r="N1994" i="3" s="1"/>
  <c r="O1994" i="3" s="1"/>
  <c r="P1994" i="3" s="1"/>
  <c r="I1986" i="3"/>
  <c r="Q1982" i="3"/>
  <c r="I1988" i="3" s="1"/>
  <c r="M1982" i="3"/>
  <c r="N1982" i="3" s="1"/>
  <c r="O1982" i="3" s="1"/>
  <c r="P1982" i="3" s="1"/>
  <c r="I1970" i="3"/>
  <c r="Q1966" i="3"/>
  <c r="I1972" i="3" s="1"/>
  <c r="M1966" i="3"/>
  <c r="N1966" i="3" s="1"/>
  <c r="O1966" i="3" s="1"/>
  <c r="P1966" i="3" s="1"/>
  <c r="I1958" i="3"/>
  <c r="Q1954" i="3"/>
  <c r="I1960" i="3" s="1"/>
  <c r="M1954" i="3"/>
  <c r="N1954" i="3" s="1"/>
  <c r="O1954" i="3" s="1"/>
  <c r="P1954" i="3" s="1"/>
  <c r="I1945" i="3"/>
  <c r="Q1941" i="3"/>
  <c r="I1947" i="3" s="1"/>
  <c r="M1941" i="3"/>
  <c r="N1941" i="3" s="1"/>
  <c r="O1941" i="3" s="1"/>
  <c r="P1941" i="3" s="1"/>
  <c r="I1930" i="3"/>
  <c r="Q1926" i="3"/>
  <c r="I1932" i="3" s="1"/>
  <c r="M1926" i="3"/>
  <c r="N1926" i="3" s="1"/>
  <c r="O1926" i="3" s="1"/>
  <c r="P1926" i="3" s="1"/>
  <c r="I1916" i="3"/>
  <c r="Q1909" i="3"/>
  <c r="I1918" i="3" s="1"/>
  <c r="M1909" i="3"/>
  <c r="N1909" i="3" s="1"/>
  <c r="O1909" i="3" s="1"/>
  <c r="P1909" i="3" s="1"/>
  <c r="I1901" i="3"/>
  <c r="Q1897" i="3"/>
  <c r="I1903" i="3" s="1"/>
  <c r="M1897" i="3"/>
  <c r="N1897" i="3" s="1"/>
  <c r="O1897" i="3" s="1"/>
  <c r="P1897" i="3" s="1"/>
  <c r="I1889" i="3"/>
  <c r="Q1885" i="3"/>
  <c r="I1891" i="3" s="1"/>
  <c r="M1885" i="3"/>
  <c r="N1885" i="3" s="1"/>
  <c r="O1885" i="3" s="1"/>
  <c r="P1885" i="3" s="1"/>
  <c r="I1876" i="3"/>
  <c r="Q1872" i="3"/>
  <c r="I1878" i="3" s="1"/>
  <c r="M1872" i="3"/>
  <c r="N1872" i="3" s="1"/>
  <c r="O1872" i="3" s="1"/>
  <c r="P1872" i="3" s="1"/>
  <c r="I1864" i="3"/>
  <c r="Q1860" i="3"/>
  <c r="I1866" i="3" s="1"/>
  <c r="M1860" i="3"/>
  <c r="N1860" i="3" s="1"/>
  <c r="O1860" i="3" s="1"/>
  <c r="P1860" i="3" s="1"/>
  <c r="I1851" i="3"/>
  <c r="Q1847" i="3"/>
  <c r="I1853" i="3" s="1"/>
  <c r="M1847" i="3"/>
  <c r="N1847" i="3" s="1"/>
  <c r="O1847" i="3" s="1"/>
  <c r="P1847" i="3" s="1"/>
  <c r="I1839" i="3"/>
  <c r="Q1835" i="3"/>
  <c r="I1841" i="3" s="1"/>
  <c r="M1835" i="3"/>
  <c r="N1835" i="3" s="1"/>
  <c r="O1835" i="3" s="1"/>
  <c r="P1835" i="3" s="1"/>
  <c r="I1827" i="3"/>
  <c r="Q1823" i="3"/>
  <c r="I1829" i="3" s="1"/>
  <c r="M1823" i="3"/>
  <c r="N1823" i="3" s="1"/>
  <c r="O1823" i="3" s="1"/>
  <c r="P1823" i="3" s="1"/>
  <c r="I1814" i="3"/>
  <c r="Q1810" i="3"/>
  <c r="I1816" i="3" s="1"/>
  <c r="M1810" i="3"/>
  <c r="N1810" i="3" s="1"/>
  <c r="O1810" i="3" s="1"/>
  <c r="P1810" i="3" s="1"/>
  <c r="I1802" i="3"/>
  <c r="Q1798" i="3"/>
  <c r="I1804" i="3" s="1"/>
  <c r="M1798" i="3"/>
  <c r="N1798" i="3" s="1"/>
  <c r="O1798" i="3" s="1"/>
  <c r="P1798" i="3" s="1"/>
  <c r="I1790" i="3"/>
  <c r="Q1786" i="3"/>
  <c r="I1792" i="3" s="1"/>
  <c r="M1786" i="3"/>
  <c r="N1786" i="3" s="1"/>
  <c r="O1786" i="3" s="1"/>
  <c r="P1786" i="3" s="1"/>
  <c r="I1778" i="3"/>
  <c r="Q1774" i="3"/>
  <c r="I1780" i="3" s="1"/>
  <c r="M1774" i="3"/>
  <c r="N1774" i="3" s="1"/>
  <c r="O1774" i="3" s="1"/>
  <c r="P1774" i="3" s="1"/>
  <c r="K1766" i="3"/>
  <c r="Q1758" i="3"/>
  <c r="K1768" i="3" s="1"/>
  <c r="M1758" i="3"/>
  <c r="N1758" i="3" s="1"/>
  <c r="O1758" i="3" s="1"/>
  <c r="P1758" i="3" s="1"/>
  <c r="K1750" i="3"/>
  <c r="Q1742" i="3"/>
  <c r="K1752" i="3" s="1"/>
  <c r="M1742" i="3"/>
  <c r="N1742" i="3" s="1"/>
  <c r="O1742" i="3" s="1"/>
  <c r="P1742" i="3" s="1"/>
  <c r="K1734" i="3"/>
  <c r="Q1726" i="3"/>
  <c r="K1736" i="3" s="1"/>
  <c r="M1726" i="3"/>
  <c r="N1726" i="3" s="1"/>
  <c r="O1726" i="3" s="1"/>
  <c r="P1726" i="3" s="1"/>
  <c r="K1718" i="3"/>
  <c r="Q1710" i="3"/>
  <c r="K1720" i="3" s="1"/>
  <c r="M1710" i="3"/>
  <c r="N1710" i="3" s="1"/>
  <c r="O1710" i="3" s="1"/>
  <c r="P1710" i="3" s="1"/>
  <c r="I1702" i="3"/>
  <c r="Q1698" i="3"/>
  <c r="I1704" i="3" s="1"/>
  <c r="M1698" i="3"/>
  <c r="N1698" i="3" s="1"/>
  <c r="O1698" i="3" s="1"/>
  <c r="P1698" i="3" s="1"/>
  <c r="I1690" i="3"/>
  <c r="Q1686" i="3"/>
  <c r="I1692" i="3" s="1"/>
  <c r="M1686" i="3"/>
  <c r="N1686" i="3" s="1"/>
  <c r="O1686" i="3" s="1"/>
  <c r="P1686" i="3" s="1"/>
  <c r="I1678" i="3"/>
  <c r="Q1674" i="3"/>
  <c r="I1680" i="3" s="1"/>
  <c r="M1674" i="3"/>
  <c r="N1674" i="3" s="1"/>
  <c r="O1674" i="3" s="1"/>
  <c r="P1674" i="3" s="1"/>
  <c r="I1666" i="3"/>
  <c r="Q1662" i="3"/>
  <c r="I1668" i="3" s="1"/>
  <c r="M1662" i="3"/>
  <c r="N1662" i="3" s="1"/>
  <c r="O1662" i="3" s="1"/>
  <c r="P1662" i="3" s="1"/>
  <c r="I1654" i="3"/>
  <c r="Q1650" i="3"/>
  <c r="I1656" i="3" s="1"/>
  <c r="M1650" i="3"/>
  <c r="N1650" i="3" s="1"/>
  <c r="O1650" i="3" s="1"/>
  <c r="P1650" i="3" s="1"/>
  <c r="I1642" i="3"/>
  <c r="Q1638" i="3"/>
  <c r="I1644" i="3" s="1"/>
  <c r="M1638" i="3"/>
  <c r="N1638" i="3" s="1"/>
  <c r="O1638" i="3" s="1"/>
  <c r="P1638" i="3" s="1"/>
  <c r="I1630" i="3"/>
  <c r="Q1626" i="3"/>
  <c r="I1632" i="3" s="1"/>
  <c r="M1626" i="3"/>
  <c r="N1626" i="3" s="1"/>
  <c r="O1626" i="3" s="1"/>
  <c r="P1626" i="3" s="1"/>
  <c r="I1618" i="3"/>
  <c r="Q1614" i="3"/>
  <c r="I1620" i="3" s="1"/>
  <c r="M1614" i="3"/>
  <c r="N1614" i="3" s="1"/>
  <c r="O1614" i="3" s="1"/>
  <c r="P1614" i="3" s="1"/>
  <c r="I1606" i="3"/>
  <c r="Q1602" i="3"/>
  <c r="I1608" i="3" s="1"/>
  <c r="M1602" i="3"/>
  <c r="N1602" i="3" s="1"/>
  <c r="O1602" i="3" s="1"/>
  <c r="P1602" i="3" s="1"/>
  <c r="I1594" i="3"/>
  <c r="Q1590" i="3"/>
  <c r="I1596" i="3" s="1"/>
  <c r="M1590" i="3"/>
  <c r="N1590" i="3" s="1"/>
  <c r="O1590" i="3" s="1"/>
  <c r="P1590" i="3" s="1"/>
  <c r="I1582" i="3"/>
  <c r="Q1578" i="3"/>
  <c r="I1584" i="3" s="1"/>
  <c r="M1578" i="3"/>
  <c r="N1578" i="3" s="1"/>
  <c r="O1578" i="3" s="1"/>
  <c r="P1578" i="3" s="1"/>
  <c r="I1570" i="3"/>
  <c r="Q1566" i="3"/>
  <c r="I1572" i="3" s="1"/>
  <c r="M1566" i="3"/>
  <c r="N1566" i="3" s="1"/>
  <c r="O1566" i="3" s="1"/>
  <c r="P1566" i="3" s="1"/>
  <c r="I1558" i="3"/>
  <c r="Q1554" i="3"/>
  <c r="I1560" i="3" s="1"/>
  <c r="M1554" i="3"/>
  <c r="N1554" i="3" s="1"/>
  <c r="O1554" i="3" s="1"/>
  <c r="P1554" i="3" s="1"/>
  <c r="I1546" i="3"/>
  <c r="Q1542" i="3"/>
  <c r="I1548" i="3" s="1"/>
  <c r="M1542" i="3"/>
  <c r="N1542" i="3" s="1"/>
  <c r="O1542" i="3" s="1"/>
  <c r="P1542" i="3" s="1"/>
  <c r="I1536" i="3"/>
  <c r="Q1532" i="3"/>
  <c r="I1538" i="3" s="1"/>
  <c r="M1532" i="3"/>
  <c r="N1532" i="3" s="1"/>
  <c r="O1532" i="3" s="1"/>
  <c r="P1532" i="3" s="1"/>
  <c r="I1526" i="3"/>
  <c r="Q1522" i="3"/>
  <c r="I1528" i="3" s="1"/>
  <c r="M1522" i="3"/>
  <c r="N1522" i="3" s="1"/>
  <c r="O1522" i="3" s="1"/>
  <c r="P1522" i="3" s="1"/>
  <c r="I1516" i="3"/>
  <c r="Q1512" i="3"/>
  <c r="I1518" i="3" s="1"/>
  <c r="M1512" i="3"/>
  <c r="N1512" i="3" s="1"/>
  <c r="O1512" i="3" s="1"/>
  <c r="P1512" i="3" s="1"/>
  <c r="I1506" i="3"/>
  <c r="Q1502" i="3"/>
  <c r="I1508" i="3" s="1"/>
  <c r="M1502" i="3"/>
  <c r="N1502" i="3" s="1"/>
  <c r="O1502" i="3" s="1"/>
  <c r="P1502" i="3" s="1"/>
  <c r="I1494" i="3"/>
  <c r="Q1490" i="3"/>
  <c r="I1496" i="3" s="1"/>
  <c r="M1490" i="3"/>
  <c r="N1490" i="3" s="1"/>
  <c r="O1490" i="3" s="1"/>
  <c r="P1490" i="3" s="1"/>
  <c r="I1484" i="3"/>
  <c r="Q1480" i="3"/>
  <c r="I1486" i="3" s="1"/>
  <c r="M1480" i="3"/>
  <c r="N1480" i="3" s="1"/>
  <c r="O1480" i="3" s="1"/>
  <c r="P1480" i="3" s="1"/>
  <c r="I1474" i="3"/>
  <c r="Q1470" i="3"/>
  <c r="I1476" i="3" s="1"/>
  <c r="M1470" i="3"/>
  <c r="N1470" i="3" s="1"/>
  <c r="O1470" i="3" s="1"/>
  <c r="P1470" i="3" s="1"/>
  <c r="I1464" i="3"/>
  <c r="Q1460" i="3"/>
  <c r="I1466" i="3" s="1"/>
  <c r="M1460" i="3"/>
  <c r="N1460" i="3" s="1"/>
  <c r="O1460" i="3" s="1"/>
  <c r="P1460" i="3" s="1"/>
  <c r="I1454" i="3"/>
  <c r="Q1450" i="3"/>
  <c r="I1456" i="3" s="1"/>
  <c r="M1450" i="3"/>
  <c r="N1450" i="3" s="1"/>
  <c r="O1450" i="3" s="1"/>
  <c r="P1450" i="3" s="1"/>
  <c r="I1442" i="3"/>
  <c r="Q1438" i="3"/>
  <c r="I1444" i="3" s="1"/>
  <c r="M1438" i="3"/>
  <c r="N1438" i="3" s="1"/>
  <c r="O1438" i="3" s="1"/>
  <c r="P1438" i="3" s="1"/>
  <c r="I1432" i="3"/>
  <c r="Q1428" i="3"/>
  <c r="I1434" i="3" s="1"/>
  <c r="M1428" i="3"/>
  <c r="N1428" i="3" s="1"/>
  <c r="O1428" i="3" s="1"/>
  <c r="P1428" i="3" s="1"/>
  <c r="I1422" i="3"/>
  <c r="Q1418" i="3"/>
  <c r="I1424" i="3" s="1"/>
  <c r="M1418" i="3"/>
  <c r="N1418" i="3" s="1"/>
  <c r="O1418" i="3" s="1"/>
  <c r="P1418" i="3" s="1"/>
  <c r="I1412" i="3"/>
  <c r="Q1408" i="3"/>
  <c r="I1414" i="3" s="1"/>
  <c r="M1408" i="3"/>
  <c r="N1408" i="3" s="1"/>
  <c r="O1408" i="3" s="1"/>
  <c r="P1408" i="3" s="1"/>
  <c r="I1402" i="3"/>
  <c r="Q1398" i="3"/>
  <c r="I1404" i="3" s="1"/>
  <c r="M1398" i="3"/>
  <c r="N1398" i="3" s="1"/>
  <c r="O1398" i="3" s="1"/>
  <c r="P1398" i="3" s="1"/>
  <c r="I1390" i="3"/>
  <c r="Q1386" i="3"/>
  <c r="I1392" i="3" s="1"/>
  <c r="M1386" i="3"/>
  <c r="N1386" i="3" s="1"/>
  <c r="O1386" i="3" s="1"/>
  <c r="P1386" i="3" s="1"/>
  <c r="I1380" i="3"/>
  <c r="Q1376" i="3"/>
  <c r="I1382" i="3" s="1"/>
  <c r="M1376" i="3"/>
  <c r="N1376" i="3" s="1"/>
  <c r="O1376" i="3" s="1"/>
  <c r="P1376" i="3" s="1"/>
  <c r="I1370" i="3"/>
  <c r="Q1366" i="3"/>
  <c r="I1372" i="3" s="1"/>
  <c r="M1366" i="3"/>
  <c r="N1366" i="3" s="1"/>
  <c r="O1366" i="3" s="1"/>
  <c r="P1366" i="3" s="1"/>
  <c r="I1360" i="3"/>
  <c r="Q1356" i="3"/>
  <c r="I1362" i="3" s="1"/>
  <c r="M1356" i="3"/>
  <c r="N1356" i="3" s="1"/>
  <c r="O1356" i="3" s="1"/>
  <c r="P1356" i="3" s="1"/>
  <c r="I1350" i="3"/>
  <c r="Q1346" i="3"/>
  <c r="I1352" i="3" s="1"/>
  <c r="M1346" i="3"/>
  <c r="N1346" i="3" s="1"/>
  <c r="O1346" i="3" s="1"/>
  <c r="P1346" i="3" s="1"/>
  <c r="I1337" i="3"/>
  <c r="Q1333" i="3"/>
  <c r="I1339" i="3" s="1"/>
  <c r="M1333" i="3"/>
  <c r="N1333" i="3" s="1"/>
  <c r="O1333" i="3" s="1"/>
  <c r="P1333" i="3" s="1"/>
  <c r="I1327" i="3"/>
  <c r="Q1323" i="3"/>
  <c r="I1329" i="3" s="1"/>
  <c r="M1323" i="3"/>
  <c r="N1323" i="3" s="1"/>
  <c r="O1323" i="3" s="1"/>
  <c r="P1323" i="3" s="1"/>
  <c r="I1317" i="3"/>
  <c r="Q1313" i="3"/>
  <c r="I1319" i="3" s="1"/>
  <c r="M1313" i="3"/>
  <c r="N1313" i="3" s="1"/>
  <c r="O1313" i="3" s="1"/>
  <c r="P1313" i="3" s="1"/>
  <c r="I1307" i="3"/>
  <c r="Q1303" i="3"/>
  <c r="I1309" i="3" s="1"/>
  <c r="M1303" i="3"/>
  <c r="N1303" i="3" s="1"/>
  <c r="O1303" i="3" s="1"/>
  <c r="P1303" i="3" s="1"/>
  <c r="I1297" i="3"/>
  <c r="Q1293" i="3"/>
  <c r="I1299" i="3" s="1"/>
  <c r="M1293" i="3"/>
  <c r="N1293" i="3" s="1"/>
  <c r="O1293" i="3" s="1"/>
  <c r="P1293" i="3" s="1"/>
  <c r="I1285" i="3"/>
  <c r="Q1281" i="3"/>
  <c r="I1287" i="3" s="1"/>
  <c r="M1281" i="3"/>
  <c r="N1281" i="3" s="1"/>
  <c r="O1281" i="3" s="1"/>
  <c r="P1281" i="3" s="1"/>
  <c r="I1275" i="3"/>
  <c r="Q1271" i="3"/>
  <c r="I1277" i="3" s="1"/>
  <c r="M1271" i="3"/>
  <c r="N1271" i="3" s="1"/>
  <c r="O1271" i="3" s="1"/>
  <c r="P1271" i="3" s="1"/>
  <c r="I1265" i="3"/>
  <c r="Q1261" i="3"/>
  <c r="I1267" i="3" s="1"/>
  <c r="M1261" i="3"/>
  <c r="N1261" i="3" s="1"/>
  <c r="O1261" i="3" s="1"/>
  <c r="P1261" i="3" s="1"/>
  <c r="I1255" i="3"/>
  <c r="Q1251" i="3"/>
  <c r="I1257" i="3" s="1"/>
  <c r="M1251" i="3"/>
  <c r="N1251" i="3" s="1"/>
  <c r="O1251" i="3" s="1"/>
  <c r="P1251" i="3" s="1"/>
  <c r="I1245" i="3"/>
  <c r="Q1241" i="3"/>
  <c r="I1247" i="3" s="1"/>
  <c r="M1241" i="3"/>
  <c r="N1241" i="3" s="1"/>
  <c r="O1241" i="3" s="1"/>
  <c r="P1241" i="3" s="1"/>
  <c r="I1233" i="3"/>
  <c r="Q1229" i="3"/>
  <c r="I1235" i="3" s="1"/>
  <c r="M1229" i="3"/>
  <c r="N1229" i="3" s="1"/>
  <c r="O1229" i="3" s="1"/>
  <c r="P1229" i="3" s="1"/>
  <c r="I1223" i="3"/>
  <c r="Q1216" i="3"/>
  <c r="I1225" i="3" s="1"/>
  <c r="M1216" i="3"/>
  <c r="N1216" i="3" s="1"/>
  <c r="O1216" i="3" s="1"/>
  <c r="P1216" i="3" s="1"/>
  <c r="I1210" i="3"/>
  <c r="Q1203" i="3"/>
  <c r="I1212" i="3" s="1"/>
  <c r="M1203" i="3"/>
  <c r="N1203" i="3" s="1"/>
  <c r="O1203" i="3" s="1"/>
  <c r="P1203" i="3" s="1"/>
  <c r="I1197" i="3"/>
  <c r="Q1193" i="3"/>
  <c r="I1199" i="3" s="1"/>
  <c r="M1193" i="3"/>
  <c r="N1193" i="3" s="1"/>
  <c r="O1193" i="3" s="1"/>
  <c r="P1193" i="3" s="1"/>
  <c r="I1187" i="3"/>
  <c r="Q1183" i="3"/>
  <c r="I1189" i="3" s="1"/>
  <c r="M1183" i="3"/>
  <c r="N1183" i="3" s="1"/>
  <c r="O1183" i="3" s="1"/>
  <c r="P1183" i="3" s="1"/>
  <c r="I1177" i="3"/>
  <c r="Q1173" i="3"/>
  <c r="I1179" i="3" s="1"/>
  <c r="M1173" i="3"/>
  <c r="N1173" i="3" s="1"/>
  <c r="O1173" i="3" s="1"/>
  <c r="P1173" i="3" s="1"/>
  <c r="I1167" i="3"/>
  <c r="Q1163" i="3"/>
  <c r="I1169" i="3" s="1"/>
  <c r="M1163" i="3"/>
  <c r="N1163" i="3" s="1"/>
  <c r="O1163" i="3" s="1"/>
  <c r="P1163" i="3" s="1"/>
  <c r="I1155" i="3"/>
  <c r="Q1151" i="3"/>
  <c r="I1157" i="3" s="1"/>
  <c r="M1151" i="3"/>
  <c r="N1151" i="3" s="1"/>
  <c r="O1151" i="3" s="1"/>
  <c r="P1151" i="3" s="1"/>
  <c r="I1145" i="3"/>
  <c r="Q1138" i="3"/>
  <c r="I1147" i="3" s="1"/>
  <c r="M1138" i="3"/>
  <c r="N1138" i="3" s="1"/>
  <c r="O1138" i="3" s="1"/>
  <c r="P1138" i="3" s="1"/>
  <c r="I1132" i="3"/>
  <c r="Q1125" i="3"/>
  <c r="I1134" i="3" s="1"/>
  <c r="M1125" i="3"/>
  <c r="N1125" i="3" s="1"/>
  <c r="O1125" i="3" s="1"/>
  <c r="P1125" i="3" s="1"/>
  <c r="I1119" i="3"/>
  <c r="Q1115" i="3"/>
  <c r="I1121" i="3" s="1"/>
  <c r="M1115" i="3"/>
  <c r="N1115" i="3" s="1"/>
  <c r="O1115" i="3" s="1"/>
  <c r="P1115" i="3" s="1"/>
  <c r="I1109" i="3"/>
  <c r="Q1105" i="3"/>
  <c r="I1111" i="3" s="1"/>
  <c r="M1105" i="3"/>
  <c r="N1105" i="3" s="1"/>
  <c r="O1105" i="3" s="1"/>
  <c r="P1105" i="3" s="1"/>
  <c r="I1099" i="3"/>
  <c r="Q1095" i="3"/>
  <c r="I1101" i="3" s="1"/>
  <c r="M1095" i="3"/>
  <c r="N1095" i="3" s="1"/>
  <c r="O1095" i="3" s="1"/>
  <c r="P1095" i="3" s="1"/>
  <c r="I1089" i="3"/>
  <c r="Q1085" i="3"/>
  <c r="I1091" i="3" s="1"/>
  <c r="M1085" i="3"/>
  <c r="N1085" i="3" s="1"/>
  <c r="O1085" i="3" s="1"/>
  <c r="P1085" i="3" s="1"/>
  <c r="I1077" i="3"/>
  <c r="Q1073" i="3"/>
  <c r="I1079" i="3" s="1"/>
  <c r="M1073" i="3"/>
  <c r="N1073" i="3" s="1"/>
  <c r="O1073" i="3" s="1"/>
  <c r="P1073" i="3" s="1"/>
  <c r="I1067" i="3"/>
  <c r="Q1060" i="3"/>
  <c r="I1069" i="3" s="1"/>
  <c r="M1060" i="3"/>
  <c r="N1060" i="3" s="1"/>
  <c r="O1060" i="3" s="1"/>
  <c r="P1060" i="3" s="1"/>
  <c r="I1054" i="3"/>
  <c r="Q1047" i="3"/>
  <c r="I1056" i="3" s="1"/>
  <c r="M1047" i="3"/>
  <c r="N1047" i="3" s="1"/>
  <c r="O1047" i="3" s="1"/>
  <c r="P1047" i="3" s="1"/>
  <c r="I1041" i="3"/>
  <c r="Q1037" i="3"/>
  <c r="I1043" i="3" s="1"/>
  <c r="M1037" i="3"/>
  <c r="N1037" i="3" s="1"/>
  <c r="O1037" i="3" s="1"/>
  <c r="P1037" i="3" s="1"/>
  <c r="I1031" i="3"/>
  <c r="Q1027" i="3"/>
  <c r="I1033" i="3" s="1"/>
  <c r="M1027" i="3"/>
  <c r="N1027" i="3" s="1"/>
  <c r="O1027" i="3" s="1"/>
  <c r="P1027" i="3" s="1"/>
  <c r="I1021" i="3"/>
  <c r="Q1017" i="3"/>
  <c r="I1023" i="3" s="1"/>
  <c r="M1017" i="3"/>
  <c r="N1017" i="3" s="1"/>
  <c r="O1017" i="3" s="1"/>
  <c r="P1017" i="3" s="1"/>
  <c r="I1011" i="3"/>
  <c r="Q1007" i="3"/>
  <c r="I1013" i="3" s="1"/>
  <c r="M1007" i="3"/>
  <c r="N1007" i="3" s="1"/>
  <c r="O1007" i="3" s="1"/>
  <c r="P1007" i="3" s="1"/>
  <c r="I999" i="3"/>
  <c r="Q995" i="3"/>
  <c r="I1001" i="3" s="1"/>
  <c r="M995" i="3"/>
  <c r="N995" i="3" s="1"/>
  <c r="O995" i="3" s="1"/>
  <c r="P995" i="3" s="1"/>
  <c r="I989" i="3"/>
  <c r="Q982" i="3"/>
  <c r="I991" i="3" s="1"/>
  <c r="M982" i="3"/>
  <c r="N982" i="3" s="1"/>
  <c r="O982" i="3" s="1"/>
  <c r="P982" i="3" s="1"/>
  <c r="I976" i="3"/>
  <c r="Q969" i="3"/>
  <c r="I978" i="3" s="1"/>
  <c r="M969" i="3"/>
  <c r="N969" i="3" s="1"/>
  <c r="O969" i="3" s="1"/>
  <c r="P969" i="3" s="1"/>
  <c r="I963" i="3"/>
  <c r="Q959" i="3"/>
  <c r="I965" i="3" s="1"/>
  <c r="M959" i="3"/>
  <c r="N959" i="3" s="1"/>
  <c r="O959" i="3" s="1"/>
  <c r="P959" i="3" s="1"/>
  <c r="I953" i="3"/>
  <c r="Q949" i="3"/>
  <c r="I955" i="3" s="1"/>
  <c r="M949" i="3"/>
  <c r="N949" i="3" s="1"/>
  <c r="O949" i="3" s="1"/>
  <c r="P949" i="3" s="1"/>
  <c r="I943" i="3"/>
  <c r="Q939" i="3"/>
  <c r="I945" i="3" s="1"/>
  <c r="M939" i="3"/>
  <c r="N939" i="3" s="1"/>
  <c r="O939" i="3" s="1"/>
  <c r="P939" i="3" s="1"/>
  <c r="I933" i="3"/>
  <c r="Q929" i="3"/>
  <c r="I935" i="3" s="1"/>
  <c r="M929" i="3"/>
  <c r="N929" i="3" s="1"/>
  <c r="O929" i="3" s="1"/>
  <c r="P929" i="3" s="1"/>
  <c r="I921" i="3"/>
  <c r="Q917" i="3"/>
  <c r="I923" i="3" s="1"/>
  <c r="M917" i="3"/>
  <c r="N917" i="3" s="1"/>
  <c r="O917" i="3" s="1"/>
  <c r="P917" i="3" s="1"/>
  <c r="I911" i="3"/>
  <c r="Q904" i="3"/>
  <c r="I913" i="3" s="1"/>
  <c r="M904" i="3"/>
  <c r="N904" i="3" s="1"/>
  <c r="O904" i="3" s="1"/>
  <c r="P904" i="3" s="1"/>
  <c r="I898" i="3"/>
  <c r="Q891" i="3"/>
  <c r="I900" i="3" s="1"/>
  <c r="M891" i="3"/>
  <c r="N891" i="3" s="1"/>
  <c r="O891" i="3" s="1"/>
  <c r="P891" i="3" s="1"/>
  <c r="I885" i="3"/>
  <c r="Q881" i="3"/>
  <c r="I887" i="3" s="1"/>
  <c r="M881" i="3"/>
  <c r="N881" i="3" s="1"/>
  <c r="O881" i="3" s="1"/>
  <c r="P881" i="3" s="1"/>
  <c r="I875" i="3"/>
  <c r="Q871" i="3"/>
  <c r="I877" i="3" s="1"/>
  <c r="M871" i="3"/>
  <c r="N871" i="3" s="1"/>
  <c r="O871" i="3" s="1"/>
  <c r="P871" i="3" s="1"/>
  <c r="I865" i="3"/>
  <c r="Q861" i="3"/>
  <c r="I867" i="3" s="1"/>
  <c r="M861" i="3"/>
  <c r="N861" i="3" s="1"/>
  <c r="O861" i="3" s="1"/>
  <c r="P861" i="3" s="1"/>
  <c r="I855" i="3"/>
  <c r="Q851" i="3"/>
  <c r="I857" i="3" s="1"/>
  <c r="M851" i="3"/>
  <c r="N851" i="3" s="1"/>
  <c r="O851" i="3" s="1"/>
  <c r="P851" i="3" s="1"/>
  <c r="I843" i="3"/>
  <c r="Q839" i="3"/>
  <c r="I845" i="3" s="1"/>
  <c r="M839" i="3"/>
  <c r="N839" i="3" s="1"/>
  <c r="O839" i="3" s="1"/>
  <c r="P839" i="3" s="1"/>
  <c r="I833" i="3"/>
  <c r="Q826" i="3"/>
  <c r="I835" i="3" s="1"/>
  <c r="M826" i="3"/>
  <c r="N826" i="3" s="1"/>
  <c r="O826" i="3" s="1"/>
  <c r="P826" i="3" s="1"/>
  <c r="I820" i="3"/>
  <c r="Q813" i="3"/>
  <c r="I822" i="3" s="1"/>
  <c r="M813" i="3"/>
  <c r="N813" i="3" s="1"/>
  <c r="O813" i="3" s="1"/>
  <c r="P813" i="3" s="1"/>
  <c r="I807" i="3"/>
  <c r="Q803" i="3"/>
  <c r="I809" i="3" s="1"/>
  <c r="M803" i="3"/>
  <c r="N803" i="3" s="1"/>
  <c r="O803" i="3" s="1"/>
  <c r="P803" i="3" s="1"/>
  <c r="I797" i="3"/>
  <c r="Q793" i="3"/>
  <c r="I799" i="3" s="1"/>
  <c r="M793" i="3"/>
  <c r="N793" i="3" s="1"/>
  <c r="O793" i="3" s="1"/>
  <c r="P793" i="3" s="1"/>
  <c r="I787" i="3"/>
  <c r="Q783" i="3"/>
  <c r="I789" i="3" s="1"/>
  <c r="M783" i="3"/>
  <c r="N783" i="3" s="1"/>
  <c r="O783" i="3" s="1"/>
  <c r="P783" i="3" s="1"/>
  <c r="I777" i="3"/>
  <c r="Q773" i="3"/>
  <c r="I779" i="3" s="1"/>
  <c r="M773" i="3"/>
  <c r="N773" i="3" s="1"/>
  <c r="O773" i="3" s="1"/>
  <c r="P773" i="3" s="1"/>
  <c r="I678" i="3"/>
  <c r="Q674" i="3"/>
  <c r="I680" i="3" s="1"/>
  <c r="M674" i="3"/>
  <c r="N674" i="3" s="1"/>
  <c r="O674" i="3" s="1"/>
  <c r="P674" i="3" s="1"/>
  <c r="I668" i="3"/>
  <c r="Q664" i="3"/>
  <c r="I670" i="3" s="1"/>
  <c r="M664" i="3"/>
  <c r="N664" i="3" s="1"/>
  <c r="O664" i="3" s="1"/>
  <c r="P664" i="3" s="1"/>
  <c r="I656" i="3"/>
  <c r="Q652" i="3"/>
  <c r="I658" i="3" s="1"/>
  <c r="M652" i="3"/>
  <c r="N652" i="3" s="1"/>
  <c r="O652" i="3" s="1"/>
  <c r="P652" i="3" s="1"/>
  <c r="I644" i="3"/>
  <c r="Q640" i="3"/>
  <c r="I646" i="3" s="1"/>
  <c r="M640" i="3"/>
  <c r="N640" i="3" s="1"/>
  <c r="O640" i="3" s="1"/>
  <c r="P640" i="3" s="1"/>
  <c r="I634" i="3"/>
  <c r="Q630" i="3"/>
  <c r="I636" i="3" s="1"/>
  <c r="M630" i="3"/>
  <c r="N630" i="3" s="1"/>
  <c r="O630" i="3" s="1"/>
  <c r="P630" i="3" s="1"/>
  <c r="I624" i="3"/>
  <c r="Q620" i="3"/>
  <c r="I626" i="3" s="1"/>
  <c r="M620" i="3"/>
  <c r="N620" i="3" s="1"/>
  <c r="O620" i="3" s="1"/>
  <c r="P620" i="3" s="1"/>
  <c r="I614" i="3"/>
  <c r="Q610" i="3"/>
  <c r="I616" i="3" s="1"/>
  <c r="M610" i="3"/>
  <c r="N610" i="3" s="1"/>
  <c r="O610" i="3" s="1"/>
  <c r="P610" i="3" s="1"/>
  <c r="I604" i="3"/>
  <c r="Q600" i="3"/>
  <c r="I606" i="3" s="1"/>
  <c r="M600" i="3"/>
  <c r="N600" i="3" s="1"/>
  <c r="O600" i="3" s="1"/>
  <c r="P600" i="3" s="1"/>
  <c r="I593" i="3"/>
  <c r="Q589" i="3"/>
  <c r="I595" i="3" s="1"/>
  <c r="M589" i="3"/>
  <c r="N589" i="3" s="1"/>
  <c r="O589" i="3" s="1"/>
  <c r="P589" i="3" s="1"/>
  <c r="I581" i="3"/>
  <c r="Q577" i="3"/>
  <c r="I583" i="3" s="1"/>
  <c r="M577" i="3"/>
  <c r="N577" i="3" s="1"/>
  <c r="O577" i="3" s="1"/>
  <c r="P577" i="3" s="1"/>
  <c r="I571" i="3"/>
  <c r="Q564" i="3"/>
  <c r="I573" i="3" s="1"/>
  <c r="M564" i="3"/>
  <c r="N564" i="3" s="1"/>
  <c r="O564" i="3" s="1"/>
  <c r="P564" i="3" s="1"/>
  <c r="I558" i="3"/>
  <c r="Q551" i="3"/>
  <c r="I560" i="3" s="1"/>
  <c r="M551" i="3"/>
  <c r="N551" i="3" s="1"/>
  <c r="O551" i="3" s="1"/>
  <c r="P551" i="3" s="1"/>
  <c r="I543" i="3"/>
  <c r="Q539" i="3"/>
  <c r="I545" i="3" s="1"/>
  <c r="M539" i="3"/>
  <c r="N539" i="3" s="1"/>
  <c r="O539" i="3" s="1"/>
  <c r="P539" i="3" s="1"/>
  <c r="I533" i="3"/>
  <c r="Q526" i="3"/>
  <c r="I535" i="3" s="1"/>
  <c r="M526" i="3"/>
  <c r="N526" i="3" s="1"/>
  <c r="O526" i="3" s="1"/>
  <c r="P526" i="3" s="1"/>
  <c r="I520" i="3"/>
  <c r="Q513" i="3"/>
  <c r="I522" i="3" s="1"/>
  <c r="M513" i="3"/>
  <c r="N513" i="3" s="1"/>
  <c r="O513" i="3" s="1"/>
  <c r="P513" i="3" s="1"/>
  <c r="I505" i="3"/>
  <c r="Q501" i="3"/>
  <c r="I507" i="3" s="1"/>
  <c r="M501" i="3"/>
  <c r="N501" i="3" s="1"/>
  <c r="O501" i="3" s="1"/>
  <c r="P501" i="3" s="1"/>
  <c r="I495" i="3"/>
  <c r="Q488" i="3"/>
  <c r="I497" i="3" s="1"/>
  <c r="M488" i="3"/>
  <c r="N488" i="3" s="1"/>
  <c r="O488" i="3" s="1"/>
  <c r="P488" i="3" s="1"/>
  <c r="I482" i="3"/>
  <c r="Q475" i="3"/>
  <c r="I484" i="3" s="1"/>
  <c r="M475" i="3"/>
  <c r="N475" i="3" s="1"/>
  <c r="O475" i="3" s="1"/>
  <c r="P475" i="3" s="1"/>
  <c r="I467" i="3"/>
  <c r="Q463" i="3"/>
  <c r="I469" i="3" s="1"/>
  <c r="M463" i="3"/>
  <c r="N463" i="3" s="1"/>
  <c r="O463" i="3" s="1"/>
  <c r="P463" i="3" s="1"/>
  <c r="I457" i="3"/>
  <c r="Q450" i="3"/>
  <c r="I459" i="3" s="1"/>
  <c r="M450" i="3"/>
  <c r="N450" i="3" s="1"/>
  <c r="O450" i="3" s="1"/>
  <c r="P450" i="3" s="1"/>
  <c r="I444" i="3"/>
  <c r="Q437" i="3"/>
  <c r="I446" i="3" s="1"/>
  <c r="M437" i="3"/>
  <c r="N437" i="3" s="1"/>
  <c r="O437" i="3" s="1"/>
  <c r="P437" i="3" s="1"/>
  <c r="I429" i="3"/>
  <c r="Q425" i="3"/>
  <c r="I431" i="3" s="1"/>
  <c r="M425" i="3"/>
  <c r="N425" i="3" s="1"/>
  <c r="O425" i="3" s="1"/>
  <c r="P425" i="3" s="1"/>
  <c r="I419" i="3"/>
  <c r="Q412" i="3"/>
  <c r="I421" i="3" s="1"/>
  <c r="M412" i="3"/>
  <c r="N412" i="3" s="1"/>
  <c r="O412" i="3" s="1"/>
  <c r="P412" i="3" s="1"/>
  <c r="I406" i="3"/>
  <c r="Q399" i="3"/>
  <c r="I408" i="3" s="1"/>
  <c r="M399" i="3"/>
  <c r="N399" i="3" s="1"/>
  <c r="O399" i="3" s="1"/>
  <c r="P399" i="3" s="1"/>
  <c r="I391" i="3"/>
  <c r="Q387" i="3"/>
  <c r="I393" i="3" s="1"/>
  <c r="M387" i="3"/>
  <c r="N387" i="3" s="1"/>
  <c r="O387" i="3" s="1"/>
  <c r="P387" i="3" s="1"/>
  <c r="I381" i="3"/>
  <c r="Q377" i="3"/>
  <c r="I383" i="3" s="1"/>
  <c r="M377" i="3"/>
  <c r="N377" i="3" s="1"/>
  <c r="O377" i="3" s="1"/>
  <c r="P377" i="3" s="1"/>
  <c r="I371" i="3"/>
  <c r="Q367" i="3"/>
  <c r="I373" i="3" s="1"/>
  <c r="M367" i="3"/>
  <c r="N367" i="3" s="1"/>
  <c r="O367" i="3" s="1"/>
  <c r="P367" i="3" s="1"/>
  <c r="I359" i="3"/>
  <c r="I360" i="3" s="1"/>
  <c r="I349" i="3"/>
  <c r="I350" i="3" s="1"/>
  <c r="I339" i="3"/>
  <c r="I340" i="3" s="1"/>
  <c r="I329" i="3"/>
  <c r="I330" i="3" s="1"/>
  <c r="I319" i="3"/>
  <c r="I320" i="3" s="1"/>
  <c r="I309" i="3"/>
  <c r="I310" i="3" s="1"/>
  <c r="I296" i="3"/>
  <c r="Q292" i="3"/>
  <c r="I298" i="3" s="1"/>
  <c r="M292" i="3"/>
  <c r="N292" i="3" s="1"/>
  <c r="O292" i="3" s="1"/>
  <c r="P292" i="3" s="1"/>
  <c r="I283" i="3"/>
  <c r="Q279" i="3"/>
  <c r="I285" i="3" s="1"/>
  <c r="M279" i="3"/>
  <c r="N279" i="3" s="1"/>
  <c r="O279" i="3" s="1"/>
  <c r="P279" i="3" s="1"/>
  <c r="I270" i="3"/>
  <c r="Q266" i="3"/>
  <c r="I272" i="3" s="1"/>
  <c r="M266" i="3"/>
  <c r="N266" i="3" s="1"/>
  <c r="O266" i="3" s="1"/>
  <c r="P266" i="3" s="1"/>
  <c r="I257" i="3"/>
  <c r="Q253" i="3"/>
  <c r="I259" i="3" s="1"/>
  <c r="M253" i="3"/>
  <c r="N253" i="3" s="1"/>
  <c r="O253" i="3" s="1"/>
  <c r="P253" i="3" s="1"/>
  <c r="I244" i="3"/>
  <c r="Q240" i="3"/>
  <c r="I246" i="3" s="1"/>
  <c r="M240" i="3"/>
  <c r="N240" i="3" s="1"/>
  <c r="O240" i="3" s="1"/>
  <c r="P240" i="3" s="1"/>
  <c r="I231" i="3"/>
  <c r="Q227" i="3"/>
  <c r="I233" i="3" s="1"/>
  <c r="M227" i="3"/>
  <c r="N227" i="3" s="1"/>
  <c r="O227" i="3" s="1"/>
  <c r="P227" i="3" s="1"/>
  <c r="R216" i="3"/>
  <c r="X201" i="3"/>
  <c r="R218" i="3" s="1"/>
  <c r="T201" i="3"/>
  <c r="U201" i="3" s="1"/>
  <c r="V201" i="3" s="1"/>
  <c r="W201" i="3" s="1"/>
  <c r="Q193" i="3"/>
  <c r="W179" i="3"/>
  <c r="Q195" i="3" s="1"/>
  <c r="S179" i="3"/>
  <c r="T179" i="3" s="1"/>
  <c r="U179" i="3" s="1"/>
  <c r="V179" i="3" s="1"/>
  <c r="P171" i="3"/>
  <c r="V158" i="3"/>
  <c r="P173" i="3" s="1"/>
  <c r="R158" i="3"/>
  <c r="S158" i="3" s="1"/>
  <c r="T158" i="3" s="1"/>
  <c r="U158" i="3" s="1"/>
  <c r="O150" i="3"/>
  <c r="U138" i="3"/>
  <c r="O152" i="3" s="1"/>
  <c r="Q138" i="3"/>
  <c r="R138" i="3" s="1"/>
  <c r="S138" i="3" s="1"/>
  <c r="T138" i="3" s="1"/>
  <c r="N130" i="3"/>
  <c r="U119" i="3"/>
  <c r="N132" i="3" s="1"/>
  <c r="Q119" i="3"/>
  <c r="R119" i="3" s="1"/>
  <c r="S119" i="3" s="1"/>
  <c r="T119" i="3" s="1"/>
  <c r="M111" i="3"/>
  <c r="T101" i="3"/>
  <c r="M113" i="3" s="1"/>
  <c r="P101" i="3"/>
  <c r="Q101" i="3" s="1"/>
  <c r="R101" i="3" s="1"/>
  <c r="S101" i="3" s="1"/>
  <c r="L93" i="3"/>
  <c r="R84" i="3"/>
  <c r="L95" i="3" s="1"/>
  <c r="N84" i="3"/>
  <c r="O84" i="3" s="1"/>
  <c r="P84" i="3" s="1"/>
  <c r="Q84" i="3" s="1"/>
  <c r="K76" i="3"/>
  <c r="Q68" i="3"/>
  <c r="K78" i="3" s="1"/>
  <c r="M68" i="3"/>
  <c r="N68" i="3" s="1"/>
  <c r="O68" i="3" s="1"/>
  <c r="P68" i="3" s="1"/>
  <c r="J60" i="3"/>
  <c r="Q52" i="3"/>
  <c r="J62" i="3" s="1"/>
  <c r="M52" i="3"/>
  <c r="N52" i="3" s="1"/>
  <c r="O52" i="3" s="1"/>
  <c r="P52" i="3" s="1"/>
  <c r="I44" i="3"/>
  <c r="Q37" i="3"/>
  <c r="I46" i="3" s="1"/>
  <c r="M37" i="3"/>
  <c r="N37" i="3" s="1"/>
  <c r="O37" i="3" s="1"/>
  <c r="P37" i="3" s="1"/>
  <c r="I29" i="3"/>
  <c r="Q24" i="3"/>
  <c r="I31" i="3" s="1"/>
  <c r="M24" i="3"/>
  <c r="N24" i="3" s="1"/>
  <c r="O24" i="3" s="1"/>
  <c r="P24" i="3" s="1"/>
  <c r="I15" i="3"/>
  <c r="Q11" i="3"/>
  <c r="I17" i="3" s="1"/>
  <c r="M11" i="3"/>
  <c r="N11" i="3" s="1"/>
  <c r="O11" i="3" s="1"/>
  <c r="P11" i="3" s="1"/>
  <c r="D461" i="1"/>
  <c r="D460" i="1"/>
  <c r="D459" i="1"/>
  <c r="D458" i="1"/>
  <c r="D457" i="1"/>
  <c r="D456" i="1"/>
  <c r="D455" i="1"/>
  <c r="D454" i="1"/>
  <c r="D453" i="1"/>
  <c r="D452" i="1"/>
  <c r="D451" i="1"/>
  <c r="D450" i="1"/>
  <c r="D449" i="1"/>
  <c r="D448" i="1"/>
  <c r="D447" i="1"/>
  <c r="D446" i="1"/>
  <c r="D445" i="1"/>
  <c r="D444" i="1"/>
  <c r="D443" i="1"/>
  <c r="D442" i="1"/>
  <c r="D441" i="1"/>
  <c r="D440" i="1"/>
  <c r="D439" i="1"/>
  <c r="D438" i="1"/>
  <c r="AC7" i="1"/>
  <c r="AC6" i="1"/>
  <c r="AC5" i="1"/>
  <c r="AC4" i="1"/>
  <c r="AC3" i="1"/>
  <c r="AC2" i="1"/>
  <c r="K3037" i="3" l="1"/>
  <c r="K3021" i="3"/>
  <c r="K3005" i="3"/>
  <c r="K2989" i="3"/>
  <c r="K2973" i="3"/>
  <c r="K2957" i="3"/>
  <c r="I765" i="3"/>
  <c r="I751" i="3"/>
  <c r="I737" i="3"/>
  <c r="I723" i="3"/>
  <c r="I708" i="3"/>
  <c r="I382" i="3"/>
  <c r="I483" i="3"/>
  <c r="I445" i="3"/>
  <c r="I1276" i="3"/>
  <c r="I1178" i="3"/>
  <c r="I1266" i="3"/>
  <c r="I407" i="3"/>
  <c r="I506" i="3"/>
  <c r="I1100" i="3"/>
  <c r="I1188" i="3"/>
  <c r="I1146" i="3"/>
  <c r="I1234" i="3"/>
  <c r="I258" i="3"/>
  <c r="M112" i="3"/>
  <c r="I2102" i="3"/>
  <c r="I16" i="3"/>
  <c r="I420" i="3"/>
  <c r="I1120" i="3"/>
  <c r="I1211" i="3"/>
  <c r="I458" i="3"/>
  <c r="I1156" i="3"/>
  <c r="I1246" i="3"/>
  <c r="I694" i="3"/>
  <c r="I372" i="3"/>
  <c r="I468" i="3"/>
  <c r="I1110" i="3"/>
  <c r="I1198" i="3"/>
  <c r="I1286" i="3"/>
  <c r="I1946" i="3"/>
  <c r="L94" i="3"/>
  <c r="I245" i="3"/>
  <c r="I392" i="3"/>
  <c r="I496" i="3"/>
  <c r="I1133" i="3"/>
  <c r="I1224" i="3"/>
  <c r="I430" i="3"/>
  <c r="I1168" i="3"/>
  <c r="I1256" i="3"/>
  <c r="I1999" i="3"/>
  <c r="I1318" i="3"/>
  <c r="K77" i="3"/>
  <c r="I1571" i="3"/>
  <c r="I1877" i="3"/>
  <c r="I2917" i="3"/>
  <c r="N131" i="3"/>
  <c r="I271" i="3"/>
  <c r="I1779" i="3"/>
  <c r="I2621" i="3"/>
  <c r="I2757" i="3"/>
  <c r="I1485" i="3"/>
  <c r="I297" i="3"/>
  <c r="I1403" i="3"/>
  <c r="I625" i="3"/>
  <c r="I1667" i="3"/>
  <c r="I534" i="3"/>
  <c r="O151" i="3"/>
  <c r="I284" i="3"/>
  <c r="J2287" i="3"/>
  <c r="L2446" i="3"/>
  <c r="I45" i="3"/>
  <c r="Q194" i="3"/>
  <c r="J61" i="3"/>
  <c r="R217" i="3"/>
  <c r="I232" i="3"/>
  <c r="I30" i="3"/>
  <c r="P172" i="3"/>
  <c r="I594" i="3"/>
  <c r="I679" i="3"/>
  <c r="I559" i="3"/>
  <c r="I645" i="3"/>
  <c r="I521" i="3"/>
  <c r="I615" i="3"/>
  <c r="I582" i="3"/>
  <c r="I669" i="3"/>
  <c r="I544" i="3"/>
  <c r="I635" i="3"/>
  <c r="I605" i="3"/>
  <c r="I572" i="3"/>
  <c r="I657" i="3"/>
  <c r="I788" i="3"/>
  <c r="I808" i="3"/>
  <c r="I834" i="3"/>
  <c r="I856" i="3"/>
  <c r="I876" i="3"/>
  <c r="I899" i="3"/>
  <c r="I922" i="3"/>
  <c r="I944" i="3"/>
  <c r="I964" i="3"/>
  <c r="I990" i="3"/>
  <c r="I1012" i="3"/>
  <c r="I1032" i="3"/>
  <c r="I1055" i="3"/>
  <c r="I1078" i="3"/>
  <c r="I1443" i="3"/>
  <c r="I1619" i="3"/>
  <c r="I1840" i="3"/>
  <c r="I778" i="3"/>
  <c r="I798" i="3"/>
  <c r="I821" i="3"/>
  <c r="I844" i="3"/>
  <c r="I866" i="3"/>
  <c r="I886" i="3"/>
  <c r="I912" i="3"/>
  <c r="I934" i="3"/>
  <c r="I954" i="3"/>
  <c r="I977" i="3"/>
  <c r="I1000" i="3"/>
  <c r="I1022" i="3"/>
  <c r="I1042" i="3"/>
  <c r="I1068" i="3"/>
  <c r="I1090" i="3"/>
  <c r="I1361" i="3"/>
  <c r="I1527" i="3"/>
  <c r="K1735" i="3"/>
  <c r="I1691" i="3"/>
  <c r="I1803" i="3"/>
  <c r="I1902" i="3"/>
  <c r="I2523" i="3"/>
  <c r="I1308" i="3"/>
  <c r="I1351" i="3"/>
  <c r="I1391" i="3"/>
  <c r="I1433" i="3"/>
  <c r="I1475" i="3"/>
  <c r="I1517" i="3"/>
  <c r="I1559" i="3"/>
  <c r="I1607" i="3"/>
  <c r="I1655" i="3"/>
  <c r="K1767" i="3"/>
  <c r="I1865" i="3"/>
  <c r="I1971" i="3"/>
  <c r="I2169" i="3"/>
  <c r="I2332" i="3"/>
  <c r="I2718" i="3"/>
  <c r="K1719" i="3"/>
  <c r="I1828" i="3"/>
  <c r="I1931" i="3"/>
  <c r="I2855" i="3"/>
  <c r="I1298" i="3"/>
  <c r="I1338" i="3"/>
  <c r="I1381" i="3"/>
  <c r="I1423" i="3"/>
  <c r="I1465" i="3"/>
  <c r="I1507" i="3"/>
  <c r="I1547" i="3"/>
  <c r="I1595" i="3"/>
  <c r="I1643" i="3"/>
  <c r="I1679" i="3"/>
  <c r="I1791" i="3"/>
  <c r="I1890" i="3"/>
  <c r="I2392" i="3"/>
  <c r="I2559" i="3"/>
  <c r="K1751" i="3"/>
  <c r="I1852" i="3"/>
  <c r="I1959" i="3"/>
  <c r="I2063" i="3"/>
  <c r="I2209" i="3"/>
  <c r="I2658" i="3"/>
  <c r="I2819" i="3"/>
  <c r="I1328" i="3"/>
  <c r="I1371" i="3"/>
  <c r="I1413" i="3"/>
  <c r="I1455" i="3"/>
  <c r="I1495" i="3"/>
  <c r="I1537" i="3"/>
  <c r="I1583" i="3"/>
  <c r="I1631" i="3"/>
  <c r="I1703" i="3"/>
  <c r="I1815" i="3"/>
  <c r="I1917" i="3"/>
  <c r="I1987" i="3"/>
  <c r="I2026" i="3"/>
  <c r="I2128" i="3"/>
  <c r="J2239" i="3"/>
  <c r="I2356" i="3"/>
  <c r="L2480" i="3"/>
  <c r="I2585" i="3"/>
  <c r="I2682" i="3"/>
  <c r="I2781" i="3"/>
  <c r="I2881" i="3"/>
  <c r="I2089" i="3"/>
  <c r="I2196" i="3"/>
  <c r="J2319" i="3"/>
  <c r="L2428" i="3"/>
  <c r="I2547" i="3"/>
  <c r="I2645" i="3"/>
  <c r="I2745" i="3"/>
  <c r="I2843" i="3"/>
  <c r="I2941" i="3"/>
  <c r="I2051" i="3"/>
  <c r="I2156" i="3"/>
  <c r="J2271" i="3"/>
  <c r="I2380" i="3"/>
  <c r="I2511" i="3"/>
  <c r="I2609" i="3"/>
  <c r="I2706" i="3"/>
  <c r="I2807" i="3"/>
  <c r="I2905" i="3"/>
  <c r="I2012" i="3"/>
  <c r="I2115" i="3"/>
  <c r="I2222" i="3"/>
  <c r="I2344" i="3"/>
  <c r="L2463" i="3"/>
  <c r="I2571" i="3"/>
  <c r="I2670" i="3"/>
  <c r="I2769" i="3"/>
  <c r="I2867" i="3"/>
  <c r="I2076" i="3"/>
  <c r="I2183" i="3"/>
  <c r="J2303" i="3"/>
  <c r="L2409" i="3"/>
  <c r="I2535" i="3"/>
  <c r="I2633" i="3"/>
  <c r="I2733" i="3"/>
  <c r="I2831" i="3"/>
  <c r="I2929" i="3"/>
  <c r="I2038" i="3"/>
  <c r="I2141" i="3"/>
  <c r="J2255" i="3"/>
  <c r="I2368" i="3"/>
  <c r="L2497" i="3"/>
  <c r="I2597" i="3"/>
  <c r="I2694" i="3"/>
  <c r="I2793" i="3"/>
  <c r="I289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Anoop Javalagi</author>
  </authors>
  <commentList>
    <comment ref="AA137" authorId="0" shapeId="0" xr:uid="{6E9A7698-DC39-4677-AD5C-8F69AE5D81FB}">
      <text>
        <r>
          <rPr>
            <b/>
            <sz val="10"/>
            <color rgb="FF000000"/>
            <rFont val="Tahoma"/>
            <family val="2"/>
          </rPr>
          <t>Anoop Javalagi:</t>
        </r>
        <r>
          <rPr>
            <sz val="10"/>
            <color rgb="FF000000"/>
            <rFont val="Tahoma"/>
            <family val="2"/>
          </rPr>
          <t xml:space="preserve">
</t>
        </r>
        <r>
          <rPr>
            <sz val="10"/>
            <color rgb="FF000000"/>
            <rFont val="Calibri"/>
            <family val="2"/>
          </rPr>
          <t xml:space="preserve">respondents were asked to fill out an internet-based questionnaire in a computer room at the university. 
</t>
        </r>
      </text>
    </comment>
    <comment ref="AA138" authorId="0" shapeId="0" xr:uid="{DA4460F8-C8E9-4FF9-A56D-FBB151A3A81A}">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39" authorId="0" shapeId="0" xr:uid="{CCDD6CE7-9421-46B7-A064-B808C640464A}">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40" authorId="0" shapeId="0" xr:uid="{E58331C3-6A9D-48A4-8082-7EB96D86CF4D}">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41" authorId="0" shapeId="0" xr:uid="{BFC6FE37-0E84-4148-8527-7DAAAF714336}">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42" authorId="0" shapeId="0" xr:uid="{8AA6941A-5005-46B7-9865-04CD57DC9F0F}">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44" authorId="0" shapeId="0" xr:uid="{6E48B88A-F8FD-4B59-8CD1-915B2A2226B7}">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45" authorId="0" shapeId="0" xr:uid="{A301DCF2-71D0-426C-8C5F-F6F8678A0DA9}">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46" authorId="0" shapeId="0" xr:uid="{546C61E8-D3E0-48F8-A27B-3E823640B81D}">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47" authorId="0" shapeId="0" xr:uid="{D94A5F81-9100-4B32-85CD-D560B39D198B}">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48" authorId="0" shapeId="0" xr:uid="{108A54C8-283D-473E-A0C5-2CD4534A24B4}">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49" authorId="0" shapeId="0" xr:uid="{FE152E83-E60A-4BA2-AAE4-DC05BC8D416A}">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51" authorId="0" shapeId="0" xr:uid="{004DD9AC-EAB1-4098-947F-81679DBFE559}">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52" authorId="0" shapeId="0" xr:uid="{1BCEA0E8-F6D7-437A-AAB9-6992938870A8}">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53" authorId="0" shapeId="0" xr:uid="{BE170C24-B2F0-4898-B768-DA055BDF14AD}">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54" authorId="0" shapeId="0" xr:uid="{AE9BC74E-93F2-4AD7-AFA5-199DB65428AC}">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55" authorId="0" shapeId="0" xr:uid="{D0F76968-4D5B-459D-ABDD-574820988AC0}">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56" authorId="0" shapeId="0" xr:uid="{1D54C554-6E91-43B7-BA69-E65FB4CCF8D8}">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58" authorId="0" shapeId="0" xr:uid="{021CDDC7-350E-4E06-B338-364CC93EA926}">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59" authorId="0" shapeId="0" xr:uid="{595A5527-9371-4C41-B87F-C8D7E0F57D8A}">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60" authorId="0" shapeId="0" xr:uid="{D4B51B38-7A30-4999-8F17-3FB61C84577B}">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61" authorId="0" shapeId="0" xr:uid="{08F00404-C50A-4B28-9AE6-E6334D3244A7}">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62" authorId="0" shapeId="0" xr:uid="{285B0373-3018-400F-A676-84572DFE8F5A}">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63" authorId="0" shapeId="0" xr:uid="{41498176-A68E-4A30-97BF-330A7F8D065B}">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65" authorId="0" shapeId="0" xr:uid="{26A46F1B-3E4A-426A-B379-E1A8EBDAD723}">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66" authorId="0" shapeId="0" xr:uid="{A0D378A4-F02E-4156-A65D-18AE63DDB17E}">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67" authorId="0" shapeId="0" xr:uid="{1C285393-F5EE-46DA-BF71-CCDD9D36A3DB}">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68" authorId="0" shapeId="0" xr:uid="{3CA781EA-7436-46B7-B2B7-E04AFEB97DA9}">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69" authorId="0" shapeId="0" xr:uid="{08F23780-6D49-4EA9-8DBE-6DE8133DC696}">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70" authorId="0" shapeId="0" xr:uid="{6408E396-EFCE-44F7-9B08-E1829A5F257D}">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72" authorId="0" shapeId="0" xr:uid="{05E28C48-9F71-49B6-BAC3-D744E1CAC57B}">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73" authorId="0" shapeId="0" xr:uid="{FEF81FE0-D419-420C-80C1-0A6F770CD367}">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74" authorId="0" shapeId="0" xr:uid="{F93B23E4-B275-4E6E-9428-DEEAF4F79D0D}">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75" authorId="0" shapeId="0" xr:uid="{1DE96668-6D8F-4F68-AE07-0C856E01A237}">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76" authorId="0" shapeId="0" xr:uid="{59C550FF-3C19-4A60-A3B7-43E089EF3552}">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AA177" authorId="0" shapeId="0" xr:uid="{2DA9F8A5-8565-4445-8043-CA4C14EAF45E}">
      <text>
        <r>
          <rPr>
            <b/>
            <sz val="10"/>
            <color rgb="FF000000"/>
            <rFont val="Tahoma"/>
            <family val="2"/>
          </rPr>
          <t>Anoop Javalagi:</t>
        </r>
        <r>
          <rPr>
            <sz val="10"/>
            <color rgb="FF000000"/>
            <rFont val="Tahoma"/>
            <family val="2"/>
          </rPr>
          <t xml:space="preserve">
</t>
        </r>
        <r>
          <rPr>
            <sz val="10"/>
            <color rgb="FF000000"/>
            <rFont val="等线"/>
            <family val="2"/>
            <scheme val="minor"/>
          </rPr>
          <t xml:space="preserve">respondents were asked to fill out an internet-based questionnaire in a computer room at the university. </t>
        </r>
        <r>
          <rPr>
            <sz val="10"/>
            <color rgb="FF000000"/>
            <rFont val="等线"/>
            <family val="2"/>
            <scheme val="minor"/>
          </rPr>
          <t xml:space="preserve">
</t>
        </r>
      </text>
    </comment>
    <comment ref="Z179" authorId="0" shapeId="0" xr:uid="{9DD56092-519F-4ED5-A1A4-DD8265DEAC3A}">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180" authorId="0" shapeId="0" xr:uid="{39BC1661-A357-4A50-9225-76AC6A9746F3}">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181" authorId="0" shapeId="0" xr:uid="{0E5FB213-8906-4141-A4B9-D885DEC9E254}">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182" authorId="0" shapeId="0" xr:uid="{01B8DBC4-3C29-4703-9098-6F2D5831F007}">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183" authorId="0" shapeId="0" xr:uid="{CD6B09BE-4726-48AD-B906-47297E3462A0}">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184" authorId="0" shapeId="0" xr:uid="{5B334EDB-6C32-4076-9949-4B2373A01925}">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186" authorId="0" shapeId="0" xr:uid="{91A705CB-6DD7-40B2-B2E3-5B2DF984CD05}">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187" authorId="0" shapeId="0" xr:uid="{D9CAD10C-27DB-4984-9206-F8DAC7668816}">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188" authorId="0" shapeId="0" xr:uid="{47002D2C-A408-4D6B-B5A0-5C3FE7754FC6}">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189" authorId="0" shapeId="0" xr:uid="{08297813-8BEB-41E0-B8BA-7C2392FAC980}">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190" authorId="0" shapeId="0" xr:uid="{750385B0-B9B7-46B4-AB62-A0ED06B56BFD}">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191" authorId="0" shapeId="0" xr:uid="{2630AC2C-2038-4CAF-947A-4434291761E8}">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193" authorId="0" shapeId="0" xr:uid="{67C90CBE-5716-4464-A118-E740B056CB13}">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194" authorId="0" shapeId="0" xr:uid="{13425E2B-5CA8-4E52-A17F-B5BB392EC63D}">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195" authorId="0" shapeId="0" xr:uid="{511AA28A-74D1-4C2D-957E-A953025C2079}">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196" authorId="0" shapeId="0" xr:uid="{069A6552-1437-4E3B-A5E4-E90A038F153C}">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197" authorId="0" shapeId="0" xr:uid="{DD659066-DEF5-43DC-82E6-9A26C9DFCBE1}">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198" authorId="0" shapeId="0" xr:uid="{C5AA6B8C-ED1D-4085-90E4-B1CB9493D398}">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200" authorId="0" shapeId="0" xr:uid="{8217E2A1-C7E3-4AD8-B1DC-7FA1F750E23F}">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201" authorId="0" shapeId="0" xr:uid="{6D5917BE-5F1C-4397-B6DE-1A68071A5C58}">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202" authorId="0" shapeId="0" xr:uid="{445274F4-6091-4FF9-83FB-FDB1C426A606}">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203" authorId="0" shapeId="0" xr:uid="{48F825BE-7B86-4825-8F6E-79CDF2992B99}">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204" authorId="0" shapeId="0" xr:uid="{720562BC-DC99-4AC4-8D97-AAB06BEEED74}">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205" authorId="0" shapeId="0" xr:uid="{5090C461-9252-41D3-819E-F21C178DC611}">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207" authorId="0" shapeId="0" xr:uid="{8C2E2AC9-70B3-4FA0-A485-99CBB89B8639}">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208" authorId="0" shapeId="0" xr:uid="{7D3DE643-19CD-4B14-9BD9-AC4C62EAC40F}">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209" authorId="0" shapeId="0" xr:uid="{5BC5B396-5C4D-4C91-8B6B-D644F98A7FAD}">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210" authorId="0" shapeId="0" xr:uid="{62FC9953-0A01-45BD-86F2-2646B466B847}">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211" authorId="0" shapeId="0" xr:uid="{22F928D3-B84E-4CCE-B8A6-753083DC24E8}">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212" authorId="0" shapeId="0" xr:uid="{A6D55916-5638-452F-8ACE-6BA1F13F7E5F}">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214" authorId="0" shapeId="0" xr:uid="{EF008C71-987E-4552-B739-1D133A86442C}">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215" authorId="0" shapeId="0" xr:uid="{3BAD971D-4298-4797-93B6-C447F04E921D}">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216" authorId="0" shapeId="0" xr:uid="{4D0BEB57-2C2C-41CD-BB39-964ABED2B87D}">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217" authorId="0" shapeId="0" xr:uid="{7F80E564-AB82-4E7C-B66F-8650BD7C8640}">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218" authorId="0" shapeId="0" xr:uid="{17EABD09-A90F-4008-AFD4-57A42DCCB1AD}">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219" authorId="0" shapeId="0" xr:uid="{A1317403-0B0E-4CF0-89E9-98059582F72A}">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221" authorId="0" shapeId="0" xr:uid="{D7256C9E-52CC-4A01-8C8E-51EA4C4773AE}">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222" authorId="0" shapeId="0" xr:uid="{5199E150-C5BD-4DC9-9FDD-3320A7BF31CE}">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224" authorId="0" shapeId="0" xr:uid="{4FC64019-BBCD-4809-AA81-47F552014C8F}">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225" authorId="0" shapeId="0" xr:uid="{FD42AE62-2408-4CAA-922C-4D8AA53E4332}">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227" authorId="0" shapeId="0" xr:uid="{F73401AE-1562-494A-B0EE-7C3631F16794}">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228" authorId="0" shapeId="0" xr:uid="{29B3F76A-633C-498A-BCB1-202139C081E5}">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230" authorId="0" shapeId="0" xr:uid="{96ADEE5B-388A-478B-BFAF-07597E6B1FE0}">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231" authorId="0" shapeId="0" xr:uid="{7E24FA2D-7D70-440C-838D-7B41774876B0}">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233" authorId="0" shapeId="0" xr:uid="{4C2AB83C-FE69-4B3C-BA65-57CB843CCAA7}">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234" authorId="0" shapeId="0" xr:uid="{554442BF-53A4-411C-A9D6-40CBA836C40B}">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236" authorId="0" shapeId="0" xr:uid="{F5135B50-35D2-4AF0-A384-9E861B97E156}">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Z237" authorId="0" shapeId="0" xr:uid="{22BF3B95-E5AA-49BB-AE95-BFBD835794D8}">
      <text>
        <r>
          <rPr>
            <b/>
            <sz val="10"/>
            <color rgb="FF000000"/>
            <rFont val="Tahoma"/>
            <family val="2"/>
          </rPr>
          <t>Anoop Javalagi:</t>
        </r>
        <r>
          <rPr>
            <sz val="10"/>
            <color rgb="FF000000"/>
            <rFont val="Tahoma"/>
            <family val="2"/>
          </rPr>
          <t xml:space="preserve">
</t>
        </r>
        <r>
          <rPr>
            <sz val="10"/>
            <color rgb="FF000000"/>
            <rFont val="Tahoma"/>
            <family val="2"/>
          </rPr>
          <t>6.7 years in current position</t>
        </r>
      </text>
    </comment>
    <comment ref="AI351" authorId="0" shapeId="0" xr:uid="{BAA19126-EC78-4E4B-8112-563958C896E9}">
      <text>
        <r>
          <rPr>
            <b/>
            <sz val="10"/>
            <color rgb="FF000000"/>
            <rFont val="Tahoma"/>
            <family val="2"/>
          </rPr>
          <t>Anoop Javalagi:</t>
        </r>
        <r>
          <rPr>
            <sz val="10"/>
            <color rgb="FF000000"/>
            <rFont val="Tahoma"/>
            <family val="2"/>
          </rPr>
          <t xml:space="preserve">
</t>
        </r>
        <r>
          <rPr>
            <sz val="10"/>
            <color rgb="FF000000"/>
            <rFont val="Tahoma"/>
            <family val="2"/>
          </rPr>
          <t>rated by author</t>
        </r>
      </text>
    </comment>
    <comment ref="AI352" authorId="0" shapeId="0" xr:uid="{A64528D6-5830-4168-90DF-3FE169828A94}">
      <text>
        <r>
          <rPr>
            <b/>
            <sz val="10"/>
            <color rgb="FF000000"/>
            <rFont val="Tahoma"/>
            <family val="2"/>
          </rPr>
          <t>Anoop Javalagi:</t>
        </r>
        <r>
          <rPr>
            <sz val="10"/>
            <color rgb="FF000000"/>
            <rFont val="Tahoma"/>
            <family val="2"/>
          </rPr>
          <t xml:space="preserve">
</t>
        </r>
        <r>
          <rPr>
            <sz val="10"/>
            <color rgb="FF000000"/>
            <rFont val="Tahoma"/>
            <family val="2"/>
          </rPr>
          <t>changed from 2 (becauise now the composite will be mixed)</t>
        </r>
      </text>
    </comment>
    <comment ref="AI358" authorId="0" shapeId="0" xr:uid="{5BCA3BFB-2AAA-45C1-814F-A05CFDB3B1A8}">
      <text>
        <r>
          <rPr>
            <b/>
            <sz val="10"/>
            <color rgb="FF000000"/>
            <rFont val="Tahoma"/>
            <family val="2"/>
          </rPr>
          <t>Anoop Javalagi:</t>
        </r>
        <r>
          <rPr>
            <sz val="10"/>
            <color rgb="FF000000"/>
            <rFont val="Tahoma"/>
            <family val="2"/>
          </rPr>
          <t xml:space="preserve">
</t>
        </r>
        <r>
          <rPr>
            <sz val="10"/>
            <color rgb="FF000000"/>
            <rFont val="Tahoma"/>
            <family val="2"/>
          </rPr>
          <t>rated by author</t>
        </r>
      </text>
    </comment>
    <comment ref="AI359" authorId="0" shapeId="0" xr:uid="{C06626C1-1189-4DF5-8DBD-286822D6C673}">
      <text>
        <r>
          <rPr>
            <b/>
            <sz val="10"/>
            <color rgb="FF000000"/>
            <rFont val="Tahoma"/>
            <family val="2"/>
          </rPr>
          <t>Anoop Javalagi:</t>
        </r>
        <r>
          <rPr>
            <sz val="10"/>
            <color rgb="FF000000"/>
            <rFont val="Tahoma"/>
            <family val="2"/>
          </rPr>
          <t xml:space="preserve">
</t>
        </r>
        <r>
          <rPr>
            <sz val="10"/>
            <color rgb="FF000000"/>
            <rFont val="Tahoma"/>
            <family val="2"/>
          </rPr>
          <t>changed from 2 (becauise now the composite will be mixed)</t>
        </r>
      </text>
    </comment>
    <comment ref="AI365" authorId="0" shapeId="0" xr:uid="{EB5E3484-8383-4B44-9587-EAA16565E706}">
      <text>
        <r>
          <rPr>
            <b/>
            <sz val="10"/>
            <color rgb="FF000000"/>
            <rFont val="Tahoma"/>
            <family val="2"/>
          </rPr>
          <t>Anoop Javalagi:</t>
        </r>
        <r>
          <rPr>
            <sz val="10"/>
            <color rgb="FF000000"/>
            <rFont val="Tahoma"/>
            <family val="2"/>
          </rPr>
          <t xml:space="preserve">
</t>
        </r>
        <r>
          <rPr>
            <sz val="10"/>
            <color rgb="FF000000"/>
            <rFont val="Tahoma"/>
            <family val="2"/>
          </rPr>
          <t>rated by author</t>
        </r>
      </text>
    </comment>
    <comment ref="AI366" authorId="0" shapeId="0" xr:uid="{34DF96B8-04BC-42E0-B88B-86A07C2A1CA3}">
      <text>
        <r>
          <rPr>
            <b/>
            <sz val="10"/>
            <color rgb="FF000000"/>
            <rFont val="Tahoma"/>
            <family val="2"/>
          </rPr>
          <t>Anoop Javalagi:</t>
        </r>
        <r>
          <rPr>
            <sz val="10"/>
            <color rgb="FF000000"/>
            <rFont val="Tahoma"/>
            <family val="2"/>
          </rPr>
          <t xml:space="preserve">
</t>
        </r>
        <r>
          <rPr>
            <sz val="10"/>
            <color rgb="FF000000"/>
            <rFont val="Tahoma"/>
            <family val="2"/>
          </rPr>
          <t>changed from 2 (becauise now the composite will be mixed)</t>
        </r>
      </text>
    </comment>
    <comment ref="AI372" authorId="0" shapeId="0" xr:uid="{CD706C62-177E-4EFF-ADC1-2D5BFE815965}">
      <text>
        <r>
          <rPr>
            <b/>
            <sz val="10"/>
            <color rgb="FF000000"/>
            <rFont val="Tahoma"/>
            <family val="2"/>
          </rPr>
          <t>Anoop Javalagi:</t>
        </r>
        <r>
          <rPr>
            <sz val="10"/>
            <color rgb="FF000000"/>
            <rFont val="Tahoma"/>
            <family val="2"/>
          </rPr>
          <t xml:space="preserve">
</t>
        </r>
        <r>
          <rPr>
            <sz val="10"/>
            <color rgb="FF000000"/>
            <rFont val="Tahoma"/>
            <family val="2"/>
          </rPr>
          <t>rated by author</t>
        </r>
      </text>
    </comment>
    <comment ref="AI373" authorId="0" shapeId="0" xr:uid="{FAD4A084-B0B4-471D-B090-32AA9255522C}">
      <text>
        <r>
          <rPr>
            <b/>
            <sz val="10"/>
            <color rgb="FF000000"/>
            <rFont val="Tahoma"/>
            <family val="2"/>
          </rPr>
          <t>Anoop Javalagi:</t>
        </r>
        <r>
          <rPr>
            <sz val="10"/>
            <color rgb="FF000000"/>
            <rFont val="Tahoma"/>
            <family val="2"/>
          </rPr>
          <t xml:space="preserve">
</t>
        </r>
        <r>
          <rPr>
            <sz val="10"/>
            <color rgb="FF000000"/>
            <rFont val="Tahoma"/>
            <family val="2"/>
          </rPr>
          <t>changed from 2 (becauise now the composite will be mixed)</t>
        </r>
      </text>
    </comment>
    <comment ref="AI379" authorId="0" shapeId="0" xr:uid="{A277D537-E21A-42E3-A726-94BBDC03260D}">
      <text>
        <r>
          <rPr>
            <b/>
            <sz val="10"/>
            <color rgb="FF000000"/>
            <rFont val="Tahoma"/>
            <family val="2"/>
          </rPr>
          <t>Anoop Javalagi:</t>
        </r>
        <r>
          <rPr>
            <sz val="10"/>
            <color rgb="FF000000"/>
            <rFont val="Tahoma"/>
            <family val="2"/>
          </rPr>
          <t xml:space="preserve">
</t>
        </r>
        <r>
          <rPr>
            <sz val="10"/>
            <color rgb="FF000000"/>
            <rFont val="Tahoma"/>
            <family val="2"/>
          </rPr>
          <t>rated by author</t>
        </r>
      </text>
    </comment>
    <comment ref="AI380" authorId="0" shapeId="0" xr:uid="{8C6922A0-0BE4-4123-9F3E-6CF129803085}">
      <text>
        <r>
          <rPr>
            <b/>
            <sz val="10"/>
            <color rgb="FF000000"/>
            <rFont val="Tahoma"/>
            <family val="2"/>
          </rPr>
          <t>Anoop Javalagi:</t>
        </r>
        <r>
          <rPr>
            <sz val="10"/>
            <color rgb="FF000000"/>
            <rFont val="Tahoma"/>
            <family val="2"/>
          </rPr>
          <t xml:space="preserve">
</t>
        </r>
        <r>
          <rPr>
            <sz val="10"/>
            <color rgb="FF000000"/>
            <rFont val="Tahoma"/>
            <family val="2"/>
          </rPr>
          <t>changed from 2 (becauise now the composite will be mixed)</t>
        </r>
      </text>
    </comment>
    <comment ref="BJ381" authorId="0" shapeId="0" xr:uid="{29053E53-B405-4691-AEB7-E6EE6ECE1A0C}">
      <text>
        <r>
          <rPr>
            <sz val="11"/>
            <color rgb="FFFF0000"/>
            <rFont val="Calibri"/>
            <family val="2"/>
          </rPr>
          <t>Anoop Javalagi:</t>
        </r>
        <r>
          <rPr>
            <b/>
            <sz val="12"/>
            <color rgb="FFFFFFFF"/>
            <rFont val="Calibri"/>
            <family val="2"/>
          </rPr>
          <t xml:space="preserve">
</t>
        </r>
        <r>
          <rPr>
            <b/>
            <sz val="12"/>
            <color rgb="FFFFFFFF"/>
            <rFont val="Calibri"/>
            <family val="2"/>
          </rPr>
          <t>updated composite r</t>
        </r>
      </text>
    </comment>
    <comment ref="BJ382" authorId="0" shapeId="0" xr:uid="{390D0C11-62A8-44B5-A981-137CD8263639}">
      <text>
        <r>
          <rPr>
            <sz val="11"/>
            <color rgb="FFFF0000"/>
            <rFont val="Calibri"/>
            <family val="2"/>
          </rPr>
          <t>Anoop Javalagi:</t>
        </r>
        <r>
          <rPr>
            <b/>
            <sz val="12"/>
            <color rgb="FFFFFFFF"/>
            <rFont val="Calibri"/>
            <family val="2"/>
          </rPr>
          <t xml:space="preserve">
</t>
        </r>
        <r>
          <rPr>
            <b/>
            <sz val="12"/>
            <color rgb="FFFFFFFF"/>
            <rFont val="Calibri"/>
            <family val="2"/>
          </rPr>
          <t>updated composite r</t>
        </r>
      </text>
    </comment>
    <comment ref="AI386" authorId="0" shapeId="0" xr:uid="{517E73EE-F5D7-4764-9C32-ACFE9A5A8C32}">
      <text>
        <r>
          <rPr>
            <b/>
            <sz val="10"/>
            <color rgb="FF000000"/>
            <rFont val="Tahoma"/>
            <family val="2"/>
          </rPr>
          <t>Anoop Javalagi:</t>
        </r>
        <r>
          <rPr>
            <sz val="10"/>
            <color rgb="FF000000"/>
            <rFont val="Tahoma"/>
            <family val="2"/>
          </rPr>
          <t xml:space="preserve">
</t>
        </r>
        <r>
          <rPr>
            <sz val="10"/>
            <color rgb="FF000000"/>
            <rFont val="Tahoma"/>
            <family val="2"/>
          </rPr>
          <t>rated by author</t>
        </r>
      </text>
    </comment>
    <comment ref="AI387" authorId="0" shapeId="0" xr:uid="{F9CCB974-36CC-4BFA-9261-BCE6B480D19E}">
      <text>
        <r>
          <rPr>
            <b/>
            <sz val="10"/>
            <color rgb="FF000000"/>
            <rFont val="Tahoma"/>
            <family val="2"/>
          </rPr>
          <t>Anoop Javalagi:</t>
        </r>
        <r>
          <rPr>
            <sz val="10"/>
            <color rgb="FF000000"/>
            <rFont val="Tahoma"/>
            <family val="2"/>
          </rPr>
          <t xml:space="preserve">
</t>
        </r>
        <r>
          <rPr>
            <sz val="10"/>
            <color rgb="FF000000"/>
            <rFont val="Tahoma"/>
            <family val="2"/>
          </rPr>
          <t>changed from 2 (becauise now the composite will be mixed)</t>
        </r>
      </text>
    </comment>
    <comment ref="BJ394" authorId="0" shapeId="0" xr:uid="{D80584DF-0901-451B-8DB0-8EC4AECE509A}">
      <text>
        <r>
          <rPr>
            <sz val="11"/>
            <color rgb="FFFF0000"/>
            <rFont val="等线"/>
            <family val="2"/>
            <scheme val="minor"/>
          </rPr>
          <t>Anoop Javalagi:</t>
        </r>
        <r>
          <rPr>
            <b/>
            <sz val="12"/>
            <color theme="0"/>
            <rFont val="等线"/>
            <family val="2"/>
            <scheme val="minor"/>
          </rPr>
          <t xml:space="preserve">
</t>
        </r>
        <r>
          <rPr>
            <b/>
            <sz val="12"/>
            <color theme="0"/>
            <rFont val="等线"/>
            <family val="2"/>
            <scheme val="minor"/>
          </rPr>
          <t xml:space="preserve">changed from .156
</t>
        </r>
      </text>
    </comment>
    <comment ref="T418" authorId="0" shapeId="0" xr:uid="{5680EDF5-B2E8-46D0-BC81-10D4B3FD42CC}">
      <text>
        <r>
          <rPr>
            <sz val="11"/>
            <color rgb="FFFF0000"/>
            <rFont val="等线"/>
            <family val="2"/>
            <scheme val="minor"/>
          </rPr>
          <t>Anoop Javalagi:</t>
        </r>
        <r>
          <rPr>
            <b/>
            <sz val="12"/>
            <color theme="0"/>
            <rFont val="等线"/>
            <family val="2"/>
            <scheme val="minor"/>
          </rPr>
          <t xml:space="preserve">
</t>
        </r>
        <r>
          <rPr>
            <b/>
            <sz val="12"/>
            <color theme="0"/>
            <rFont val="等线"/>
            <family val="2"/>
            <scheme val="minor"/>
          </rPr>
          <t xml:space="preserve">from correl matrix
</t>
        </r>
      </text>
    </comment>
    <comment ref="AI418" authorId="0" shapeId="0" xr:uid="{8E022BED-3006-4269-AC46-8B43475FF749}">
      <text>
        <r>
          <rPr>
            <sz val="12"/>
            <color rgb="FF000000"/>
            <rFont val="Calibri"/>
            <family val="2"/>
          </rPr>
          <t xml:space="preserve">Anoop Javalagi:
</t>
        </r>
        <r>
          <rPr>
            <sz val="12"/>
            <color rgb="FF000000"/>
            <rFont val="Calibri"/>
            <family val="2"/>
          </rPr>
          <t xml:space="preserve">recruited senior undergrad- uate students as raters in exchange for class credit. Raters were trained to appropriately assess and rate CEO humility utilizing a third person adaptation of the scale (Petrenko et al., 2016). see p. 1947
</t>
        </r>
        <r>
          <rPr>
            <sz val="12"/>
            <color rgb="FF000000"/>
            <rFont val="Calibri"/>
            <family val="2"/>
          </rPr>
          <t xml:space="preserve"> 
</t>
        </r>
      </text>
    </comment>
    <comment ref="T419" authorId="0" shapeId="0" xr:uid="{634ED2D9-EC30-4A5C-B5E0-17D3E06CF20D}">
      <text>
        <r>
          <rPr>
            <b/>
            <sz val="10"/>
            <color rgb="FF000000"/>
            <rFont val="Tahoma"/>
            <family val="2"/>
          </rPr>
          <t>Anoop Javalagi:</t>
        </r>
        <r>
          <rPr>
            <sz val="10"/>
            <color rgb="FF000000"/>
            <rFont val="Tahoma"/>
            <family val="2"/>
          </rPr>
          <t xml:space="preserve">
</t>
        </r>
        <r>
          <rPr>
            <sz val="10"/>
            <color rgb="FF000000"/>
            <rFont val="Tahoma"/>
            <family val="2"/>
          </rPr>
          <t xml:space="preserve">from correl matrix
</t>
        </r>
      </text>
    </comment>
    <comment ref="AI419" authorId="0" shapeId="0" xr:uid="{4AF1990F-EFB8-4314-B867-5D80F725478F}">
      <text>
        <r>
          <rPr>
            <sz val="12"/>
            <color rgb="FF000000"/>
            <rFont val="Calibri"/>
            <family val="2"/>
          </rPr>
          <t xml:space="preserve">Anoop Javalagi:
</t>
        </r>
        <r>
          <rPr>
            <sz val="12"/>
            <color rgb="FF000000"/>
            <rFont val="Calibri"/>
            <family val="2"/>
          </rPr>
          <t xml:space="preserve">recruited senior undergrad- uate students as raters in exchange for class credit. Raters were trained to appropriately assess and rate CEO humility utilizing a third person adaptation of the scale (Petrenko et al., 2016). see p. 1947
</t>
        </r>
        <r>
          <rPr>
            <sz val="12"/>
            <color rgb="FF000000"/>
            <rFont val="Calibri"/>
            <family val="2"/>
          </rPr>
          <t xml:space="preserve"> 
</t>
        </r>
      </text>
    </comment>
    <comment ref="T420" authorId="0" shapeId="0" xr:uid="{7444F1AF-B4A3-4C62-8CB6-AFB9E008F8B2}">
      <text>
        <r>
          <rPr>
            <b/>
            <sz val="10"/>
            <color rgb="FF000000"/>
            <rFont val="Tahoma"/>
            <family val="2"/>
          </rPr>
          <t>Anoop Javalagi:</t>
        </r>
        <r>
          <rPr>
            <sz val="10"/>
            <color rgb="FF000000"/>
            <rFont val="Tahoma"/>
            <family val="2"/>
          </rPr>
          <t xml:space="preserve">
</t>
        </r>
        <r>
          <rPr>
            <sz val="10"/>
            <color rgb="FF000000"/>
            <rFont val="Tahoma"/>
            <family val="2"/>
          </rPr>
          <t xml:space="preserve">from correl matrix
</t>
        </r>
      </text>
    </comment>
    <comment ref="AI420" authorId="0" shapeId="0" xr:uid="{8A27510A-A8D7-41B1-8BFA-CEA39D1EF1D4}">
      <text>
        <r>
          <rPr>
            <sz val="12"/>
            <color rgb="FF000000"/>
            <rFont val="Calibri"/>
            <family val="2"/>
          </rPr>
          <t xml:space="preserve">Anoop Javalagi:
</t>
        </r>
        <r>
          <rPr>
            <sz val="12"/>
            <color rgb="FF000000"/>
            <rFont val="Calibri"/>
            <family val="2"/>
          </rPr>
          <t xml:space="preserve">recruited senior undergrad- uate students as raters in exchange for class credit. Raters were trained to appropriately assess and rate CEO humility utilizing a third person adaptation of the scale (Petrenko et al., 2016). see p. 1947
</t>
        </r>
        <r>
          <rPr>
            <sz val="12"/>
            <color rgb="FF000000"/>
            <rFont val="Calibri"/>
            <family val="2"/>
          </rPr>
          <t xml:space="preserve"> 
</t>
        </r>
      </text>
    </comment>
    <comment ref="T421" authorId="0" shapeId="0" xr:uid="{5736A280-91DE-4853-951A-E5C005DC71DA}">
      <text>
        <r>
          <rPr>
            <b/>
            <sz val="10"/>
            <color rgb="FF000000"/>
            <rFont val="Tahoma"/>
            <family val="2"/>
          </rPr>
          <t>Anoop Javalagi:</t>
        </r>
        <r>
          <rPr>
            <sz val="10"/>
            <color rgb="FF000000"/>
            <rFont val="Tahoma"/>
            <family val="2"/>
          </rPr>
          <t xml:space="preserve">
</t>
        </r>
        <r>
          <rPr>
            <sz val="10"/>
            <color rgb="FF000000"/>
            <rFont val="Tahoma"/>
            <family val="2"/>
          </rPr>
          <t xml:space="preserve">from correl matrix
</t>
        </r>
      </text>
    </comment>
    <comment ref="AI421" authorId="0" shapeId="0" xr:uid="{796255BC-1840-42B1-95F0-443D98D6C325}">
      <text>
        <r>
          <rPr>
            <sz val="12"/>
            <color rgb="FF000000"/>
            <rFont val="Calibri"/>
            <family val="2"/>
          </rPr>
          <t xml:space="preserve">Anoop Javalagi:
</t>
        </r>
        <r>
          <rPr>
            <sz val="12"/>
            <color rgb="FF000000"/>
            <rFont val="Calibri"/>
            <family val="2"/>
          </rPr>
          <t xml:space="preserve">recruited senior undergrad- uate students as raters in exchange for class credit. Raters were trained to appropriately assess and rate CEO humility utilizing a third person adaptation of the scale (Petrenko et al., 2016). see p. 1947
</t>
        </r>
        <r>
          <rPr>
            <sz val="12"/>
            <color rgb="FF000000"/>
            <rFont val="Calibri"/>
            <family val="2"/>
          </rPr>
          <t xml:space="preserve"> 
</t>
        </r>
      </text>
    </comment>
    <comment ref="T422" authorId="0" shapeId="0" xr:uid="{C80946F4-F91D-4A4D-AD9F-ACF8D5D2E85D}">
      <text>
        <r>
          <rPr>
            <sz val="11"/>
            <color rgb="FFFF0000"/>
            <rFont val="等线"/>
            <family val="2"/>
            <scheme val="minor"/>
          </rPr>
          <t>Anoop Javalagi:</t>
        </r>
        <r>
          <rPr>
            <b/>
            <sz val="12"/>
            <color theme="0"/>
            <rFont val="等线"/>
            <family val="2"/>
            <scheme val="minor"/>
          </rPr>
          <t xml:space="preserve">
</t>
        </r>
        <r>
          <rPr>
            <b/>
            <sz val="12"/>
            <color theme="0"/>
            <rFont val="等线"/>
            <family val="2"/>
            <scheme val="minor"/>
          </rPr>
          <t xml:space="preserve">from correl matrix
</t>
        </r>
      </text>
    </comment>
    <comment ref="AI422" authorId="0" shapeId="0" xr:uid="{15E5B883-A4A7-463E-803E-DECABC69DBF4}">
      <text>
        <r>
          <rPr>
            <sz val="12"/>
            <color rgb="FF000000"/>
            <rFont val="Calibri"/>
            <family val="2"/>
          </rPr>
          <t xml:space="preserve">Anoop Javalagi:
</t>
        </r>
        <r>
          <rPr>
            <sz val="12"/>
            <color rgb="FF000000"/>
            <rFont val="Calibri"/>
            <family val="2"/>
          </rPr>
          <t xml:space="preserve">recruited senior undergrad- uate students as raters in exchange for class credit. Raters were trained to appropriately assess and rate CEO humility utilizing a third person adaptation of the scale (Petrenko et al., 2016). see p. 1947
</t>
        </r>
        <r>
          <rPr>
            <sz val="12"/>
            <color rgb="FF000000"/>
            <rFont val="Calibri"/>
            <family val="2"/>
          </rPr>
          <t xml:space="preserve"> 
</t>
        </r>
      </text>
    </comment>
    <comment ref="AY434" authorId="0" shapeId="0" xr:uid="{9C0A9757-93E7-4F78-8A38-1F2192EEC1E1}">
      <text>
        <r>
          <rPr>
            <b/>
            <sz val="10"/>
            <color rgb="FF000000"/>
            <rFont val="Tahoma"/>
            <family val="2"/>
          </rPr>
          <t>Anoop Javalagi:</t>
        </r>
        <r>
          <rPr>
            <sz val="10"/>
            <color rgb="FF000000"/>
            <rFont val="Tahoma"/>
            <family val="2"/>
          </rPr>
          <t xml:space="preserve">
</t>
        </r>
        <r>
          <rPr>
            <sz val="10"/>
            <color rgb="FF000000"/>
            <rFont val="Tahoma"/>
            <family val="2"/>
          </rPr>
          <t>effectiveness?</t>
        </r>
      </text>
    </comment>
    <comment ref="BJ471" authorId="0" shapeId="0" xr:uid="{B4F5A7D3-3023-4DB4-B864-D65808010C6B}">
      <text>
        <r>
          <rPr>
            <b/>
            <sz val="10"/>
            <color rgb="FF000000"/>
            <rFont val="Tahoma"/>
            <family val="2"/>
          </rPr>
          <t>Anoop Javalagi:</t>
        </r>
        <r>
          <rPr>
            <sz val="10"/>
            <color rgb="FF000000"/>
            <rFont val="Tahoma"/>
            <family val="2"/>
          </rPr>
          <t xml:space="preserve">
</t>
        </r>
        <r>
          <rPr>
            <sz val="10"/>
            <color rgb="FF000000"/>
            <rFont val="Tahoma"/>
            <family val="2"/>
          </rPr>
          <t>changed from .015</t>
        </r>
      </text>
    </comment>
    <comment ref="T477" authorId="0" shapeId="0" xr:uid="{2A9B472F-4D9D-4666-AFFC-B72D2170A542}">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477" authorId="0" shapeId="0" xr:uid="{0837A2F3-0050-4C97-A148-ED2CE946DC11}">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477" authorId="0" shapeId="0" xr:uid="{F4CB7ED1-48AF-4FE5-A8B4-698E25544442}">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478" authorId="0" shapeId="0" xr:uid="{D33D775D-201C-436B-B00E-16FF70180566}">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478" authorId="0" shapeId="0" xr:uid="{77A05FA9-F3F2-466D-B66E-D72A825E25BD}">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478" authorId="0" shapeId="0" xr:uid="{F409B9E4-90F9-4767-9574-8113B90D9BA6}">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479" authorId="0" shapeId="0" xr:uid="{0A881F39-1071-49F3-9E7B-D7623672DC30}">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479" authorId="0" shapeId="0" xr:uid="{DF74CA6C-A714-4C25-8B08-D928D319BD62}">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479" authorId="0" shapeId="0" xr:uid="{CB9F0FD1-BA26-4DA7-9F55-02C285F68C76}">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480" authorId="0" shapeId="0" xr:uid="{E02E177F-EB92-4AA2-836E-9F9520D99560}">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480" authorId="0" shapeId="0" xr:uid="{E7D1005C-2094-4347-A151-167C295F87FA}">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480" authorId="0" shapeId="0" xr:uid="{0E6C20D6-B0EA-4165-ADD4-4EA9BB66DB7C}">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481" authorId="0" shapeId="0" xr:uid="{99A54EAC-47B8-4336-8D45-246085359B4A}">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481" authorId="0" shapeId="0" xr:uid="{79C40AB5-4134-41E3-A6F6-EAB16F0B7525}">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481" authorId="0" shapeId="0" xr:uid="{2D34C5D2-CB9D-40BA-8C8C-9258AC177577}">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482" authorId="0" shapeId="0" xr:uid="{40A264B5-70BD-4D39-9D98-227D704F2C55}">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482" authorId="0" shapeId="0" xr:uid="{E52AB746-4646-4213-B586-84FF6260877E}">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482" authorId="0" shapeId="0" xr:uid="{53BD235A-97D9-43AF-A6BA-3565F62B57A1}">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484" authorId="0" shapeId="0" xr:uid="{915DB38D-A5E9-4BDB-9393-116CD02FE79A}">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484" authorId="0" shapeId="0" xr:uid="{7DA52408-2CF5-4456-BA76-ABDBA41C1453}">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484" authorId="0" shapeId="0" xr:uid="{FD5A1C29-DA0E-4274-AC27-72D52AF5EC28}">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485" authorId="0" shapeId="0" xr:uid="{4DE1F97D-BE32-4E33-88CF-D1C87D457D01}">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485" authorId="0" shapeId="0" xr:uid="{61FDA3AB-B441-47F4-BAEF-39D887955117}">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485" authorId="0" shapeId="0" xr:uid="{C4F6A256-6B93-444F-ADD0-D36BCC866159}">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486" authorId="0" shapeId="0" xr:uid="{C728E9B0-02D9-4FEB-AA58-A8E9DB12ADE8}">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486" authorId="0" shapeId="0" xr:uid="{2428991B-B83F-453E-931A-4EFA7F812B77}">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486" authorId="0" shapeId="0" xr:uid="{A62579D9-6C1B-4F69-B84E-35A03FDFBDFA}">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487" authorId="0" shapeId="0" xr:uid="{8FF9FEAE-FF4B-4BA6-AFE3-68D6FA196C8F}">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487" authorId="0" shapeId="0" xr:uid="{29098E54-D2E0-4989-B3FD-68F9E8EFE87B}">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487" authorId="0" shapeId="0" xr:uid="{7E396BD1-6879-434D-A984-F0A112F6B8FB}">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488" authorId="0" shapeId="0" xr:uid="{3FB2487B-1285-46FF-9900-58729ED5561F}">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488" authorId="0" shapeId="0" xr:uid="{6B6821A6-71DE-4589-9B34-8036BD7790C1}">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488" authorId="0" shapeId="0" xr:uid="{ED2D94C8-B869-42A0-8607-876D486859EC}">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489" authorId="0" shapeId="0" xr:uid="{33F22DC7-C2BB-4C03-94E7-1578C7DA2BB7}">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489" authorId="0" shapeId="0" xr:uid="{DD885345-A722-4890-90B7-398AB0AFE40A}">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489" authorId="0" shapeId="0" xr:uid="{CFACA6F8-FF0B-4D37-93D1-33CECF7FEDD4}">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491" authorId="0" shapeId="0" xr:uid="{76808E97-059A-4AF5-910B-33DFD2D871C2}">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491" authorId="0" shapeId="0" xr:uid="{556B23E1-1AAB-4B85-9CD2-0BC70176117D}">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491" authorId="0" shapeId="0" xr:uid="{61FC22C1-43C4-4677-B29F-31412CC76A22}">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492" authorId="0" shapeId="0" xr:uid="{2FD8E5C1-A4B5-4E98-9B31-5C1D79DB984B}">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492" authorId="0" shapeId="0" xr:uid="{FC94DD9B-87AC-4B93-9D61-B08DA7EC36A3}">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492" authorId="0" shapeId="0" xr:uid="{2A619767-CBB6-48F2-A759-9D63E5BAFA35}">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493" authorId="0" shapeId="0" xr:uid="{1C97D8D4-0859-45D6-BE89-2A1E47534F94}">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493" authorId="0" shapeId="0" xr:uid="{181665F6-103A-4F98-8BCE-AA7F88F5C670}">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493" authorId="0" shapeId="0" xr:uid="{44AC16F7-E622-4D41-A3F7-E1EF74231100}">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494" authorId="0" shapeId="0" xr:uid="{AABC247C-D457-4741-B2E1-7249C6D22057}">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494" authorId="0" shapeId="0" xr:uid="{91BF07AF-84DC-4A44-81EC-33958F310A21}">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494" authorId="0" shapeId="0" xr:uid="{BC26F56E-DAA3-4988-AE34-301D3646D4A5}">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495" authorId="0" shapeId="0" xr:uid="{C7AE9EE0-3B00-4445-82BA-8B8A79B6DFCA}">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495" authorId="0" shapeId="0" xr:uid="{FB3E4F2A-74EB-4B7B-92E1-8F6D00E31811}">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495" authorId="0" shapeId="0" xr:uid="{59FE0C1D-B272-4D42-9D73-CE8CE91F5F2A}">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496" authorId="0" shapeId="0" xr:uid="{CC4C22ED-15F5-4F30-9B20-1824AB9566B5}">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496" authorId="0" shapeId="0" xr:uid="{5F6698C9-11DE-47BD-8F32-83410F3D6E2D}">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496" authorId="0" shapeId="0" xr:uid="{FE72DA04-4214-4A4D-93B6-714FF0FAFDD6}">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498" authorId="0" shapeId="0" xr:uid="{68B1C70B-974D-4F75-991D-8059D501EE56}">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498" authorId="0" shapeId="0" xr:uid="{E331B4DF-0925-499C-B747-D1C4052E8584}">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498" authorId="0" shapeId="0" xr:uid="{19094B1F-9F7B-4971-9F3C-95F08A9572B3}">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499" authorId="0" shapeId="0" xr:uid="{EDE83913-9C19-41F4-818B-9D23C6505BF3}">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499" authorId="0" shapeId="0" xr:uid="{AB467F0F-8F39-476F-AE17-CBAF62B008C7}">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499" authorId="0" shapeId="0" xr:uid="{9882C69A-DE3C-4354-873F-3E1D658298F6}">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500" authorId="0" shapeId="0" xr:uid="{B3EBEF9C-3FC7-4E8B-BE77-49BCFC42B711}">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500" authorId="0" shapeId="0" xr:uid="{193D97A9-BE73-4EFC-A1C1-0491673C41E9}">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500" authorId="0" shapeId="0" xr:uid="{FF5EF81A-F7DA-4C10-B82F-B7B7B14D52C3}">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501" authorId="0" shapeId="0" xr:uid="{5482BEE0-2E6A-42F6-A7BB-7B38F8CB2800}">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501" authorId="0" shapeId="0" xr:uid="{2F49C330-EF8B-42BA-BB69-B87F0BA2E407}">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501" authorId="0" shapeId="0" xr:uid="{851AC198-310A-4D8E-A564-BA16375D4FD6}">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502" authorId="0" shapeId="0" xr:uid="{B6AAA56A-5E10-4325-A0D5-3D26D008661A}">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502" authorId="0" shapeId="0" xr:uid="{9B215C06-7328-4241-9279-094CFE598EC6}">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502" authorId="0" shapeId="0" xr:uid="{69207AB4-E309-4652-8A0E-626469CA0C75}">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503" authorId="0" shapeId="0" xr:uid="{5C541058-939C-462A-98D7-D02FFD658BD5}">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503" authorId="0" shapeId="0" xr:uid="{00AF4811-B81F-45F5-967B-D5EB22572231}">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503" authorId="0" shapeId="0" xr:uid="{B1179CCD-7F3E-40DA-B3B2-C8726C7C4CF9}">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505" authorId="0" shapeId="0" xr:uid="{AAFF37CB-3099-4CFF-9295-231AEBB984F0}">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505" authorId="0" shapeId="0" xr:uid="{E0DB0000-AF4F-4D25-A79E-2887F30055B5}">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505" authorId="0" shapeId="0" xr:uid="{5A57423E-5D4D-4DD0-8D3F-92EBB96E60FA}">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506" authorId="0" shapeId="0" xr:uid="{C39B7776-B752-45EB-AF70-1230E8B0E9E4}">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506" authorId="0" shapeId="0" xr:uid="{E2B3E63D-AEBF-4E6C-9E2C-BA2045FC1311}">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506" authorId="0" shapeId="0" xr:uid="{3EE23A4C-2391-414B-B3FC-9B79DC5A0243}">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507" authorId="0" shapeId="0" xr:uid="{E6906FCB-D93D-447D-A5B4-63CAD43B8B90}">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507" authorId="0" shapeId="0" xr:uid="{B0C63894-6C61-4F56-B201-FF5849F44583}">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507" authorId="0" shapeId="0" xr:uid="{413B5220-330F-4693-838E-1F4818B018F9}">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508" authorId="0" shapeId="0" xr:uid="{CEB998FE-C773-4160-A5BE-F3D038DA7CA5}">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508" authorId="0" shapeId="0" xr:uid="{E6F486F8-108E-485B-A544-00CDC8A6DE9C}">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508" authorId="0" shapeId="0" xr:uid="{06AFE43F-1337-4449-8D21-0CAA6609C1DB}">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509" authorId="0" shapeId="0" xr:uid="{6D1CD31B-3942-4B7D-9210-6A37F4C5BCF8}">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509" authorId="0" shapeId="0" xr:uid="{3B90B76B-B7CA-4FB9-ABED-D0AADA561320}">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509" authorId="0" shapeId="0" xr:uid="{0B991CB5-290C-49B2-AF53-5447FB62C94A}">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510" authorId="0" shapeId="0" xr:uid="{B535E3B3-AA57-49E9-8718-4BD272AE5309}">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510" authorId="0" shapeId="0" xr:uid="{23E6F497-A401-4B59-A326-8D73558FF816}">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510" authorId="0" shapeId="0" xr:uid="{0DB6182C-5E36-4249-B653-76731E621623}">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512" authorId="0" shapeId="0" xr:uid="{E03BE92A-3ACD-402E-9D5B-52D6D337C4A7}">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512" authorId="0" shapeId="0" xr:uid="{3F22E098-7EB2-4583-AD91-A3EC38EDD373}">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512" authorId="0" shapeId="0" xr:uid="{04EE45A4-8B30-42CF-BB00-C1FCA1674846}">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513" authorId="0" shapeId="0" xr:uid="{A9BA2ED2-C503-41E0-86FE-6940ABDC17EF}">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513" authorId="0" shapeId="0" xr:uid="{0BE28076-6155-4429-A0B3-E47D99D6122B}">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513" authorId="0" shapeId="0" xr:uid="{72F0E948-44FB-4471-B59D-70AE982A2ECE}">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514" authorId="0" shapeId="0" xr:uid="{3245E225-0315-4A68-BB60-1E548A4755A6}">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514" authorId="0" shapeId="0" xr:uid="{C7BFC023-5D50-43A6-A7A4-1C4D25718B45}">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514" authorId="0" shapeId="0" xr:uid="{941E9433-E724-4CE5-B1CC-1F7237CC30AB}">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515" authorId="0" shapeId="0" xr:uid="{BA6A68A1-D3BF-4C6F-97EC-0256EFE59AFA}">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515" authorId="0" shapeId="0" xr:uid="{B2F9B0D7-7EBE-4445-A913-23021F9C4AA7}">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515" authorId="0" shapeId="0" xr:uid="{D40015AE-BBA4-401A-AAD7-D63CA570B64D}">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516" authorId="0" shapeId="0" xr:uid="{661F0D85-9EF9-44E9-A6EB-2919985B7120}">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516" authorId="0" shapeId="0" xr:uid="{435AD956-2B92-454A-9A87-C90C879B0CF5}">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516" authorId="0" shapeId="0" xr:uid="{C8E8A0D1-5AC6-4038-A262-B9D3F3D6F130}">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517" authorId="0" shapeId="0" xr:uid="{F3C7BC88-FDF0-4280-BF91-297DB9E935BB}">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517" authorId="0" shapeId="0" xr:uid="{5A5AE33B-38A1-4B03-BD7A-26DD99EDC5FB}">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517" authorId="0" shapeId="0" xr:uid="{266ABC1F-CFA3-4CDB-8A85-C334E90ED77C}">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519" authorId="0" shapeId="0" xr:uid="{ED5ADB1F-29E9-4C69-A0A2-6AD6631E6A33}">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519" authorId="0" shapeId="0" xr:uid="{58EB76C7-95CB-43EA-B600-1965AD93B372}">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519" authorId="0" shapeId="0" xr:uid="{ACBD3E65-EFE7-4F0B-87ED-559D4DD95706}">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520" authorId="0" shapeId="0" xr:uid="{D9D1D836-774E-4AEB-9C7E-009B10F941CD}">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520" authorId="0" shapeId="0" xr:uid="{1316B6B8-8F0F-4548-A9F8-46457FE12DFE}">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520" authorId="0" shapeId="0" xr:uid="{B517C92A-EB8C-4B11-98C0-DFCDC7D10039}">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521" authorId="0" shapeId="0" xr:uid="{16A59C58-D8CE-4DF0-91DD-A9214A3FE070}">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521" authorId="0" shapeId="0" xr:uid="{DF383CF1-E51E-4E00-A2F5-6FEFA013062B}">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521" authorId="0" shapeId="0" xr:uid="{86815D57-0ECB-4B08-865F-50453AE9553C}">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522" authorId="0" shapeId="0" xr:uid="{8E21406B-5C59-4563-B768-6703A7500BDA}">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522" authorId="0" shapeId="0" xr:uid="{D96B54BA-8859-4D1F-83CB-F987A5567A71}">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522" authorId="0" shapeId="0" xr:uid="{1A5382EF-ABB3-4D14-A4EA-687D363D13B2}">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523" authorId="0" shapeId="0" xr:uid="{68CBCC5D-1F76-456C-BB9A-E91CBF2702C2}">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523" authorId="0" shapeId="0" xr:uid="{A796B0D6-931E-4019-B06A-F03ED642F469}">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523" authorId="0" shapeId="0" xr:uid="{665FC7AA-77D4-4871-A39C-8474C9C1C44B}">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T524" authorId="0" shapeId="0" xr:uid="{1B90B367-900D-4409-8C86-496949FF99BC}">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 ref="U524" authorId="0" shapeId="0" xr:uid="{7C2A7103-C54E-49D5-A198-2353334E65D1}">
      <text>
        <r>
          <rPr>
            <b/>
            <sz val="10"/>
            <color rgb="FF000000"/>
            <rFont val="Tahoma"/>
            <family val="2"/>
          </rPr>
          <t>Anoop Javalagi:</t>
        </r>
        <r>
          <rPr>
            <sz val="10"/>
            <color rgb="FF000000"/>
            <rFont val="Tahoma"/>
            <family val="2"/>
          </rPr>
          <t xml:space="preserve">
</t>
        </r>
        <r>
          <rPr>
            <sz val="10"/>
            <color rgb="FF000000"/>
            <rFont val="Tahoma"/>
            <family val="2"/>
          </rPr>
          <t xml:space="preserve">changed from 39.27; see Appendix N
</t>
        </r>
      </text>
    </comment>
    <comment ref="AC524" authorId="0" shapeId="0" xr:uid="{DF7DE08F-CB6A-4C4D-A3B3-24DB42D51FC3}">
      <text>
        <r>
          <rPr>
            <b/>
            <sz val="10"/>
            <color rgb="FF000000"/>
            <rFont val="Tahoma"/>
            <family val="2"/>
          </rPr>
          <t>Anoop Javalagi:</t>
        </r>
        <r>
          <rPr>
            <sz val="10"/>
            <color rgb="FF000000"/>
            <rFont val="Tahoma"/>
            <family val="2"/>
          </rPr>
          <t xml:space="preserve">
</t>
        </r>
        <r>
          <rPr>
            <sz val="10"/>
            <color rgb="FF000000"/>
            <rFont val="Tahoma"/>
            <family val="2"/>
          </rPr>
          <t>changed from 55 see Appendix N</t>
        </r>
      </text>
    </comment>
  </commentList>
</comments>
</file>

<file path=xl/sharedStrings.xml><?xml version="1.0" encoding="utf-8"?>
<sst xmlns="http://schemas.openxmlformats.org/spreadsheetml/2006/main" count="16207" uniqueCount="838">
  <si>
    <t>Inter-rater agreement</t>
  </si>
  <si>
    <t>Article ID</t>
  </si>
  <si>
    <t>Sample ID</t>
  </si>
  <si>
    <t>Coding ID</t>
  </si>
  <si>
    <t>Full Citation</t>
  </si>
  <si>
    <t>Year</t>
  </si>
  <si>
    <t>Publication code</t>
  </si>
  <si>
    <t>Included or Excluded</t>
  </si>
  <si>
    <t>Reason for Exclusion</t>
  </si>
  <si>
    <t>Country</t>
  </si>
  <si>
    <t>Sample</t>
  </si>
  <si>
    <t>Occupation Code</t>
    <phoneticPr fontId="3" type="noConversion"/>
  </si>
  <si>
    <t>N</t>
  </si>
  <si>
    <t>Male</t>
  </si>
  <si>
    <t>Age Mean</t>
  </si>
  <si>
    <t>Org. Tenure Mean (in years)</t>
  </si>
  <si>
    <t>Supervisor Tenure Mean (in years)</t>
  </si>
  <si>
    <t>Job Tenure (in years)</t>
  </si>
  <si>
    <t>mod_organization</t>
  </si>
  <si>
    <t>mod_hierarchicallevel</t>
  </si>
  <si>
    <t>mod_setting</t>
  </si>
  <si>
    <t>mod_size</t>
  </si>
  <si>
    <t>mod_menamongleaders</t>
  </si>
  <si>
    <t>mod_menamongsubordinates</t>
  </si>
  <si>
    <t>mod_basisforlaboratoryleadership</t>
  </si>
  <si>
    <t>mod_lengthofinteraction</t>
  </si>
  <si>
    <t>mod_socialcomplexityoftask</t>
  </si>
  <si>
    <t>mod_emergencemeasure</t>
  </si>
  <si>
    <t>mod_evaluatorsaffiliation</t>
  </si>
  <si>
    <t>mod_primarystudyculture</t>
  </si>
  <si>
    <t>IV (in original paper)</t>
  </si>
  <si>
    <t>IV_FRAMEWORK (B or H)</t>
  </si>
  <si>
    <t>IV_TYPE (code the alphanumeric value [e.g., B1 or H1], not the variable name)</t>
  </si>
  <si>
    <t>IV_SCALE</t>
  </si>
  <si>
    <t>IV_OPEN</t>
  </si>
  <si>
    <t>IV_RATER (self, other)</t>
  </si>
  <si>
    <t>Page number of IV Measure (Method)</t>
  </si>
  <si>
    <t>DV (in original paper)</t>
  </si>
  <si>
    <t>Definition of DV</t>
  </si>
  <si>
    <t>DV_TYPE</t>
  </si>
  <si>
    <t>DV_SCALE</t>
  </si>
  <si>
    <t>DV_OPEN</t>
  </si>
  <si>
    <t>DV_RATER (self, other, objective)</t>
  </si>
  <si>
    <t>DV_RATER_SOURCE</t>
    <phoneticPr fontId="3" type="noConversion"/>
  </si>
  <si>
    <t>Page number of Y Measure (Method)</t>
  </si>
  <si>
    <t>ES_TYPE</t>
  </si>
  <si>
    <t>What is computed (not directy reported)?</t>
  </si>
  <si>
    <t>Page number of correlation</t>
  </si>
  <si>
    <t>Time Lag (between X &amp; Y in months)</t>
  </si>
  <si>
    <t>a</t>
  </si>
  <si>
    <t>7a</t>
  </si>
  <si>
    <t>Bai, F., Ho, G. C. C., &amp; Yan, J. (2020). Does virtue lead to status? testing the moral virtue theory of status attainment. Journal of Personality and Social Psychology, 118(3), 501-531. doi:http://dx.doi.org.proxy2.library.illinois.edu/10.1037/pspi0000192</t>
    <phoneticPr fontId="11" type="noConversion"/>
  </si>
  <si>
    <t>J</t>
  </si>
  <si>
    <t>Hong Kong</t>
  </si>
  <si>
    <t>student</t>
  </si>
  <si>
    <t>honesty-humility</t>
  </si>
  <si>
    <t>H</t>
  </si>
  <si>
    <t>H1</t>
  </si>
  <si>
    <t>60-item HEXACO PI (Ashton &amp; Lee, 2009)</t>
  </si>
  <si>
    <t>self</t>
  </si>
  <si>
    <t>perceived status</t>
  </si>
  <si>
    <t>e.g., “He/she has high status”</t>
  </si>
  <si>
    <t>four-item perceived status scale (adapted from previous status scales (Anderson et al., 2012; Cheng et al., 2013,); p. 507)</t>
  </si>
  <si>
    <t>rating of leadership potential (perceived status)</t>
  </si>
  <si>
    <t>other (peer)</t>
    <phoneticPr fontId="11" type="noConversion"/>
  </si>
  <si>
    <t>r</t>
  </si>
  <si>
    <t>cross-sectional</t>
  </si>
  <si>
    <t>no</t>
  </si>
  <si>
    <t>Bai, F., Ho, G. C. C., &amp; Yan, J. (2020). Does virtue lead to status? testing the moral virtue theory of status attainment. Journal of Personality and Social Psychology, 118(3), 501-531. doi:http://dx.doi.org.proxy2.library.illinois.edu/10.1037/pspi0000192</t>
  </si>
  <si>
    <t>emotionality</t>
  </si>
  <si>
    <t>emotional stability</t>
  </si>
  <si>
    <t>effect size (reverse coded)</t>
  </si>
  <si>
    <t>extraversion</t>
  </si>
  <si>
    <t>agreeableness</t>
  </si>
  <si>
    <t>conscientiousness</t>
  </si>
  <si>
    <t>opennesss</t>
  </si>
  <si>
    <t>9a</t>
  </si>
  <si>
    <t>Bakker-Pieper, A., &amp; de Vries, R. E. (2013). The incremental validity of communication styles over personality traits for leader outcomes. Human Performance, 26(1), 1-19.</t>
  </si>
  <si>
    <t>mixed</t>
  </si>
  <si>
    <t>workers and their supervisors (Working for any organization)</t>
    <phoneticPr fontId="3" type="noConversion"/>
  </si>
  <si>
    <t>HEXACO-PI-R</t>
  </si>
  <si>
    <t>other (subordinate)</t>
  </si>
  <si>
    <t>leader performance</t>
  </si>
  <si>
    <t>"my supervisor has success in the organiaztion"</t>
  </si>
  <si>
    <t>(a) five-item performance scale that was based on Hooijberg’s (1996) five-item Leader performance scale</t>
    <phoneticPr fontId="3" type="noConversion"/>
  </si>
  <si>
    <t>effectiveness (leader performance)</t>
  </si>
  <si>
    <t>9; 19</t>
  </si>
  <si>
    <t>supervisor tenure = ((49 * 100) + (50*120)) / 220 = 49.54months = 4.129 years
%male in leaders = 1 - ((0.49 * 100) + (0.33 * 120))/220 = 59.54
%male in subordinates = 1 - ((.73 * 100) + (.75 * 120))/220 = .259
mod_menamongleaders =1 - ((0.49 * 100) + (0.39 * 120)) / 220 = 0.564545455</t>
  </si>
  <si>
    <t>satisfaction with leader</t>
  </si>
  <si>
    <t>"I consider my supervisor to be highly effective in his/her role as leader."</t>
  </si>
  <si>
    <t>(b) slightly adjusted version of the four items used by De Vries et al. (2010).</t>
  </si>
  <si>
    <t>effectiveness (satisfaction with leader)</t>
  </si>
  <si>
    <t>leader performance and satisfaction with leader</t>
  </si>
  <si>
    <t>"my supervisor has success in the organiaztion" and "I consider my supervisor to be highly effective in his/her role as leader."</t>
  </si>
  <si>
    <t>(a) five-item performance scale that was based on Hooijberg’s (1996) five-item Leader performance scale
(b) slightly adjusted version of the four items used by De Vries et al. (2010).</t>
  </si>
  <si>
    <t>effectiveness (composite of "leader performance" and "satisfaction with leader")</t>
  </si>
  <si>
    <t>composite r</t>
  </si>
  <si>
    <t>(a) five-item performance scale that was based on Hooijberg’s (1996) five-item Leader performance scale</t>
  </si>
  <si>
    <t>openness</t>
  </si>
  <si>
    <t>b</t>
  </si>
  <si>
    <t>9b</t>
  </si>
  <si>
    <t>LMX</t>
  </si>
  <si>
    <t>LMX: Liden and Maslyn’s (1998) 12-item scale from the subordinate perspective</t>
  </si>
  <si>
    <t>trust in leader</t>
  </si>
  <si>
    <t>Trust in Leader: Spreitzer and Mishra (1999); Mishra (1993)</t>
    <phoneticPr fontId="3" type="noConversion"/>
  </si>
  <si>
    <t>"LMX" and "Trust in leader"</t>
  </si>
  <si>
    <t>LMX: Liden and Maslyn’s (1998) 12-item scale from the subordinate perspective
Trust in Leader: Spreitzer and Mishra (1999)</t>
  </si>
  <si>
    <t>effectiveness (composite of LMX and trust in leader)</t>
  </si>
  <si>
    <t>effect size</t>
    <phoneticPr fontId="11" type="noConversion"/>
  </si>
  <si>
    <t>15a</t>
  </si>
  <si>
    <t>Bendahan, S., Zehnder, C., Pralong, F. P., &amp; Antonakis, J. (2015). Leader corruption depends on power and testosterone. The Leadership Quarterly, 26(2), 101–122.</t>
  </si>
  <si>
    <t>Switzerland</t>
  </si>
  <si>
    <t>students</t>
  </si>
  <si>
    <t>honesty</t>
  </si>
  <si>
    <t>HEXACO personality inventory (Lee &amp; Ashton, 2004)</t>
  </si>
  <si>
    <t>game 2 leader</t>
  </si>
  <si>
    <t>randomly assigned leader in a leaderless game</t>
  </si>
  <si>
    <t>custom measure</t>
    <phoneticPr fontId="3" type="noConversion"/>
  </si>
  <si>
    <t>emergence (randomly assigned leader in leaderless game)</t>
  </si>
  <si>
    <t>objective</t>
  </si>
  <si>
    <t>lagged</t>
  </si>
  <si>
    <t>18a</t>
  </si>
  <si>
    <t>Bharanitharan, D. K., Lowe, K. B., Bahmannia, S., Chen, Z. X., &amp; Cui, L. (2021). Seeing is not believing: Leader humility, hypocrisy, and their impact on followers' behaviors. The Leadership Quarterly, 32(2), 101440.</t>
  </si>
  <si>
    <t>Taiwan</t>
  </si>
  <si>
    <t>workers and their immediate supervisors</t>
  </si>
  <si>
    <t>tightness, collectivism, confucian asian cluster, anglo cluster</t>
  </si>
  <si>
    <t>short HEXACO-PI-R (Ashton &amp; Lee, 2009)</t>
  </si>
  <si>
    <t>4-5; 7</t>
  </si>
  <si>
    <t>liking</t>
  </si>
  <si>
    <t>“I get along well with this leader”</t>
  </si>
  <si>
    <t>four-item scale “liking for leaders” from Brown and Keeping (2005), which was originally developed by Wayne and Ferris (1990)</t>
    <phoneticPr fontId="3" type="noConversion"/>
  </si>
  <si>
    <t>effectiveness</t>
  </si>
  <si>
    <t>four-item scale “liking for leaders” from Brown and Keeping (2005), which was originally developed by Wayne and Ferris (1990)</t>
  </si>
  <si>
    <t>effect size (reverse coded)</t>
    <phoneticPr fontId="11" type="noConversion"/>
  </si>
  <si>
    <t>24a</t>
  </si>
  <si>
    <t>Boyes, F. A. J. (2005). Personality as a predictor of military performance and counterproductive behaviour (Order No. MR06965). Available from ProQuest Dissertations &amp; Theses Global. (305389170). Retrieved from https://search-proquest-com.proxy2.library.illinois.edu/dissertations-theses/personality-as-predictor-military-performance/docview/305389170/se-2?accountid=14553</t>
  </si>
  <si>
    <t>T</t>
  </si>
  <si>
    <t>Canada</t>
  </si>
  <si>
    <t>officer candidates</t>
  </si>
  <si>
    <t>HEXACO PI (Lee and Ashton, 2004)</t>
  </si>
  <si>
    <t>22-23</t>
  </si>
  <si>
    <t>"Initial Assessment Phase (IAP)"</t>
  </si>
  <si>
    <t xml:space="preserve">officer candidate performance measured with "Initial Assessment Phase (IAP)" </t>
  </si>
  <si>
    <t>custom performance scales</t>
  </si>
  <si>
    <t>effectiveness (performance rating)</t>
  </si>
  <si>
    <t>other (supervisors)</t>
  </si>
  <si>
    <t>23-26</t>
  </si>
  <si>
    <t>r</t>
    <phoneticPr fontId="11" type="noConversion"/>
  </si>
  <si>
    <t>"Supervisor Rating Form (SRF)"</t>
  </si>
  <si>
    <t>officer candidate performance measured with "Supervisor Rating Form (SRF)"</t>
  </si>
  <si>
    <t>"Initial Assessment Phase (IAP)" and  "Supervisor Rating Form (SRF)"</t>
  </si>
  <si>
    <t>officer candidate performance measured with "Initial Assessment Phase (IAP)" and  "Supervisor Rating Form (SRF)"</t>
  </si>
  <si>
    <t>effectiveness (composite r of leader performance measured with Initial Assessment Phase (IAP) and  Supervisor Rating Form (SRF))</t>
  </si>
  <si>
    <t>composite r (DV)</t>
    <phoneticPr fontId="11" type="noConversion"/>
  </si>
  <si>
    <t>openness to experience</t>
  </si>
  <si>
    <t>30a</t>
  </si>
  <si>
    <t>Byun, S. W. (2019). Ethical leadership development: An examination of the effects of spiritual practices and intercultural sensitivity (Order No. 27664864). Available from Dissertations &amp; Theses @ CIC Institutions; ProQuest Dissertations &amp; Theses Global. (2376775418). Retrieved from https://search-proquest-com.proxy2.library.illinois.edu/dissertations-theses/ethical-leadership-development-examination/docview/2376775418/se-2?accountid=14553</t>
  </si>
  <si>
    <t>D</t>
  </si>
  <si>
    <t>USA</t>
  </si>
  <si>
    <t>employees (leaders)</t>
  </si>
  <si>
    <t>modesty</t>
  </si>
  <si>
    <t>H5</t>
  </si>
  <si>
    <t>HEXACO Personality Inventory (Lee &amp; Ashton, 2004)</t>
  </si>
  <si>
    <t>modesty (honesty-humility)</t>
  </si>
  <si>
    <t>other (followers or peers of leaders)</t>
  </si>
  <si>
    <t>people orientation</t>
  </si>
  <si>
    <t xml:space="preserve">people orientation ((ELWQ) developed by Kalshoven et al. (2011)
“pay attention to his/her followers and peers’ personal needs” 
.92
integrity (ELWQ) developed by Kalshoven et al. (2011)
“keeps his/her promises”
.98
fairness (developed based on procedural justice and distributive justice scale; Moorman, 1991)
“makes consistent decisions that are based on reliable standards.”
.91
responsibility (Ethical Leadership Measure; Eisenbeiss, 2015; based on the concern for sustainability factor of ELWQ and the framework on responsible leadership (Maak &amp; Pless, 2006).) 
“values long-term relationship with business partner.”
.92
</t>
  </si>
  <si>
    <t>people orientation (facet of ethical leadership)</t>
  </si>
  <si>
    <t>45-46; 145</t>
  </si>
  <si>
    <t>yes</t>
  </si>
  <si>
    <t>integrity</t>
  </si>
  <si>
    <t>integrity (facet of ethical leadership)</t>
  </si>
  <si>
    <t>fairness</t>
  </si>
  <si>
    <t>fairness (facet of ethical leadership)</t>
  </si>
  <si>
    <t>responsibility</t>
  </si>
  <si>
    <t>responsibility (facet of ethical leadership)</t>
  </si>
  <si>
    <t>ethical leadership (composite r of "people orientation", "integrity", "fairness", and "responsibility")</t>
  </si>
  <si>
    <t>effectiveness (ethical leadership (composite r of "people orientation", "integrity", "fairness", and "responsibility"))</t>
  </si>
  <si>
    <t>effect size</t>
  </si>
  <si>
    <t>33a</t>
  </si>
  <si>
    <t>Canagasuriam, D. (2020). Examining the effect of organizational culture on faking in the job interview.</t>
  </si>
  <si>
    <t>mixed (USA &amp; Canada)</t>
  </si>
  <si>
    <t>workers with managerial experience</t>
  </si>
  <si>
    <t>agreeableness (self-report) and agreeableness (observer-report)</t>
  </si>
  <si>
    <t>Self-Report Relative Percentile Measure (Dunlop et al., 2019) AND Observer-Report Relative Percentile Measure (Dunlop et al., 2019</t>
  </si>
  <si>
    <t>agreeableness (composite r of agreeableness (self-report) and agreeableness (observer-report))</t>
  </si>
  <si>
    <t>self and other</t>
  </si>
  <si>
    <t>35-36</t>
  </si>
  <si>
    <t>overall performance</t>
  </si>
  <si>
    <t>two raters also evaluated each participant on the extent to which they believed the applicant would be a good fit for the position based on their overall performance during the interview in 5-point increments from 5-100 (e.g., 70, 75, or 80)</t>
  </si>
  <si>
    <t>custom measure</t>
  </si>
  <si>
    <t xml:space="preserve">performance  </t>
  </si>
  <si>
    <t>other (observer)</t>
  </si>
  <si>
    <t>honesty-humility (self-report) and honesty-humility (observer-report)</t>
  </si>
  <si>
    <t>honesty-humility (composite r of honesty-humility (self-report) and honesty-humility (observer-report))</t>
  </si>
  <si>
    <t>managerial experience</t>
  </si>
  <si>
    <t>How much experience have you had as a manager (in years)?</t>
  </si>
  <si>
    <t>objective (years)</t>
  </si>
  <si>
    <t>31; 87</t>
  </si>
  <si>
    <t>38a</t>
  </si>
  <si>
    <t>Ceschi, A., Sartori, R., Dickert, S., &amp; Costantini, A. (2016). Grit or honesty-humility? New insights into the moderating role of personality between the health impairment process and counterproductive work behavior. Frontiers in Psychology, 7, 1799.</t>
  </si>
  <si>
    <t>employees in the private service sector</t>
    <phoneticPr fontId="3" type="noConversion"/>
  </si>
  <si>
    <t>HEXACO-PI-R (Ashton et al., 2006)</t>
  </si>
  <si>
    <t xml:space="preserve">number of staff supervised </t>
  </si>
  <si>
    <t>number of employees supervised</t>
  </si>
  <si>
    <t>job position</t>
  </si>
  <si>
    <t>job position</t>
    <phoneticPr fontId="17" type="noConversion"/>
  </si>
  <si>
    <t>59a</t>
  </si>
  <si>
    <t>de Vries, R. E. (2008). What are we measuring? convergence of leadership with interpersonal and non-interpersonal personality. Leadership, 4(4), 403-417. doi:http://dx.doi.org.proxy2.library.illinois.edu/10.1177/1742715008095188</t>
  </si>
  <si>
    <t>Netherlands</t>
  </si>
  <si>
    <t>students (who had supervisors)</t>
  </si>
  <si>
    <t>Dutch version of HEXACO-PI (De Vries et al., 2004; Lee et al., 2005)</t>
  </si>
  <si>
    <t>charismatic leadership</t>
  </si>
  <si>
    <t>shortened Dutch version of the MLQ and a Dutch version of the LBDQ were used to measure leadership. The MLQ items were derived from the factor analysis of Den Hartog et al. (1994, 1997).</t>
  </si>
  <si>
    <t>MLQ</t>
  </si>
  <si>
    <t>charismatic leadership (transformational leadership)</t>
    <phoneticPr fontId="3" type="noConversion"/>
  </si>
  <si>
    <t>transactional leadership</t>
  </si>
  <si>
    <t>consideration</t>
  </si>
  <si>
    <t>The two scales of the Dutch version of the LBDQ (Fleishman, 1953; De Vries et al., 2002; Syroit, 1979) showed high reliabilities, i.e. consideration (alpha = .92) and initiating structure (alpha = .81).</t>
  </si>
  <si>
    <t>LBDQ</t>
  </si>
  <si>
    <t>initiating structure</t>
  </si>
  <si>
    <t>Both a shortened Dutch version of the MLQ and a Dutch version of the LBDQ were used to measure leadership</t>
  </si>
  <si>
    <t>MLQ and LBDQ</t>
  </si>
  <si>
    <t>effect size; DV Alpha</t>
  </si>
  <si>
    <t xml:space="preserve">openness </t>
  </si>
  <si>
    <t>honesty-humility</t>
    <phoneticPr fontId="3" type="noConversion"/>
  </si>
  <si>
    <t>composite r</t>
    <phoneticPr fontId="3" type="noConversion"/>
  </si>
  <si>
    <t>emotionality</t>
    <phoneticPr fontId="3" type="noConversion"/>
  </si>
  <si>
    <t>extraversion</t>
    <phoneticPr fontId="3" type="noConversion"/>
  </si>
  <si>
    <t>agreeableness</t>
    <phoneticPr fontId="3" type="noConversion"/>
  </si>
  <si>
    <t>conscientiousness</t>
    <phoneticPr fontId="3" type="noConversion"/>
  </si>
  <si>
    <t>61a</t>
  </si>
  <si>
    <t>de Vries, R. E. (2012). Personality predictors of leadership styles and the self–other agreement problem. The Leadership Quarterly, 23(5), 809-821. doi:http://dx.doi.org.proxy2.library.illinois.edu/10.1016/j.leaqua.2012.03.002</t>
  </si>
  <si>
    <t>subordinates and leaders</t>
  </si>
  <si>
    <t>honesty-humility (leader self-rated) and honesty-humility (subordinate rated)</t>
  </si>
  <si>
    <t>short self- and other-rating forms of the HEXACO-PI-R (Ashton &amp; Lee, 2008; De Vries, Ashton, &amp; Lee, 2009)</t>
  </si>
  <si>
    <t>self (leader) and other (subordinate)</t>
  </si>
  <si>
    <t>ethical leadership</t>
  </si>
  <si>
    <t>combined items from three different instruments. The first was Brown et al.'s (2005) Ethical Leadership Scale (ELS; 10 items), the second De Hoogh and Den Hartog's (2008) Leader Morality and Fairness scale (6 items), and the third a leadership version of the IPIP Morality scale (Goldberg, 1999).</t>
    <phoneticPr fontId="3" type="noConversion"/>
  </si>
  <si>
    <t>composite r (personality side only)</t>
  </si>
  <si>
    <t>... have/has a vision and image of the future.</t>
  </si>
  <si>
    <t>Charismatic Leadership in Organizations questionnaire (CLIO; De Hoogh, Den Hartog, &amp; Koopman, 2004)</t>
  </si>
  <si>
    <t>supportive leadership</t>
  </si>
  <si>
    <t>combined items from three different scales: a short form of Fleishman's (1953) Consideration scale (8 items, De Vries et al., 2002; Syroit, 1979), a Power Sharing scale (6 items, De Hoogh &amp; Den Hartog, 2008), and a (reversed) Des- potic leadership scale (6 items, De Hoogh &amp; Den Hartog, 2008)</t>
    <phoneticPr fontId="3" type="noConversion"/>
  </si>
  <si>
    <t>task-oriented leadership</t>
  </si>
  <si>
    <t>combined items from a short form of Fleishman's (1953) Initiating structure (8 items, De Vries et al., 2002; Syroit, 1979) and a Role Clarification scale (5 items, De Hoogh &amp; Den Hartog, 2008),</t>
  </si>
  <si>
    <t>ethical leadership, charismatic leadership, supportive leadership, task-oriented leadership</t>
  </si>
  <si>
    <t xml:space="preserve">composite r of subodrinate-rated ethical leadership (custom measure), charismatic leadership (CLIO; De Hoogh et al., 2004), supportive leadership (Fleishman, 1953; De Hoogh &amp; Den Hartog, 2008), task-oriented leadership (Fleishman, 1953; De Hoogh &amp; Den Hartog, 2008) </t>
  </si>
  <si>
    <t xml:space="preserve">ethical leadership (custom measure), charismatic leadership (CLIO; De Hoogh et al., 2004), supportive leadership (Fleishman, 1953; De Hoogh &amp; Den Hartog, 2008), task-oriented leadership (Fleishman, 1953; De Hoogh &amp; Den Hartog, 2008) </t>
  </si>
  <si>
    <t>leadership effectiveness (composite r of ethical leadership, charismatic leadership, supportive leadership, task-oriented leadership)</t>
  </si>
  <si>
    <t>composite r (both IV and DV side)</t>
  </si>
  <si>
    <t>effect size; IV Alpha; DV Alpha</t>
  </si>
  <si>
    <t>emotionality (leader self-rated) and emotionality (subordinate rated)</t>
  </si>
  <si>
    <t>combined items from three different instruments. The first was Brown et al.'s (2005) Ethical Leadership Scale (ELS; 10 items), the second De Hoogh and Den Hartog's (2008) Leader Morality and Fairness scale (6 items), and the third a leadership version of the IPIP Morality scale (Goldberg, 1999).</t>
  </si>
  <si>
    <t>combined items from three different scales: a short form of Fleishman's (1953) Consideration scale (8 items, De Vries et al., 2002; Syroit, 1979), a Power Sharing scale (6 items, De Hoogh &amp; Den Hartog, 2008), and a (reversed) Des- potic leadership scale (6 items, De Hoogh &amp; Den Hartog, 2008)</t>
  </si>
  <si>
    <t>extraversion (leader self-rated) and extraversion (subordinate rated)</t>
  </si>
  <si>
    <t>agreeableness (leader self-rated) and agreeableness (subordinate rated)</t>
    <phoneticPr fontId="17" type="noConversion"/>
  </si>
  <si>
    <t>agreeableness (leader self-rated) and agreeableness (subordinate rated)</t>
  </si>
  <si>
    <t>conscientiousness (leader self-rated) and conscientiousness(subordinate rated)</t>
  </si>
  <si>
    <t>openness (leader self-rated) and openness (subordinate rated)</t>
    <phoneticPr fontId="17" type="noConversion"/>
  </si>
  <si>
    <t>openness</t>
    <phoneticPr fontId="17" type="noConversion"/>
  </si>
  <si>
    <t>number of subordinates</t>
  </si>
  <si>
    <t>yes</t>
    <phoneticPr fontId="17" type="noConversion"/>
  </si>
  <si>
    <t>years in current leadership position</t>
  </si>
  <si>
    <t>openness (leader self-rated) and openness(subordinate rated)</t>
  </si>
  <si>
    <t>63a</t>
  </si>
  <si>
    <t>De Vries, R. E., &amp; Van Gelder, J.-L. (2015). Explaining workplace delinquency: The role of Honesty–Humility, ethical culture, and employee surveillance. Personality and Individual Differences, 86, 112–116.</t>
  </si>
  <si>
    <t>employee</t>
  </si>
  <si>
    <t xml:space="preserve">208-item Dutch HEXACO-PI-R (De Vries, Wawoe, &amp; Holtrop, in press) </t>
  </si>
  <si>
    <t>113-114</t>
  </si>
  <si>
    <t>hierarchical level</t>
  </si>
  <si>
    <t>1 = low; 5 = high</t>
  </si>
  <si>
    <t>objective leadership effectiveness (1 = low; 5 = high)</t>
    <phoneticPr fontId="3" type="noConversion"/>
  </si>
  <si>
    <t>De Vries, R. E., &amp; Van Gelder, J.-L. (2015). Explaining workplace delinquency: The role of Honesty–Humility, ethical culture, and employee surveillance. Personality and Individual Differences, 86, 112–116.</t>
    <phoneticPr fontId="3" type="noConversion"/>
  </si>
  <si>
    <t>148a</t>
  </si>
  <si>
    <t>Khan, T., &amp; Iqbal, M. Z. (2019). Linking rater-ratee personality (dis)similarity and feedback-seeking behavior. NUML International Journal of Business &amp; Management, 14(1), 44-59. Retrieved from https://search-proquest-com.proxy2.library.illinois.edu/scholarly-journals/linking-rater-ratee-personality-dis-similarity/docview/2410490930/se-2?accountid=14553</t>
  </si>
  <si>
    <t>Pakistan</t>
  </si>
  <si>
    <t>extraversion - rater</t>
  </si>
  <si>
    <t>HEXACO PI</t>
  </si>
  <si>
    <t>50, 52, 54</t>
    <phoneticPr fontId="17" type="noConversion"/>
  </si>
  <si>
    <t>feedback seeking behavior (of subordinate)</t>
  </si>
  <si>
    <t>We measured feedback-seeking behavior by the instrument developed by Krasman (2010). The items assessing the feedback-seeking behavior regarding performance from the supervisor were extracted i.e., direct inquiry, indirect inquiry and reflective appraisal of performance feedback from supervisors regarding outcome feedback and process feedback, comprising six items in total. Example item includes “In order to determine whether the results of your work are correct, how often do you ask your supervisor directly?” The items were measured on a five-point Likert-type scale where 1 = very infrequently and 5 = very frequently.</t>
  </si>
  <si>
    <t>Krasman (2010)</t>
    <phoneticPr fontId="3" type="noConversion"/>
  </si>
  <si>
    <t>effectiveness (seeking feedback from supervisors)</t>
  </si>
  <si>
    <t>50, 52</t>
    <phoneticPr fontId="17" type="noConversion"/>
  </si>
  <si>
    <t>Khan, T., &amp; Iqbal, M. Z. (2019). Linking rater-ratee personality (dis)similarity and feedback-seeking behavior. NUML International Journal of Business &amp; Management, 14(1), 44-59. Retrieved from https://search-proquest-com.proxy2.library.illinois.edu/scholarly-journals/linking-rater-ratee-personality-dis-similarity/docview/2410490930/se-2?accountid=14553</t>
    <phoneticPr fontId="3" type="noConversion"/>
  </si>
  <si>
    <t>agreeableness - rater</t>
  </si>
  <si>
    <t>Krasman (2010)</t>
  </si>
  <si>
    <t>150a</t>
  </si>
  <si>
    <t>Kirkland, J. C. (2019). The effect of honest and humble leadership on sales outcome (Order No. 27667109). Available from ProQuest Dissertations &amp; Theses Global. (2412988915). Retrieved from https://search-proquest-com.proxy2.library.illinois.edu/dissertations-theses/effect-honest-humble-leadership-on-sales-outcome/docview/2412988915/se-2?accountid=14553</t>
  </si>
  <si>
    <t>sales representatives + Mturk samples</t>
    <phoneticPr fontId="3" type="noConversion"/>
  </si>
  <si>
    <t>HEXACO PI (Lee and Ashton, (2004))</t>
  </si>
  <si>
    <t>servant leadership</t>
    <phoneticPr fontId="17" type="noConversion"/>
  </si>
  <si>
    <t>My manager emphasizes the importance of giving back to the community</t>
    <phoneticPr fontId="17" type="noConversion"/>
  </si>
  <si>
    <t>Liden et al. (2008)</t>
    <phoneticPr fontId="17" type="noConversion"/>
  </si>
  <si>
    <t>effectiveness (servant leadership)</t>
    <phoneticPr fontId="17" type="noConversion"/>
  </si>
  <si>
    <t>r</t>
    <phoneticPr fontId="17" type="noConversion"/>
  </si>
  <si>
    <t>relationship quality</t>
    <phoneticPr fontId="17" type="noConversion"/>
  </si>
  <si>
    <t>You ususally know how satisfied your leader is with your job</t>
    <phoneticPr fontId="17" type="noConversion"/>
  </si>
  <si>
    <t>Graen &amp; Uhl-Bien (1995)</t>
    <phoneticPr fontId="17" type="noConversion"/>
  </si>
  <si>
    <t>effectiveness (relationship quality)</t>
    <phoneticPr fontId="17" type="noConversion"/>
  </si>
  <si>
    <t>servant leadership AND relationship quality</t>
  </si>
  <si>
    <t>My manager emphasizes the importance of giving back to the community,” and “My manager gives me the freedom to handle difficult situations in the way that I feel is best.” To evaluate the prevalence of servant leadership, this scale was adapted, in updating the term leader to manager for relevance, to better match the purposes of this study (α = 0.93).
Relationship Quality was measured using an inventory developed by Graen and Uhl-Bien (1995) consisting of seven items such as “You usually know how satisfied your leader is with your job”
(α = 0.88).</t>
  </si>
  <si>
    <t xml:space="preserve">Liden et al. (2008) AND Graen and Uhl-Bien (1995) </t>
    <phoneticPr fontId="3" type="noConversion"/>
  </si>
  <si>
    <t>effectiveness (composite r of servant leadership AND relationship quality)</t>
  </si>
  <si>
    <t>161a</t>
  </si>
  <si>
    <r>
      <t xml:space="preserve">Lee, N. (2018). </t>
    </r>
    <r>
      <rPr>
        <i/>
        <sz val="12"/>
        <color theme="1"/>
        <rFont val="等线"/>
        <family val="2"/>
        <scheme val="minor"/>
      </rPr>
      <t>Personalized and Socialized Need for Power: Scale Construction and Validation</t>
    </r>
    <r>
      <rPr>
        <sz val="11"/>
        <color theme="1"/>
        <rFont val="等线"/>
        <family val="2"/>
        <scheme val="minor"/>
      </rPr>
      <t>.</t>
    </r>
  </si>
  <si>
    <t>T</t>
    <phoneticPr fontId="17" type="noConversion"/>
  </si>
  <si>
    <t>employees spanning various organizations and industries</t>
    <phoneticPr fontId="3" type="noConversion"/>
  </si>
  <si>
    <t>HEXACO-PI-R; Lee &amp; Ashton, 2004</t>
  </si>
  <si>
    <t>29, 46</t>
    <phoneticPr fontId="17" type="noConversion"/>
  </si>
  <si>
    <t>promotions received</t>
  </si>
  <si>
    <t>“how many times have you been promoted within the last five years?”</t>
  </si>
  <si>
    <t>obective leadership effectiveness</t>
  </si>
  <si>
    <t>objective (self-report)</t>
  </si>
  <si>
    <t>effect size (reverse coded)</t>
    <phoneticPr fontId="17" type="noConversion"/>
  </si>
  <si>
    <t>185a</t>
  </si>
  <si>
    <r>
      <t xml:space="preserve">Mann, S. G. (2017). </t>
    </r>
    <r>
      <rPr>
        <i/>
        <sz val="12"/>
        <color theme="1"/>
        <rFont val="等线"/>
        <family val="2"/>
        <scheme val="minor"/>
      </rPr>
      <t>Effect of power and personality on impression management and competitive success</t>
    </r>
    <r>
      <rPr>
        <sz val="11"/>
        <color theme="1"/>
        <rFont val="等线"/>
        <family val="2"/>
        <scheme val="minor"/>
      </rPr>
      <t>.</t>
    </r>
  </si>
  <si>
    <t>HEXACO personality inventory (Ashton &amp; Lee, 2009)</t>
  </si>
  <si>
    <t>power</t>
  </si>
  <si>
    <t xml:space="preserve">Expert power was manipulated by creating three power conditions (high, medium, and low power). </t>
  </si>
  <si>
    <t>experimental manipulation</t>
  </si>
  <si>
    <t>emergence (appointed by experimenter)</t>
  </si>
  <si>
    <t>other (experimenter)</t>
  </si>
  <si>
    <t>% male; DV alpha (coded as 1)</t>
  </si>
  <si>
    <t>199a</t>
  </si>
  <si>
    <r>
      <t>Meskelis, S., &amp; J, L. W. (2020). Driving employee engagement: How personality trait and leadership style impact the process.</t>
    </r>
    <r>
      <rPr>
        <i/>
        <sz val="12"/>
        <color theme="1"/>
        <rFont val="等线"/>
        <family val="2"/>
        <scheme val="minor"/>
      </rPr>
      <t> The Journal of Business &amp; Industrial Marketing, 35</t>
    </r>
    <r>
      <rPr>
        <sz val="11"/>
        <color theme="1"/>
        <rFont val="等线"/>
        <family val="2"/>
        <scheme val="minor"/>
      </rPr>
      <t>(10), 1457-1473. doi:http://dx.doi.org.proxy2.library.illinois.edu/10.1108/JBIM-11-2019-0477</t>
    </r>
  </si>
  <si>
    <t>employees</t>
  </si>
  <si>
    <t>HEXACO PI (Ashton and Lee (2012))</t>
  </si>
  <si>
    <t>authentic leadership</t>
  </si>
  <si>
    <t>This measure encompasses four dimensions of authentic leadership: self-awareness, relational transparency, internalized moral perspective, and balanced processing.</t>
  </si>
  <si>
    <t>Authentic Leadership Inventory (ALI) developed by Neider and Schriesheim (2011)</t>
    <phoneticPr fontId="3" type="noConversion"/>
  </si>
  <si>
    <t>effectiveness (authentic leadership)</t>
  </si>
  <si>
    <t>Authentic Leadership Inventory (ALI) developed by Neider and Schriesheim (2011)</t>
  </si>
  <si>
    <t>207a</t>
  </si>
  <si>
    <t>Ogunfowora, B., &amp; Bourdage, J. S. (2014). Does honesty–humility influence evaluations of leadership emergence? the mediating role of moral disengagement. Personality and Individual Differences, 56, 95-99. doi:http://dx.doi.org.proxy2.library.illinois.edu/10.1016/j.paid.2013.08.026</t>
  </si>
  <si>
    <t>HEXACO (Lee &amp; Ashton, 2004)</t>
  </si>
  <si>
    <t>peer rating</t>
  </si>
  <si>
    <t xml:space="preserve">peer ratings of leadership emergence were assessed using the visual analogue method (Paunonen, Lonnqvist, Verkasalo, Leikas, &amp; Nissinen, 2006). Each member was asked to rate every- body on his/her team (including the self) by placing them on a number line, ranging from 0 to 100. This number line was 100 mm, with a verbal anchor of ‘‘Very Unlikely’’ at 0, ‘‘Average’’ at 50, and ‘‘Very Likely’’ at 100. Ratings on the 100 mm line were made in response to the following three items: ‘‘Comes to mind when I think of a good team leader,’’ ‘‘Assumes responsibility for the delegation of duties or work to be done amongst team mem- bers’’ and ‘‘Is likely to perform effectively in the role of a team lea- der.’’ 
eer-rated leadership emergence score was calculated by averaging the rat- ings received across all team members. </t>
  </si>
  <si>
    <t>visual analogue method (Paunonen, Lonnqvist, Verkasalo, Leikas, &amp; Nissinen, 2006)</t>
    <phoneticPr fontId="3" type="noConversion"/>
  </si>
  <si>
    <t>other (peer)</t>
    <phoneticPr fontId="17" type="noConversion"/>
  </si>
  <si>
    <t>lagged</t>
    <phoneticPr fontId="17" type="noConversion"/>
  </si>
  <si>
    <t>peer nomination</t>
  </si>
  <si>
    <t>asked participants to nominate two team members who they felt were informal leaders of the team. Peer nomination scores were then calculated using Wolff, Pescoso- lido, and Druskat’s (2002) procedure. Each individual received a score equivalent to the ratio of the total nominations received from his/her peers to the total number of individuals on the team. In to- tal, there were three measures of leadership emergence: two sources of peer evaluations (peer ratings and peer nominations) and one self-evaluation.</t>
  </si>
  <si>
    <t>visual analogue method (Paunonen, Lonnqvist, Verkasalo, Leikas, &amp; Nissinen, 2006)</t>
  </si>
  <si>
    <t>emergence (mean r of peer rating and peer nom)</t>
  </si>
  <si>
    <t>composite r</t>
    <phoneticPr fontId="17" type="noConversion"/>
  </si>
  <si>
    <t>reverse coded</t>
  </si>
  <si>
    <t>207b</t>
  </si>
  <si>
    <t>a</t>
    <phoneticPr fontId="15" type="noConversion"/>
  </si>
  <si>
    <t>90a</t>
    <phoneticPr fontId="15" type="noConversion"/>
  </si>
  <si>
    <r>
      <t xml:space="preserve">Feijen, B., &amp; Knappert, L. (2018). </t>
    </r>
    <r>
      <rPr>
        <i/>
        <sz val="12"/>
        <color theme="1"/>
        <rFont val="等线"/>
        <family val="2"/>
        <scheme val="minor"/>
      </rPr>
      <t>The Effect of Network Manager Characteristics on Team Learning: The Big Five and Transformational Leadership</t>
    </r>
    <r>
      <rPr>
        <sz val="11"/>
        <color theme="1"/>
        <rFont val="等线"/>
        <family val="2"/>
        <scheme val="minor"/>
      </rPr>
      <t>.</t>
    </r>
  </si>
  <si>
    <t>T</t>
    <phoneticPr fontId="15" type="noConversion"/>
  </si>
  <si>
    <t>Network managers</t>
    <phoneticPr fontId="3" type="noConversion"/>
  </si>
  <si>
    <t>H</t>
    <phoneticPr fontId="15" type="noConversion"/>
  </si>
  <si>
    <t>H1</t>
    <phoneticPr fontId="15" type="noConversion"/>
  </si>
  <si>
    <t>HEXACO questionnaire (de Vries, 2013)</t>
  </si>
  <si>
    <t>amount of team members</t>
  </si>
  <si>
    <t>number of team members</t>
  </si>
  <si>
    <t>objective effectiveness (self-rated by manager)</t>
  </si>
  <si>
    <t>objective (self)</t>
  </si>
  <si>
    <t>cross-sectional</t>
    <phoneticPr fontId="15" type="noConversion"/>
  </si>
  <si>
    <t>yes</t>
    <phoneticPr fontId="15" type="noConversion"/>
  </si>
  <si>
    <t>96a</t>
    <phoneticPr fontId="15" type="noConversion"/>
  </si>
  <si>
    <t>Fiori, M. (2015). Emotional intelligence compensates for low IQ and boosts low emotionality individuals in a self-presentation task. Personality and Individual Differences, 81, 169–173.</t>
    <phoneticPr fontId="15" type="noConversion"/>
  </si>
  <si>
    <t>J</t>
    <phoneticPr fontId="15" type="noConversion"/>
  </si>
  <si>
    <t>Switzerland</t>
    <phoneticPr fontId="15" type="noConversion"/>
  </si>
  <si>
    <t>Student</t>
    <phoneticPr fontId="15" type="noConversion"/>
  </si>
  <si>
    <t>emotionality</t>
    <phoneticPr fontId="15" type="noConversion"/>
  </si>
  <si>
    <t>Ashton &amp; Lee (2009)</t>
    <phoneticPr fontId="15" type="noConversion"/>
  </si>
  <si>
    <t>emotional stability</t>
    <phoneticPr fontId="15" type="noConversion"/>
  </si>
  <si>
    <t>self</t>
    <phoneticPr fontId="15" type="noConversion"/>
  </si>
  <si>
    <t>leadership skill</t>
    <phoneticPr fontId="15" type="noConversion"/>
  </si>
  <si>
    <t>Leadership skills of the presenter on a 10 point scale</t>
    <phoneticPr fontId="15" type="noConversion"/>
  </si>
  <si>
    <t>leadership emergence (leadership skill rated by interviewer after simulation job interview)</t>
  </si>
  <si>
    <t>other (interviewer)</t>
  </si>
  <si>
    <t>r</t>
    <phoneticPr fontId="15" type="noConversion"/>
  </si>
  <si>
    <t>r is calculated by flipping the sign of the original correlation to produce r for emotional stability</t>
    <phoneticPr fontId="15" type="noConversion"/>
  </si>
  <si>
    <t>no</t>
    <phoneticPr fontId="15" type="noConversion"/>
  </si>
  <si>
    <t>98a</t>
    <phoneticPr fontId="15" type="noConversion"/>
  </si>
  <si>
    <r>
      <t xml:space="preserve">Fogelqvist, P., &amp; Lestander, H. (2017). </t>
    </r>
    <r>
      <rPr>
        <i/>
        <sz val="12"/>
        <color theme="1"/>
        <rFont val="等线"/>
        <family val="2"/>
        <scheme val="minor"/>
      </rPr>
      <t>Transformational leadership and motivation in sport: The moderating role of personality and self-other agreement ratings</t>
    </r>
    <r>
      <rPr>
        <sz val="11"/>
        <color theme="1"/>
        <rFont val="等线"/>
        <family val="2"/>
        <scheme val="minor"/>
      </rPr>
      <t>.</t>
    </r>
    <phoneticPr fontId="3" type="noConversion"/>
  </si>
  <si>
    <t>Sweden</t>
    <phoneticPr fontId="15" type="noConversion"/>
  </si>
  <si>
    <t>Athlete - Coach dyads</t>
    <phoneticPr fontId="15" type="noConversion"/>
  </si>
  <si>
    <t>openness</t>
    <phoneticPr fontId="15" type="noConversion"/>
  </si>
  <si>
    <t>Swedish version of Ashton &amp; Lee (2009) by Bergh &amp; Akrami (2016)</t>
    <phoneticPr fontId="15" type="noConversion"/>
  </si>
  <si>
    <t>9, 13</t>
    <phoneticPr fontId="15" type="noConversion"/>
  </si>
  <si>
    <t>transformational leadership</t>
    <phoneticPr fontId="15" type="noConversion"/>
  </si>
  <si>
    <t>helps team members to develop their
strengths”</t>
  </si>
  <si>
    <t>Callow et al. (2009); Hardy et al. (2010)</t>
    <phoneticPr fontId="15" type="noConversion"/>
  </si>
  <si>
    <t>leadership effectiveness (transformational leadership)</t>
    <phoneticPr fontId="15" type="noConversion"/>
  </si>
  <si>
    <t>other (subordinate - athletes)</t>
  </si>
  <si>
    <r>
      <t xml:space="preserve">Fogelqvist, P., &amp; Lestander, H. (2017). </t>
    </r>
    <r>
      <rPr>
        <i/>
        <sz val="12"/>
        <color theme="1"/>
        <rFont val="等线"/>
        <family val="2"/>
        <scheme val="minor"/>
      </rPr>
      <t>Transformational leadership and motivation in sport: The moderating role of personality and self-other agreement ratings</t>
    </r>
    <r>
      <rPr>
        <sz val="11"/>
        <color theme="1"/>
        <rFont val="等线"/>
        <family val="2"/>
        <scheme val="minor"/>
      </rPr>
      <t>.</t>
    </r>
  </si>
  <si>
    <t>conscientiousness</t>
    <phoneticPr fontId="15" type="noConversion"/>
  </si>
  <si>
    <t>agreeableness</t>
    <phoneticPr fontId="15" type="noConversion"/>
  </si>
  <si>
    <t>extraversion</t>
    <phoneticPr fontId="15" type="noConversion"/>
  </si>
  <si>
    <t>honesty-humility</t>
    <phoneticPr fontId="15" type="noConversion"/>
  </si>
  <si>
    <t>113a</t>
    <phoneticPr fontId="15" type="noConversion"/>
  </si>
  <si>
    <t>Gunnoe, J. A. (2017). Adaptive talent management for project professionals: Early identification of future industry leaders (Order No. 10276651). Available from ProQuest Dissertations &amp; Theses Global. (1899189358). Retrieved from https://search-proquest-com.proxy2.library.illinois.edu/dissertations-theses/adaptive-talent-management-project-professionals/docview/1899189358/se-2?accountid=14553</t>
  </si>
  <si>
    <t>D</t>
    <phoneticPr fontId="15" type="noConversion"/>
  </si>
  <si>
    <t>USA</t>
    <phoneticPr fontId="15" type="noConversion"/>
  </si>
  <si>
    <t>Early to mid-level employees in counstruction companies (p. 36)</t>
    <phoneticPr fontId="15" type="noConversion"/>
  </si>
  <si>
    <t>Lee &amp; Ashton (2004)</t>
    <phoneticPr fontId="15" type="noConversion"/>
  </si>
  <si>
    <t>35-36</t>
    <phoneticPr fontId="15" type="noConversion"/>
  </si>
  <si>
    <t>leadership performance</t>
    <phoneticPr fontId="15" type="noConversion"/>
  </si>
  <si>
    <t>leadership effectiveness (leadership performance)</t>
    <phoneticPr fontId="15" type="noConversion"/>
  </si>
  <si>
    <t>supervisor</t>
    <phoneticPr fontId="15" type="noConversion"/>
  </si>
  <si>
    <t>128, 132-136</t>
    <phoneticPr fontId="15" type="noConversion"/>
  </si>
  <si>
    <t>leadership ability</t>
    <phoneticPr fontId="15" type="noConversion"/>
  </si>
  <si>
    <t>leadership effectiveness (leadership ability)</t>
    <phoneticPr fontId="15" type="noConversion"/>
  </si>
  <si>
    <t>potential to become a project manager</t>
    <phoneticPr fontId="15" type="noConversion"/>
  </si>
  <si>
    <t>leadership emergence (potential to become a project manager)</t>
    <phoneticPr fontId="15" type="noConversion"/>
  </si>
  <si>
    <t>Lee &amp; Ashton (2004)</t>
  </si>
  <si>
    <t>leadership level</t>
    <phoneticPr fontId="15" type="noConversion"/>
  </si>
  <si>
    <t>objective measure of leadership</t>
  </si>
  <si>
    <t>objective (rated by author of the paper)</t>
  </si>
  <si>
    <t>10; 35-36</t>
  </si>
  <si>
    <t>128, 132-136</t>
  </si>
  <si>
    <t>composite of potential and leadership level</t>
    <phoneticPr fontId="3" type="noConversion"/>
  </si>
  <si>
    <t>potential to become a project manager + leadership level</t>
    <phoneticPr fontId="3" type="noConversion"/>
  </si>
  <si>
    <t>other</t>
    <phoneticPr fontId="3" type="noConversion"/>
  </si>
  <si>
    <t>composite r</t>
    <phoneticPr fontId="15" type="noConversion"/>
  </si>
  <si>
    <t>composite of leadership performance and leadership ability</t>
    <phoneticPr fontId="15" type="noConversion"/>
  </si>
  <si>
    <t>leadership effectiveness (composite of leadership performance and leadership ability)</t>
    <phoneticPr fontId="15" type="noConversion"/>
  </si>
  <si>
    <t>r is the composite of leadership performace and leadership ability</t>
    <phoneticPr fontId="15" type="noConversion"/>
  </si>
  <si>
    <t>Early to mid-level employees in counstruction companies (p. 36)</t>
  </si>
  <si>
    <t>objective measure of leadership</t>
    <phoneticPr fontId="15" type="noConversion"/>
  </si>
  <si>
    <t>113a</t>
    <phoneticPr fontId="3" type="noConversion"/>
  </si>
  <si>
    <t>118a</t>
    <phoneticPr fontId="15" type="noConversion"/>
  </si>
  <si>
    <t>Han, M., Seok, B., &amp; Kim, J. (2017). EFFECTS OF SIX PERSONALITY FACTORS OF CEOs AT SMALL AND MEDIUM-SIZED ENTERPRISES ON PERFORMANCE IN BUSINESS MANAGEMENT: FOCUSING ON LEARNING AND GROWTH. Asian Academy of Management Journal, 22(2).</t>
  </si>
  <si>
    <t>South Korea</t>
    <phoneticPr fontId="15" type="noConversion"/>
  </si>
  <si>
    <t>CEO</t>
    <phoneticPr fontId="15" type="noConversion"/>
  </si>
  <si>
    <t>Lee et al. (2010) + Park &amp; Kim (2014)</t>
    <phoneticPr fontId="15" type="noConversion"/>
  </si>
  <si>
    <t>financial performances</t>
    <phoneticPr fontId="15" type="noConversion"/>
  </si>
  <si>
    <t>"Increase in company value"</t>
    <phoneticPr fontId="15" type="noConversion"/>
  </si>
  <si>
    <t>2B</t>
    <phoneticPr fontId="3" type="noConversion"/>
  </si>
  <si>
    <t>objective measure of leadership (financial performances)</t>
    <phoneticPr fontId="15" type="noConversion"/>
  </si>
  <si>
    <t>objective (self rated by leader)</t>
  </si>
  <si>
    <t>111, 113</t>
    <phoneticPr fontId="15" type="noConversion"/>
  </si>
  <si>
    <t>Lee et al. (2010) + Park &amp; Kim (2014)</t>
  </si>
  <si>
    <t>non-financial performances</t>
    <phoneticPr fontId="15" type="noConversion"/>
  </si>
  <si>
    <t>"Task processing"</t>
    <phoneticPr fontId="15" type="noConversion"/>
  </si>
  <si>
    <t>objective measure of leadership (non-financial performances)</t>
    <phoneticPr fontId="15" type="noConversion"/>
  </si>
  <si>
    <t>performance in business management</t>
    <phoneticPr fontId="15" type="noConversion"/>
  </si>
  <si>
    <t>Composite of financial and non-financial performance</t>
    <phoneticPr fontId="15" type="noConversion"/>
  </si>
  <si>
    <t>objective measure of leadership (composite of financial and non-financial performance)</t>
    <phoneticPr fontId="15" type="noConversion"/>
  </si>
  <si>
    <t>111, 113</t>
  </si>
  <si>
    <t>Alpha Y; Also r is the composite of financial and non-financial performances</t>
    <phoneticPr fontId="15" type="noConversion"/>
  </si>
  <si>
    <t>extroversion</t>
    <phoneticPr fontId="15" type="noConversion"/>
  </si>
  <si>
    <t>extroversion</t>
  </si>
  <si>
    <t>openness to experience</t>
    <phoneticPr fontId="15" type="noConversion"/>
  </si>
  <si>
    <t>139a</t>
    <phoneticPr fontId="15" type="noConversion"/>
  </si>
  <si>
    <r>
      <t>Ibitoye, S. (2018). </t>
    </r>
    <r>
      <rPr>
        <i/>
        <sz val="12"/>
        <color theme="1"/>
        <rFont val="等线"/>
        <family val="2"/>
        <scheme val="minor"/>
      </rPr>
      <t>Investigating the relationship among personality characteristics, safety motivation and safety participation: Safety incentives as a moderator </t>
    </r>
    <r>
      <rPr>
        <sz val="11"/>
        <color theme="1"/>
        <rFont val="等线"/>
        <family val="2"/>
        <scheme val="minor"/>
      </rPr>
      <t>(Order No. 10839554). Available from ProQuest Dissertations &amp; Theses Global. (2081164109). Retrieved from https://search-proquest-com.proxy2.library.illinois.edu/dissertations-theses/investigating-relationship-among-personality/docview/2081164109/se-2?accountid=14553</t>
    </r>
  </si>
  <si>
    <t>Employee recruited from Mturk</t>
    <phoneticPr fontId="15" type="noConversion"/>
  </si>
  <si>
    <t>Lee &amp; Ashton (2005)</t>
    <phoneticPr fontId="15" type="noConversion"/>
  </si>
  <si>
    <t>level of employment</t>
    <phoneticPr fontId="15" type="noConversion"/>
  </si>
  <si>
    <t>What is/was your level of employment in the healthcare sector
Executive
Senior Manager Mid-level manager Supervisor Frontline worker</t>
  </si>
  <si>
    <t>objective measure of leadership (level of employment)</t>
    <phoneticPr fontId="15" type="noConversion"/>
  </si>
  <si>
    <t>objective</t>
    <phoneticPr fontId="15" type="noConversion"/>
  </si>
  <si>
    <t>49, 53</t>
    <phoneticPr fontId="15" type="noConversion"/>
  </si>
  <si>
    <t>b</t>
    <phoneticPr fontId="15" type="noConversion"/>
  </si>
  <si>
    <t>139b</t>
    <phoneticPr fontId="15" type="noConversion"/>
  </si>
  <si>
    <t>Employee in healthcare industry in US</t>
    <phoneticPr fontId="15" type="noConversion"/>
  </si>
  <si>
    <t>221a</t>
    <phoneticPr fontId="15" type="noConversion"/>
  </si>
  <si>
    <r>
      <t xml:space="preserve">Petrenko, O. V., Aime, F., Recendes, T., &amp; Chandler, J. A. (2019). The case for humble expectations: CEO humility and market performance. </t>
    </r>
    <r>
      <rPr>
        <i/>
        <sz val="12"/>
        <color theme="1"/>
        <rFont val="等线"/>
        <family val="2"/>
        <scheme val="minor"/>
      </rPr>
      <t>Strategic Management Journal</t>
    </r>
    <r>
      <rPr>
        <sz val="11"/>
        <color theme="1"/>
        <rFont val="等线"/>
        <family val="2"/>
        <scheme val="minor"/>
      </rPr>
      <t xml:space="preserve">, </t>
    </r>
    <r>
      <rPr>
        <i/>
        <sz val="12"/>
        <color theme="1"/>
        <rFont val="等线"/>
        <family val="2"/>
        <scheme val="minor"/>
      </rPr>
      <t>40</t>
    </r>
    <r>
      <rPr>
        <sz val="11"/>
        <color theme="1"/>
        <rFont val="等线"/>
        <family val="2"/>
        <scheme val="minor"/>
      </rPr>
      <t>(12), 1938–1964.</t>
    </r>
  </si>
  <si>
    <t>humility</t>
    <phoneticPr fontId="15" type="noConversion"/>
  </si>
  <si>
    <t>Ashton &amp; Lee (2005; 2009)</t>
    <phoneticPr fontId="15" type="noConversion"/>
  </si>
  <si>
    <t>observer</t>
    <phoneticPr fontId="15" type="noConversion"/>
  </si>
  <si>
    <t>actual earnings per share relative to analysts' expectations</t>
    <phoneticPr fontId="15" type="noConversion"/>
  </si>
  <si>
    <t>Difference between actual and forecasted earnings per share of the firm, scaled by firm's stock price</t>
    <phoneticPr fontId="15" type="noConversion"/>
  </si>
  <si>
    <t>1B</t>
    <phoneticPr fontId="3" type="noConversion"/>
  </si>
  <si>
    <t>objective measure of leadership (actual earnings per share relative to analysts' expectations)</t>
    <phoneticPr fontId="15" type="noConversion"/>
  </si>
  <si>
    <t>lagged</t>
    <phoneticPr fontId="15" type="noConversion"/>
  </si>
  <si>
    <t>year/quarter</t>
    <phoneticPr fontId="15" type="noConversion"/>
  </si>
  <si>
    <t>abnormal returns</t>
    <phoneticPr fontId="15" type="noConversion"/>
  </si>
  <si>
    <t>objective measure of leadership (abnormal returns)</t>
    <phoneticPr fontId="15" type="noConversion"/>
  </si>
  <si>
    <t>Tobin's Q</t>
    <phoneticPr fontId="15" type="noConversion"/>
  </si>
  <si>
    <t>objective measure of leadership (Tobin's Q)</t>
    <phoneticPr fontId="15" type="noConversion"/>
  </si>
  <si>
    <t>total shareholder returns</t>
    <phoneticPr fontId="15" type="noConversion"/>
  </si>
  <si>
    <t>objective measure of leadership (total shareholder returns)</t>
    <phoneticPr fontId="15" type="noConversion"/>
  </si>
  <si>
    <t>market performance</t>
    <phoneticPr fontId="15" type="noConversion"/>
  </si>
  <si>
    <t>composite of AR, Tobin's Q and TSR</t>
    <phoneticPr fontId="15" type="noConversion"/>
  </si>
  <si>
    <t>rXY</t>
    <phoneticPr fontId="15" type="noConversion"/>
  </si>
  <si>
    <t>238a</t>
    <phoneticPr fontId="15" type="noConversion"/>
  </si>
  <si>
    <r>
      <t>Schyns, B., Maslyn, J. M., &amp; Marc PM, v. V. (2012). Can some leaders have a good relationship with many followers?</t>
    </r>
    <r>
      <rPr>
        <i/>
        <sz val="12"/>
        <color theme="1"/>
        <rFont val="等线"/>
        <family val="2"/>
        <scheme val="minor"/>
      </rPr>
      <t> Leadership &amp; Organization Development Journal, 33</t>
    </r>
    <r>
      <rPr>
        <sz val="11"/>
        <color theme="1"/>
        <rFont val="等线"/>
        <family val="2"/>
        <scheme val="minor"/>
      </rPr>
      <t>(6), 594-606. doi:http://dx.doi.org.proxy2.library.illinois.edu/10.1108/01437731211253046</t>
    </r>
  </si>
  <si>
    <t>Employee</t>
    <phoneticPr fontId="15" type="noConversion"/>
  </si>
  <si>
    <t>de Vries et al. (2008)</t>
    <phoneticPr fontId="15" type="noConversion"/>
  </si>
  <si>
    <t>span of control</t>
    <phoneticPr fontId="15" type="noConversion"/>
  </si>
  <si>
    <t>number of followers reporting to leader</t>
    <phoneticPr fontId="15" type="noConversion"/>
  </si>
  <si>
    <t>objective measure of leadership (span of control)</t>
    <phoneticPr fontId="15" type="noConversion"/>
  </si>
  <si>
    <t>objective (rated by subordinate)</t>
  </si>
  <si>
    <t>247a</t>
    <phoneticPr fontId="15" type="noConversion"/>
  </si>
  <si>
    <r>
      <t>Sosik, J. J., Chun, J. U., Ete, Z., Arenas, F. J., &amp; Scherer, J. A. (2019). Self-control puts character into action: Examining how leader character strengths and ethical leadership relate to leader outcomes: JBE.</t>
    </r>
    <r>
      <rPr>
        <i/>
        <sz val="12"/>
        <color theme="1"/>
        <rFont val="等线"/>
        <family val="2"/>
        <scheme val="minor"/>
      </rPr>
      <t> Journal of Business Ethics, 160</t>
    </r>
    <r>
      <rPr>
        <sz val="11"/>
        <color theme="1"/>
        <rFont val="等线"/>
        <family val="2"/>
        <scheme val="minor"/>
      </rPr>
      <t>(3), 765-781. doi:http://dx.doi.org.proxy2.library.illinois.edu/10.1007/s10551-018-3908-0</t>
    </r>
  </si>
  <si>
    <t>US Air Force Officers</t>
    <phoneticPr fontId="15" type="noConversion"/>
  </si>
  <si>
    <t>ethical leadership</t>
    <phoneticPr fontId="15" type="noConversion"/>
  </si>
  <si>
    <t>Brown et al. (2005)</t>
    <phoneticPr fontId="15" type="noConversion"/>
  </si>
  <si>
    <t>leadership effectiveness (ethical leadership)</t>
    <phoneticPr fontId="15" type="noConversion"/>
  </si>
  <si>
    <t>subordinate</t>
    <phoneticPr fontId="15" type="noConversion"/>
  </si>
  <si>
    <r>
      <t>Sosik, J. J., Chun, J. U., Ete, Z., Arenas, F. J., &amp; Scherer, J. A. (2019). Self-control puts character into action: Examining how leader character strengths and ethical leadership relate to leader outcomes: JBE.</t>
    </r>
    <r>
      <rPr>
        <i/>
        <sz val="12"/>
        <color theme="1"/>
        <rFont val="等线"/>
        <family val="2"/>
        <scheme val="minor"/>
      </rPr>
      <t> Journal of Business Ethics, 160</t>
    </r>
    <r>
      <rPr>
        <sz val="11"/>
        <color theme="1"/>
        <rFont val="等线"/>
        <family val="2"/>
        <scheme val="minor"/>
      </rPr>
      <t>(3), 765-781. doi:http://dx.doi.org.proxy2.library.illinois.edu/10.1007/s10551-018-3908-0</t>
    </r>
    <phoneticPr fontId="3" type="noConversion"/>
  </si>
  <si>
    <t>Matched Leader-Subordinate-Superiors Triad</t>
    <phoneticPr fontId="15" type="noConversion"/>
  </si>
  <si>
    <t>in-role performance</t>
    <phoneticPr fontId="15" type="noConversion"/>
  </si>
  <si>
    <t>Williams &amp; Anderson (1991)</t>
    <phoneticPr fontId="15" type="noConversion"/>
  </si>
  <si>
    <t>leadership effectiveness (in-role performance)</t>
    <phoneticPr fontId="15" type="noConversion"/>
  </si>
  <si>
    <t>composite of ethical leadership and in-role performance</t>
    <phoneticPr fontId="15" type="noConversion"/>
  </si>
  <si>
    <t>Brown et al. (2005) + Williams &amp; Anderson (1991)</t>
    <phoneticPr fontId="3" type="noConversion"/>
  </si>
  <si>
    <t>leadership effectiveness (composite of ethical leadership and in-role performance)</t>
    <phoneticPr fontId="15" type="noConversion"/>
  </si>
  <si>
    <t>other (composite of subordinate and supervisor)</t>
  </si>
  <si>
    <t>284a</t>
    <phoneticPr fontId="15" type="noConversion"/>
  </si>
  <si>
    <r>
      <t xml:space="preserve">Yang, J., Zhang, W., &amp; Chen, X. (2019). Why do leaders express humility and how does this matter: A rational choice perspective. </t>
    </r>
    <r>
      <rPr>
        <i/>
        <sz val="12"/>
        <color theme="1"/>
        <rFont val="等线"/>
        <family val="2"/>
        <scheme val="minor"/>
      </rPr>
      <t>Frontiers in Psychology</t>
    </r>
    <r>
      <rPr>
        <sz val="11"/>
        <color theme="1"/>
        <rFont val="等线"/>
        <family val="2"/>
        <scheme val="minor"/>
      </rPr>
      <t xml:space="preserve">, </t>
    </r>
    <r>
      <rPr>
        <i/>
        <sz val="12"/>
        <color theme="1"/>
        <rFont val="等线"/>
        <family val="2"/>
        <scheme val="minor"/>
      </rPr>
      <t>10</t>
    </r>
    <r>
      <rPr>
        <sz val="11"/>
        <color theme="1"/>
        <rFont val="等线"/>
        <family val="2"/>
        <scheme val="minor"/>
      </rPr>
      <t>, 1925.</t>
    </r>
  </si>
  <si>
    <t>China</t>
    <phoneticPr fontId="15" type="noConversion"/>
  </si>
  <si>
    <t>Employee-Leader dyads</t>
  </si>
  <si>
    <t>humility trait</t>
    <phoneticPr fontId="15" type="noConversion"/>
  </si>
  <si>
    <t>follower trust</t>
    <phoneticPr fontId="15" type="noConversion"/>
  </si>
  <si>
    <t>Trust relationship with leader ("I could rely on my leader")</t>
    <phoneticPr fontId="15" type="noConversion"/>
  </si>
  <si>
    <t>Jarvenpaa &amp; Leidner (1999) + Pearce et al. (1992)</t>
    <phoneticPr fontId="15" type="noConversion"/>
  </si>
  <si>
    <t>leadership effectiveness (follower trust)</t>
    <phoneticPr fontId="15" type="noConversion"/>
  </si>
  <si>
    <t>7 weeks</t>
    <phoneticPr fontId="15" type="noConversion"/>
  </si>
  <si>
    <t>interaction frequency</t>
    <phoneticPr fontId="15" type="noConversion"/>
  </si>
  <si>
    <t xml:space="preserve">followers’ perception of leader-follower interaction frequency </t>
  </si>
  <si>
    <t>leadership effectiveness (interaction frequency)</t>
    <phoneticPr fontId="15" type="noConversion"/>
  </si>
  <si>
    <t>composite of follower trust and interaction frequency</t>
    <phoneticPr fontId="3" type="noConversion"/>
  </si>
  <si>
    <t>follower trust + interaction frequency</t>
    <phoneticPr fontId="3" type="noConversion"/>
  </si>
  <si>
    <t>composite</t>
    <phoneticPr fontId="3" type="noConversion"/>
  </si>
  <si>
    <t>lagged</t>
    <phoneticPr fontId="3" type="noConversion"/>
  </si>
  <si>
    <t>7 weeks</t>
    <phoneticPr fontId="3" type="noConversion"/>
  </si>
  <si>
    <t>no</t>
    <phoneticPr fontId="3" type="noConversion"/>
  </si>
  <si>
    <t>FFM_NEW_17</t>
  </si>
  <si>
    <t>Oh, I. S., Le, H., Whitman, D. S., Kim, K., Yoo, T. Y., Hwang, J. O., &amp; Kim, C. S. (2014). The incremental validity of honesty–humility over cognitive ability and the big five personality traits. Human Performance, 27(3), 206-224.</t>
  </si>
  <si>
    <t>military officer candidates</t>
  </si>
  <si>
    <t>HEXACO PI (Lee &amp; Ashton, 2005)</t>
  </si>
  <si>
    <t>task performance</t>
  </si>
  <si>
    <t>general items of in-role performance from Williams and Anderson (1991), with minor modifications to reflect the specificity of a military setting. Supervisors rated the participants</t>
  </si>
  <si>
    <t>Williams and Anderson (1991) Scale</t>
  </si>
  <si>
    <t>other (supervisor)</t>
  </si>
  <si>
    <t>contextual performance</t>
  </si>
  <si>
    <t>Volunteers to do more than he/she should for the benefit of the company</t>
  </si>
  <si>
    <t>Yoo and Kim (2004) Scale</t>
    <phoneticPr fontId="3" type="noConversion"/>
  </si>
  <si>
    <t>effectiveness (composite r of task performance and contextual performance)</t>
  </si>
  <si>
    <t>(a) Williams and Anderson (1991) Scale AND (b) Yoo and Kim (2004) Scale</t>
  </si>
  <si>
    <t>general items of in-role per- formance from Williams and Anderson (1991), with minor modifications to reflect the specificity of a military setting. Supervisors rated the participants</t>
  </si>
  <si>
    <t>Yoo and Kim (2004) Scale</t>
  </si>
  <si>
    <t>FFM_EXTRA_1</t>
    <phoneticPr fontId="3" type="noConversion"/>
  </si>
  <si>
    <t>a</t>
    <phoneticPr fontId="3" type="noConversion"/>
  </si>
  <si>
    <t>FFM_EXTRA_1a</t>
    <phoneticPr fontId="3" type="noConversion"/>
  </si>
  <si>
    <t>Kholin, M., Kückelhaus, B., &amp; Blickle, G. (2020). Why dark personalities can get ahead: Extending the toxic career model. Personality and Individual Differences, 156, 109792.</t>
  </si>
  <si>
    <t>J</t>
    <phoneticPr fontId="3" type="noConversion"/>
  </si>
  <si>
    <t>Germany</t>
    <phoneticPr fontId="3" type="noConversion"/>
  </si>
  <si>
    <t>employees from a broad range of jobs</t>
    <phoneticPr fontId="3" type="noConversion"/>
  </si>
  <si>
    <t>German version of HEXACO-PI-R (Zettler et al., 2016)</t>
    <phoneticPr fontId="3" type="noConversion"/>
  </si>
  <si>
    <t>team performance</t>
    <phoneticPr fontId="3" type="noConversion"/>
  </si>
  <si>
    <t>Blickie et al., (2008)</t>
    <phoneticPr fontId="3" type="noConversion"/>
  </si>
  <si>
    <t>r</t>
    <phoneticPr fontId="3" type="noConversion"/>
  </si>
  <si>
    <t>emotional stability</t>
    <phoneticPr fontId="3" type="noConversion"/>
  </si>
  <si>
    <t>reversed</t>
    <phoneticPr fontId="3" type="noConversion"/>
  </si>
  <si>
    <t>openness</t>
    <phoneticPr fontId="3" type="noConversion"/>
  </si>
  <si>
    <t>hierarchical position</t>
    <phoneticPr fontId="3" type="noConversion"/>
  </si>
  <si>
    <t>Positional within organization (0% = bottom, 100% = top)</t>
    <phoneticPr fontId="3" type="noConversion"/>
  </si>
  <si>
    <t>Blickie et al., (2009)</t>
    <phoneticPr fontId="3" type="noConversion"/>
  </si>
  <si>
    <t>emergence (hierarchical level)</t>
    <phoneticPr fontId="3" type="noConversion"/>
  </si>
  <si>
    <t>self</t>
    <phoneticPr fontId="3" type="noConversion"/>
  </si>
  <si>
    <t>FFM_EXTRA_3</t>
    <phoneticPr fontId="3" type="noConversion"/>
  </si>
  <si>
    <t>FFM_EXTRA_3a</t>
    <phoneticPr fontId="3" type="noConversion"/>
  </si>
  <si>
    <t>Julian, A. (2021, March). Not to be Taken Out of Context: The Development and Validation of a Contextualized Measure of Leader Personality. Arts.</t>
  </si>
  <si>
    <t>D</t>
    <phoneticPr fontId="3" type="noConversion"/>
  </si>
  <si>
    <t>Canada + US + UK</t>
    <phoneticPr fontId="3" type="noConversion"/>
  </si>
  <si>
    <t>leaders holding current leadership position for at least 6 months</t>
    <phoneticPr fontId="3" type="noConversion"/>
  </si>
  <si>
    <t>HEXACO-60 (Ashton &amp; Lee) + Contextualized HEXACO</t>
    <phoneticPr fontId="3" type="noConversion"/>
  </si>
  <si>
    <t>other (subordinate)</t>
    <phoneticPr fontId="3" type="noConversion"/>
  </si>
  <si>
    <t>57-58</t>
    <phoneticPr fontId="3" type="noConversion"/>
  </si>
  <si>
    <t>transformational leadership</t>
    <phoneticPr fontId="3" type="noConversion"/>
  </si>
  <si>
    <t>Carless et al., (2000)</t>
    <phoneticPr fontId="3" type="noConversion"/>
  </si>
  <si>
    <t>transformational leadership</t>
  </si>
  <si>
    <t>other (subordinates)</t>
    <phoneticPr fontId="3" type="noConversion"/>
  </si>
  <si>
    <t>cross-sectional</t>
    <phoneticPr fontId="3" type="noConversion"/>
  </si>
  <si>
    <t>contingent reward</t>
    <phoneticPr fontId="3" type="noConversion"/>
  </si>
  <si>
    <t>Podsakoff et al., (1984)</t>
    <phoneticPr fontId="3" type="noConversion"/>
  </si>
  <si>
    <t>contingent reward</t>
  </si>
  <si>
    <t>ethical leadership</t>
    <phoneticPr fontId="3" type="noConversion"/>
  </si>
  <si>
    <t>Brown et al., (2005)</t>
    <phoneticPr fontId="3" type="noConversion"/>
  </si>
  <si>
    <t>supportive leadership</t>
    <phoneticPr fontId="3" type="noConversion"/>
  </si>
  <si>
    <t>De Vries et al., (2012)</t>
    <phoneticPr fontId="3" type="noConversion"/>
  </si>
  <si>
    <t>perceived leader performance</t>
    <phoneticPr fontId="3" type="noConversion"/>
  </si>
  <si>
    <t>Bakker-Pieper &amp; De Vries (2013)</t>
    <phoneticPr fontId="3" type="noConversion"/>
  </si>
  <si>
    <t>perceived leader performance</t>
  </si>
  <si>
    <t>satisfaction with leader</t>
    <phoneticPr fontId="3" type="noConversion"/>
  </si>
  <si>
    <t>Mixed</t>
    <phoneticPr fontId="3" type="noConversion"/>
  </si>
  <si>
    <t>FFM_EXTRA_4</t>
    <phoneticPr fontId="3" type="noConversion"/>
  </si>
  <si>
    <t>FFM_EXTRA_4a</t>
    <phoneticPr fontId="3" type="noConversion"/>
  </si>
  <si>
    <t>von Wittich, D. (2013). Three essays on leader individual differences and effectiveness (Doctoral dissertation, Université de Lausanne, Faculté des hautes études commerciales).</t>
  </si>
  <si>
    <t>Switzerland</t>
    <phoneticPr fontId="3" type="noConversion"/>
  </si>
  <si>
    <t>store managers</t>
    <phoneticPr fontId="3" type="noConversion"/>
  </si>
  <si>
    <t>French, German, English and Italian versions of HEXACO (Lee &amp; Ashton, 2004)</t>
    <phoneticPr fontId="3" type="noConversion"/>
  </si>
  <si>
    <t>Podsakoff et al., (1990)</t>
    <phoneticPr fontId="3" type="noConversion"/>
  </si>
  <si>
    <t>42-43</t>
    <phoneticPr fontId="3" type="noConversion"/>
  </si>
  <si>
    <t>FFM_EXTRA_4</t>
  </si>
  <si>
    <t>FFM_EXTRA_4a</t>
  </si>
  <si>
    <t>store managers</t>
  </si>
  <si>
    <t>French, German, English and Italian versions of HEXACO (Lee &amp; Ashton, 2004)</t>
  </si>
  <si>
    <t>transactional leadership</t>
    <phoneticPr fontId="3" type="noConversion"/>
  </si>
  <si>
    <t>transactional leadership (contingent reward, contingent punishment, non-contingent punishment)</t>
    <phoneticPr fontId="3" type="noConversion"/>
  </si>
  <si>
    <t>supervisory ratings of effectiveness</t>
    <phoneticPr fontId="3" type="noConversion"/>
  </si>
  <si>
    <t>Planning, investigating, coordinating, evaluating, supervising, staffing, negotiating, representing</t>
    <phoneticPr fontId="3" type="noConversion"/>
  </si>
  <si>
    <t>Mahoney et al., (1964)</t>
    <phoneticPr fontId="3" type="noConversion"/>
  </si>
  <si>
    <t>leadership effectiveness</t>
    <phoneticPr fontId="3" type="noConversion"/>
  </si>
  <si>
    <t>other (supervisors)</t>
    <phoneticPr fontId="3" type="noConversion"/>
  </si>
  <si>
    <t>43-44</t>
    <phoneticPr fontId="3" type="noConversion"/>
  </si>
  <si>
    <t>reversed</t>
  </si>
  <si>
    <t>transformational ledaership, transactional leadership, and supervisory ratings</t>
    <phoneticPr fontId="3" type="noConversion"/>
  </si>
  <si>
    <t>Podsakoff et al., (1990) + Mahoney et al., (1964)</t>
    <phoneticPr fontId="3" type="noConversion"/>
  </si>
  <si>
    <t>transformational ledaership, transactional leadership, and supervisory ratings</t>
  </si>
  <si>
    <t>other (subordinates + supervisors)</t>
    <phoneticPr fontId="3" type="noConversion"/>
  </si>
  <si>
    <t>42-44</t>
    <phoneticPr fontId="3" type="noConversion"/>
  </si>
  <si>
    <t>sales volume + inventory shrinkage (reverse coded)</t>
    <phoneticPr fontId="3" type="noConversion"/>
  </si>
  <si>
    <t>sales volume + how observed inventory differed from the expected inventory</t>
    <phoneticPr fontId="3" type="noConversion"/>
  </si>
  <si>
    <t>1A</t>
    <phoneticPr fontId="3" type="noConversion"/>
  </si>
  <si>
    <t>Archive data</t>
    <phoneticPr fontId="3" type="noConversion"/>
  </si>
  <si>
    <t>sales volume + inventory shrinkage (reverse coded)</t>
  </si>
  <si>
    <t>other (objective)</t>
    <phoneticPr fontId="3" type="noConversion"/>
  </si>
  <si>
    <t>transformational leadership, transactional leadership, supervisory ratings of effectiveness, sales volume and inventory shrinkage</t>
    <phoneticPr fontId="3" type="noConversion"/>
  </si>
  <si>
    <t>Podsakoff et al., (1990) + Mahoney et al., (1964) + Archive data</t>
    <phoneticPr fontId="3" type="noConversion"/>
  </si>
  <si>
    <t>overall effectiveness</t>
    <phoneticPr fontId="3" type="noConversion"/>
  </si>
  <si>
    <t>leader tenure</t>
    <phoneticPr fontId="3" type="noConversion"/>
  </si>
  <si>
    <t>FFM_EXTRA_5</t>
    <phoneticPr fontId="3" type="noConversion"/>
  </si>
  <si>
    <t>FFM_EXTRA_5a</t>
    <phoneticPr fontId="3" type="noConversion"/>
  </si>
  <si>
    <t>Chandler, J. A. (2019). Executive dismissals after financial statement fraud: The role of CEO humility and CEO narcissism (Doctoral dissertation).</t>
  </si>
  <si>
    <t>CEOs</t>
    <phoneticPr fontId="3" type="noConversion"/>
  </si>
  <si>
    <t>humility</t>
    <phoneticPr fontId="3" type="noConversion"/>
  </si>
  <si>
    <t>H</t>
    <phoneticPr fontId="3" type="noConversion"/>
  </si>
  <si>
    <t>H1</t>
    <phoneticPr fontId="3" type="noConversion"/>
  </si>
  <si>
    <t>Ashton &amp; Lee (2005; 2009)</t>
    <phoneticPr fontId="3" type="noConversion"/>
  </si>
  <si>
    <t>other (raters)</t>
    <phoneticPr fontId="3" type="noConversion"/>
  </si>
  <si>
    <t>firm performance</t>
    <phoneticPr fontId="3" type="noConversion"/>
  </si>
  <si>
    <t>Return on assets (ROA)</t>
    <phoneticPr fontId="3" type="noConversion"/>
  </si>
  <si>
    <t>Custom measure</t>
    <phoneticPr fontId="3" type="noConversion"/>
  </si>
  <si>
    <t>objective</t>
    <phoneticPr fontId="3" type="noConversion"/>
  </si>
  <si>
    <t>Templates - COPY and PASTE the appropriate section based on the variable for which you are trying to create a composite score. Fill in the yellow cells and do NOT change anything else</t>
  </si>
  <si>
    <t>= Correlation</t>
  </si>
  <si>
    <t>= alpha</t>
  </si>
  <si>
    <t>STUDY ID</t>
  </si>
  <si>
    <t>CITATION</t>
  </si>
  <si>
    <t>Page# of correlation matrix</t>
  </si>
  <si>
    <t>SAMPLE ID</t>
  </si>
  <si>
    <t>Y</t>
  </si>
  <si>
    <t>X</t>
  </si>
  <si>
    <t>Number of subdimensions</t>
  </si>
  <si>
    <t>2 dimensions of  Y</t>
  </si>
  <si>
    <t>n</t>
  </si>
  <si>
    <t>rxxbar</t>
  </si>
  <si>
    <t>cbarxxnum</t>
  </si>
  <si>
    <t>cbarxx</t>
  </si>
  <si>
    <t>sqrtcbarxx</t>
  </si>
  <si>
    <t>rbar_yy</t>
  </si>
  <si>
    <t>Dimension 1</t>
  </si>
  <si>
    <t>Dimension 2</t>
  </si>
  <si>
    <t>rXy</t>
  </si>
  <si>
    <t>rxYbar =</t>
  </si>
  <si>
    <t>rXYbar =</t>
  </si>
  <si>
    <t>Spearman-Brown</t>
  </si>
  <si>
    <t>alpha =</t>
  </si>
  <si>
    <t>3 dimensions of Y</t>
  </si>
  <si>
    <t>Dimension 3</t>
  </si>
  <si>
    <t>4 dimensions of Y</t>
  </si>
  <si>
    <t>Dimension 4</t>
  </si>
  <si>
    <t>5 dimensions of Y</t>
  </si>
  <si>
    <t>Dimension 5</t>
  </si>
  <si>
    <t>6 dimensions of Y</t>
  </si>
  <si>
    <t>Dimension 6</t>
  </si>
  <si>
    <t>7 dimensions of Y</t>
  </si>
  <si>
    <t>Dimension 7</t>
  </si>
  <si>
    <t>8 dimensions of Y</t>
  </si>
  <si>
    <t>Dimension 8</t>
  </si>
  <si>
    <t>9 dimensions of Y</t>
  </si>
  <si>
    <t>Dimension 9</t>
  </si>
  <si>
    <t>10 dimensions of Y</t>
  </si>
  <si>
    <t>Dimension 10</t>
  </si>
  <si>
    <t>11 dimensions of Y</t>
  </si>
  <si>
    <t>Dimension 11</t>
  </si>
  <si>
    <t>12 dimensions of Y</t>
  </si>
  <si>
    <t>Dimension 12</t>
  </si>
  <si>
    <t>13 dimensions of Y</t>
  </si>
  <si>
    <t>Dimension 13</t>
  </si>
  <si>
    <t>START CODING FROM HERE</t>
  </si>
  <si>
    <t>Beauchesne, M. (2014). CEO humility: Development of an unobtrusive measure and strategic implications (Order No. 3705059). Available from ProQuest Dissertations &amp; Theses Global. (1705871600). Retrieved from https://search-proquest-com.proxy2.library.illinois.edu/dissertations-theses/ceo-humility-development-unobtrusive-measure/docview/1705871600/se-2?accountid=14553</t>
  </si>
  <si>
    <t>2 dimensions of Y</t>
    <phoneticPr fontId="11" type="noConversion"/>
  </si>
  <si>
    <t>Revenue</t>
    <phoneticPr fontId="11" type="noConversion"/>
  </si>
  <si>
    <t>CEO Tenure</t>
    <phoneticPr fontId="11" type="noConversion"/>
  </si>
  <si>
    <t>openness</t>
    <phoneticPr fontId="11" type="noConversion"/>
  </si>
  <si>
    <t>IAP</t>
  </si>
  <si>
    <t>TSD75</t>
  </si>
  <si>
    <t>TSD60</t>
  </si>
  <si>
    <t>TSD50</t>
  </si>
  <si>
    <t>NEO</t>
  </si>
  <si>
    <t>Openness</t>
  </si>
  <si>
    <t>SRF</t>
  </si>
  <si>
    <t>Conscientiousness</t>
  </si>
  <si>
    <t>Extraversion</t>
  </si>
  <si>
    <t>Agreeableness</t>
  </si>
  <si>
    <t>Emotional Stability</t>
  </si>
  <si>
    <t>number of staff supervised</t>
  </si>
  <si>
    <t>Conway, J. S. (2014). The invention of lying (at work): The development and validation of a situational judgment test measuring dishonesty in organizations (Order No. 3631034). Available from ProQuest Dissertations &amp; Theses Global. (1564223503). Retrieved from https://search-proquest-com.proxy2.library.illinois.edu/dissertations-theses/invention-lying-at-work-development-validation/docview/1564223503/se-2?accountid=14553</t>
  </si>
  <si>
    <t>emotional stability</t>
    <phoneticPr fontId="17" type="noConversion"/>
  </si>
  <si>
    <t>job level</t>
    <phoneticPr fontId="17" type="noConversion"/>
  </si>
  <si>
    <t>self-consciousness [reverse]</t>
  </si>
  <si>
    <t>vulnerability [reverse]</t>
  </si>
  <si>
    <t>promotability</t>
  </si>
  <si>
    <t>honesty-humility (leader self rated)</t>
  </si>
  <si>
    <t>honesty-humility (subordinate rated)</t>
  </si>
  <si>
    <t>supportiveleadership</t>
  </si>
  <si>
    <t>ethical leadership (subordinate-rated)</t>
  </si>
  <si>
    <t>charismatic leadership (subordinate-rated)</t>
  </si>
  <si>
    <t>supportive leadership (subordinate-rated)</t>
  </si>
  <si>
    <t>task-oriented leadership (subordinate-rated)</t>
  </si>
  <si>
    <t>leadership</t>
  </si>
  <si>
    <t>emotional stability (leader self rated)</t>
  </si>
  <si>
    <t>emotional stability (subordinate rated)</t>
  </si>
  <si>
    <t>extraversion (leader self rated)</t>
  </si>
  <si>
    <t>extraversion (subordinate rated)</t>
  </si>
  <si>
    <t>agreeableness (leader self rated)</t>
  </si>
  <si>
    <t>agreeableness (subordinate rated)</t>
  </si>
  <si>
    <t>conscientiousness (leader self rated)</t>
  </si>
  <si>
    <t>conscientiousness (subordinate rated)</t>
  </si>
  <si>
    <t>openness (leader self rated)</t>
  </si>
  <si>
    <t>openness (subordinate rated)</t>
  </si>
  <si>
    <t>leader</t>
  </si>
  <si>
    <t>objective leader effectiveness</t>
  </si>
  <si>
    <t>emotional stability(subordinate rated)</t>
  </si>
  <si>
    <t>agreeablesness (leader self rated)</t>
  </si>
  <si>
    <t>servent leadership</t>
  </si>
  <si>
    <t>relationship quality (LMX)</t>
  </si>
  <si>
    <t>207a</t>
    <phoneticPr fontId="17" type="noConversion"/>
  </si>
  <si>
    <t>honesty-humility</t>
    <phoneticPr fontId="17" type="noConversion"/>
  </si>
  <si>
    <t>peer ratings</t>
    <phoneticPr fontId="17" type="noConversion"/>
  </si>
  <si>
    <t>peer nomination</t>
    <phoneticPr fontId="17" type="noConversion"/>
  </si>
  <si>
    <t>extraversion</t>
    <phoneticPr fontId="17" type="noConversion"/>
  </si>
  <si>
    <t>agreeableness</t>
    <phoneticPr fontId="17" type="noConversion"/>
  </si>
  <si>
    <t>conscientiousness</t>
    <phoneticPr fontId="17" type="noConversion"/>
  </si>
  <si>
    <t>207b</t>
    <phoneticPr fontId="17" type="noConversion"/>
  </si>
  <si>
    <t>Oh, I.-S., &amp; Berry, C. M. (2009). The five-factor model of personality and managerial performance: Validity gains through the use of 360 degree performance ratings. Journal of Applied Psychology, 94(6), 1498.</t>
  </si>
  <si>
    <t>supervisor task performance</t>
  </si>
  <si>
    <t>peer task performance</t>
  </si>
  <si>
    <t>sub task performance</t>
  </si>
  <si>
    <t>supervisor contextual performance</t>
  </si>
  <si>
    <t>peer contextual performance</t>
  </si>
  <si>
    <t>sub contextual performance</t>
  </si>
  <si>
    <t>Feijen, B., &amp; Knappert, L. (2018). The Effect of Network Manager Characteristics on Team Learning: The Big Five and Transformational Leadership.</t>
  </si>
  <si>
    <t>Network Time</t>
  </si>
  <si>
    <t>Amount of Team Members</t>
  </si>
  <si>
    <t>Gentry, W. A., Leslie, J. B., Gilmore, D. C., Ellen, B. P., Ferris, G. R., &amp; Treadway, D. C. (2013). Personality and political skill as distal and proximal predictors of leadership evaluations. Career Development International, 18(6), 569-588. doi:http://dx.doi.org.proxy2.library.illinois.edu/10.1108/CDI-08-2013-0097</t>
  </si>
  <si>
    <t>103a</t>
    <phoneticPr fontId="15" type="noConversion"/>
  </si>
  <si>
    <t>tolerance</t>
    <phoneticPr fontId="15" type="noConversion"/>
  </si>
  <si>
    <t>Decisiveness - Peer</t>
    <phoneticPr fontId="15" type="noConversion"/>
  </si>
  <si>
    <t>Decisiveness - DR</t>
    <phoneticPr fontId="15" type="noConversion"/>
  </si>
  <si>
    <t>(Performance Rating) Leadership Performance</t>
    <phoneticPr fontId="15" type="noConversion"/>
  </si>
  <si>
    <t>Leadership Ability</t>
    <phoneticPr fontId="15" type="noConversion"/>
  </si>
  <si>
    <t>changed from -.06</t>
  </si>
  <si>
    <t>financial performance</t>
    <phoneticPr fontId="15" type="noConversion"/>
  </si>
  <si>
    <t>non-financial performance</t>
    <phoneticPr fontId="15" type="noConversion"/>
  </si>
  <si>
    <t>Petrenko, O. V., Aime, F., Recendes, T., &amp; Chandler, J. A. (2019). The case for humble expectations: CEO humility and market performance. Strategic Management Journal, 40(12), 1938–1964.</t>
  </si>
  <si>
    <t>actual earnings per share relative to analysts' expectations</t>
  </si>
  <si>
    <t>Tobin's Q</t>
  </si>
  <si>
    <t>total shareholder returns</t>
  </si>
  <si>
    <t>Sosik, J. J., Chun, J. U., Ete, Z., Arenas, F. J., &amp; Scherer, J. A. (2019). Self-control puts character into action: Examining how leader character strengths and ethical leadership relate to leader outcomes: JBE. Journal of Business Ethics, 160(3), 765-781. doi:http://dx.doi.org.proxy2.library.illinois.edu/10.1007/s10551-018-3908-0</t>
  </si>
  <si>
    <t>two facets of leadership effectiveness</t>
    <phoneticPr fontId="15" type="noConversion"/>
  </si>
  <si>
    <t>in-role performance</t>
  </si>
  <si>
    <t>Voegtlin, C., Frisch, C., Walther, A., &amp; Schwab, P. (2020). Theoretical development and empirical examination of a three-roles model of responsible leadership. Journal of Business Ethics, 167(3), 411-431. doi:http://dx.doi.org.proxy2.library.illinois.edu/10.1007/s10551-019-04155-2</t>
  </si>
  <si>
    <t>270a</t>
    <phoneticPr fontId="15" type="noConversion"/>
  </si>
  <si>
    <t>4 indicators of leadership effectiveness</t>
    <phoneticPr fontId="15" type="noConversion"/>
  </si>
  <si>
    <t>responsible leadership</t>
    <phoneticPr fontId="15" type="noConversion"/>
  </si>
  <si>
    <t>leader effectiveness</t>
    <phoneticPr fontId="15" type="noConversion"/>
  </si>
  <si>
    <t>The following is for composite of DV Type 2 and Type 3</t>
    <phoneticPr fontId="3" type="noConversion"/>
  </si>
  <si>
    <t>33a</t>
    <phoneticPr fontId="15" type="noConversion"/>
  </si>
  <si>
    <t>A-Self</t>
    <phoneticPr fontId="15" type="noConversion"/>
  </si>
  <si>
    <t>overall performance</t>
    <phoneticPr fontId="15" type="noConversion"/>
  </si>
  <si>
    <t>managerial experience</t>
    <phoneticPr fontId="15" type="noConversion"/>
  </si>
  <si>
    <t>A-Observer</t>
    <phoneticPr fontId="15" type="noConversion"/>
  </si>
  <si>
    <t>overall performance + managerial experience</t>
    <phoneticPr fontId="15" type="noConversion"/>
  </si>
  <si>
    <t>HH-Self</t>
    <phoneticPr fontId="15" type="noConversion"/>
  </si>
  <si>
    <t>HH-Observer</t>
    <phoneticPr fontId="15" type="noConversion"/>
  </si>
  <si>
    <t>Honesty-Humility</t>
    <phoneticPr fontId="15" type="noConversion"/>
  </si>
  <si>
    <t>potential</t>
    <phoneticPr fontId="15" type="noConversion"/>
  </si>
  <si>
    <t>Emotionality</t>
    <phoneticPr fontId="15" type="noConversion"/>
  </si>
  <si>
    <t>Extraversion</t>
    <phoneticPr fontId="15" type="noConversion"/>
  </si>
  <si>
    <t>Agreeableness</t>
    <phoneticPr fontId="15" type="noConversion"/>
  </si>
  <si>
    <t>Conscientiousness</t>
    <phoneticPr fontId="15" type="noConversion"/>
  </si>
  <si>
    <t>Openness</t>
    <phoneticPr fontId="15" type="noConversion"/>
  </si>
  <si>
    <t>Yang, J., Zhang, W., &amp; Chen, X. (2019). Why do leaders express humility and how does this matter: A rational choice perspective. Frontiers in Psychology, 10, 1925.</t>
  </si>
  <si>
    <t>frequency</t>
    <phoneticPr fontId="15" type="noConversion"/>
  </si>
  <si>
    <t>trust</t>
    <phoneticPr fontId="15" type="noConversion"/>
  </si>
  <si>
    <t>rXy</t>
    <phoneticPr fontId="15" type="noConversion"/>
  </si>
  <si>
    <t>FFM_EXTRA_4</t>
    <phoneticPr fontId="15" type="noConversion"/>
  </si>
  <si>
    <t>honesty</t>
    <phoneticPr fontId="15" type="noConversion"/>
  </si>
  <si>
    <t>contingent reward</t>
    <phoneticPr fontId="15" type="noConversion"/>
  </si>
  <si>
    <t>contingent punishment</t>
    <phoneticPr fontId="15" type="noConversion"/>
  </si>
  <si>
    <t>non-contingent punishment</t>
    <phoneticPr fontId="15" type="noConversion"/>
  </si>
  <si>
    <t>supervisor ratings</t>
    <phoneticPr fontId="15" type="noConversion"/>
  </si>
  <si>
    <t>sales volume</t>
    <phoneticPr fontId="15" type="noConversion"/>
  </si>
  <si>
    <t>inventory shrinkage (reversed)</t>
    <phoneticPr fontId="15" type="noConversion"/>
  </si>
  <si>
    <t>FFM_EXTRA_3</t>
    <phoneticPr fontId="15" type="noConversion"/>
  </si>
  <si>
    <t>perceived performance</t>
    <phoneticPr fontId="15" type="noConversion"/>
  </si>
  <si>
    <t>H-Lead</t>
    <phoneticPr fontId="15" type="noConversion"/>
  </si>
  <si>
    <t>H-60</t>
    <phoneticPr fontId="15" type="noConversion"/>
  </si>
  <si>
    <t>E-Lead</t>
    <phoneticPr fontId="15" type="noConversion"/>
  </si>
  <si>
    <t>E-60</t>
    <phoneticPr fontId="15" type="noConversion"/>
  </si>
  <si>
    <t>X-Lead</t>
    <phoneticPr fontId="15" type="noConversion"/>
  </si>
  <si>
    <t>X-60</t>
    <phoneticPr fontId="15" type="noConversion"/>
  </si>
  <si>
    <t>A-Lead</t>
    <phoneticPr fontId="15" type="noConversion"/>
  </si>
  <si>
    <t>A-60</t>
    <phoneticPr fontId="15" type="noConversion"/>
  </si>
  <si>
    <t>C-Lead</t>
    <phoneticPr fontId="15" type="noConversion"/>
  </si>
  <si>
    <t>C-60</t>
    <phoneticPr fontId="15" type="noConversion"/>
  </si>
  <si>
    <t>O-Lead</t>
    <phoneticPr fontId="15" type="noConversion"/>
  </si>
  <si>
    <t>O-60</t>
    <phoneticPr fontId="15" type="noConversion"/>
  </si>
  <si>
    <t>PP</t>
    <phoneticPr fontId="15" type="noConversion"/>
  </si>
  <si>
    <t>SWL</t>
    <phoneticPr fontId="15" type="noConversion"/>
  </si>
  <si>
    <t>TFL</t>
    <phoneticPr fontId="15" type="noConversion"/>
  </si>
  <si>
    <t>CR</t>
    <phoneticPr fontId="15" type="noConversion"/>
  </si>
  <si>
    <t>EL</t>
    <phoneticPr fontId="15" type="noConversion"/>
  </si>
  <si>
    <t>SL</t>
    <phoneticPr fontId="15" type="noConversion"/>
  </si>
  <si>
    <t>all six leadership variables</t>
    <phoneticPr fontId="3" type="noConversion"/>
  </si>
  <si>
    <t>charismatic leadership, transactional leadership, consideration, initiating structure</t>
    <phoneticPr fontId="3" type="noConversion"/>
  </si>
  <si>
    <t>leadership effectiveness (composite r of charismatic leadership, transactional leadership, consideration, initiating structure)</t>
    <phoneticPr fontId="3" type="noConversion"/>
  </si>
  <si>
    <t>DV</t>
    <phoneticPr fontId="3" type="noConversion"/>
  </si>
  <si>
    <t>INCLUDE_TYPE</t>
    <phoneticPr fontId="3" type="noConversion"/>
  </si>
  <si>
    <t>IV</t>
    <phoneticPr fontId="3" type="noConversion"/>
  </si>
  <si>
    <t>rxx</t>
    <phoneticPr fontId="3" type="noConversion"/>
  </si>
  <si>
    <t>ryy</t>
    <phoneticPr fontId="3" type="noConversion"/>
  </si>
  <si>
    <t>rxy</t>
    <phoneticPr fontId="3" type="noConversion"/>
  </si>
  <si>
    <t>Collectivism</t>
    <phoneticPr fontId="3" type="noConversion"/>
  </si>
  <si>
    <t>Gender_Egalitarianism</t>
  </si>
  <si>
    <t>Power_Distance</t>
  </si>
  <si>
    <t>Assertiveness</t>
    <phoneticPr fontId="3" type="noConversion"/>
  </si>
  <si>
    <t>Tightness_Looseness</t>
    <phoneticPr fontId="46" type="noConversion"/>
  </si>
  <si>
    <t>Uncertainty_Avoidance</t>
    <phoneticPr fontId="3" type="noConversion"/>
  </si>
  <si>
    <t>mod_VALID_HEXACO</t>
    <phoneticPr fontId="3" type="noConversion"/>
  </si>
  <si>
    <t>mod_IV_RATER</t>
    <phoneticPr fontId="3" type="noConversion"/>
  </si>
  <si>
    <t>INCLUDE_AS_JUDGE_OP</t>
  </si>
  <si>
    <t>INCLUDE_IN_ANALYSIS</t>
    <phoneticPr fontId="3" type="noConversion"/>
  </si>
  <si>
    <t>mod_VALID_DV</t>
    <phoneticPr fontId="3" type="noConversion"/>
  </si>
  <si>
    <t>mod_design</t>
  </si>
  <si>
    <t>mod_common_source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</si>
</sst>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
  </numFmts>
  <fonts count="47">
    <font>
      <sz val="11"/>
      <color theme="1"/>
      <name val="等线"/>
      <family val="2"/>
      <scheme val="minor"/>
    </font>
    <font>
      <sz val="11"/>
      <color theme="1"/>
      <name val="等线"/>
      <family val="2"/>
      <scheme val="minor"/>
    </font>
    <font>
      <b/>
      <sz val="11"/>
      <color theme="0"/>
      <name val="Calibri"/>
      <family val="2"/>
    </font>
    <font>
      <sz val="9"/>
      <name val="等线"/>
      <family val="3"/>
      <charset val="134"/>
      <scheme val="minor"/>
    </font>
    <font>
      <b/>
      <sz val="11"/>
      <color theme="1"/>
      <name val="Calibri"/>
      <family val="2"/>
    </font>
    <font>
      <b/>
      <sz val="14"/>
      <color theme="1"/>
      <name val="Calibri"/>
      <family val="2"/>
    </font>
    <font>
      <b/>
      <sz val="12"/>
      <color theme="1"/>
      <name val="等线"/>
      <family val="2"/>
      <scheme val="minor"/>
    </font>
    <font>
      <b/>
      <sz val="10"/>
      <color theme="1"/>
      <name val="等线"/>
      <family val="2"/>
      <scheme val="minor"/>
    </font>
    <font>
      <b/>
      <sz val="11"/>
      <color theme="1"/>
      <name val="Calibri (Body)"/>
    </font>
    <font>
      <b/>
      <sz val="12"/>
      <color theme="0"/>
      <name val="等线"/>
      <family val="2"/>
      <scheme val="minor"/>
    </font>
    <font>
      <b/>
      <sz val="11"/>
      <color theme="1"/>
      <name val="等线"/>
      <family val="3"/>
      <charset val="134"/>
      <scheme val="minor"/>
    </font>
    <font>
      <sz val="12"/>
      <color theme="1"/>
      <name val="等线"/>
      <family val="2"/>
      <scheme val="minor"/>
    </font>
    <font>
      <sz val="10"/>
      <name val="Arial"/>
      <family val="2"/>
    </font>
    <font>
      <sz val="12"/>
      <name val="等线"/>
      <family val="2"/>
      <scheme val="minor"/>
    </font>
    <font>
      <u/>
      <sz val="12"/>
      <color theme="10"/>
      <name val="等线"/>
      <family val="2"/>
      <scheme val="minor"/>
    </font>
    <font>
      <sz val="12"/>
      <color rgb="FFFF0000"/>
      <name val="等线"/>
      <family val="2"/>
      <scheme val="minor"/>
    </font>
    <font>
      <sz val="12"/>
      <color rgb="FFFF0000"/>
      <name val="等线"/>
      <family val="3"/>
      <charset val="134"/>
      <scheme val="minor"/>
    </font>
    <font>
      <b/>
      <sz val="11"/>
      <color rgb="FF000000"/>
      <name val="等线"/>
      <family val="2"/>
      <scheme val="minor"/>
    </font>
    <font>
      <sz val="11"/>
      <color theme="1"/>
      <name val="Calibri (Body)"/>
    </font>
    <font>
      <sz val="12"/>
      <name val="等线"/>
      <family val="3"/>
      <charset val="134"/>
      <scheme val="minor"/>
    </font>
    <font>
      <sz val="12"/>
      <color theme="1"/>
      <name val="等线"/>
      <family val="3"/>
      <charset val="134"/>
      <scheme val="minor"/>
    </font>
    <font>
      <sz val="12"/>
      <color theme="0"/>
      <name val="等线"/>
      <family val="2"/>
      <scheme val="minor"/>
    </font>
    <font>
      <i/>
      <sz val="12"/>
      <color theme="1"/>
      <name val="等线"/>
      <family val="2"/>
      <scheme val="minor"/>
    </font>
    <font>
      <sz val="12"/>
      <color rgb="FF000000"/>
      <name val="等线"/>
      <family val="2"/>
      <scheme val="minor"/>
    </font>
    <font>
      <b/>
      <sz val="12"/>
      <color rgb="FFFF0000"/>
      <name val="等线"/>
      <family val="3"/>
      <charset val="134"/>
      <scheme val="minor"/>
    </font>
    <font>
      <b/>
      <sz val="12"/>
      <color rgb="FFFF0000"/>
      <name val="等线"/>
      <family val="2"/>
      <scheme val="minor"/>
    </font>
    <font>
      <b/>
      <sz val="12"/>
      <color rgb="FF00B050"/>
      <name val="等线"/>
      <family val="3"/>
      <charset val="134"/>
      <scheme val="minor"/>
    </font>
    <font>
      <b/>
      <sz val="10"/>
      <color rgb="FF000000"/>
      <name val="Tahoma"/>
      <family val="2"/>
    </font>
    <font>
      <sz val="10"/>
      <color rgb="FF000000"/>
      <name val="Tahoma"/>
      <family val="2"/>
    </font>
    <font>
      <sz val="10"/>
      <color rgb="FF000000"/>
      <name val="Calibri"/>
      <family val="2"/>
    </font>
    <font>
      <sz val="10"/>
      <color rgb="FF000000"/>
      <name val="等线"/>
      <family val="2"/>
      <scheme val="minor"/>
    </font>
    <font>
      <sz val="11"/>
      <color rgb="FFFF0000"/>
      <name val="Calibri"/>
      <family val="2"/>
    </font>
    <font>
      <b/>
      <sz val="12"/>
      <color rgb="FFFFFFFF"/>
      <name val="Calibri"/>
      <family val="2"/>
    </font>
    <font>
      <sz val="11"/>
      <color rgb="FFFF0000"/>
      <name val="等线"/>
      <family val="2"/>
      <scheme val="minor"/>
    </font>
    <font>
      <sz val="12"/>
      <color rgb="FF000000"/>
      <name val="Calibri"/>
      <family val="2"/>
    </font>
    <font>
      <b/>
      <sz val="11"/>
      <color theme="0"/>
      <name val="等线"/>
      <family val="2"/>
      <scheme val="minor"/>
    </font>
    <font>
      <b/>
      <sz val="11"/>
      <color theme="1"/>
      <name val="等线"/>
      <family val="2"/>
      <scheme val="minor"/>
    </font>
    <font>
      <b/>
      <u/>
      <sz val="11"/>
      <color theme="1"/>
      <name val="等线"/>
      <family val="2"/>
      <scheme val="minor"/>
    </font>
    <font>
      <b/>
      <sz val="10"/>
      <color indexed="16"/>
      <name val="Arial"/>
      <family val="2"/>
    </font>
    <font>
      <b/>
      <sz val="10"/>
      <color indexed="9"/>
      <name val="Arial"/>
      <family val="2"/>
    </font>
    <font>
      <sz val="11"/>
      <color rgb="FF000000"/>
      <name val="等线"/>
      <family val="2"/>
      <scheme val="minor"/>
    </font>
    <font>
      <b/>
      <u/>
      <sz val="11"/>
      <color rgb="FF000000"/>
      <name val="等线"/>
      <family val="2"/>
      <scheme val="minor"/>
    </font>
    <font>
      <b/>
      <sz val="10"/>
      <color rgb="FF800000"/>
      <name val="Arial"/>
      <family val="2"/>
    </font>
    <font>
      <b/>
      <sz val="10"/>
      <color rgb="FFFFFFFF"/>
      <name val="Arial"/>
      <family val="2"/>
    </font>
    <font>
      <b/>
      <sz val="11"/>
      <color theme="0"/>
      <name val="等线"/>
      <family val="3"/>
      <charset val="134"/>
      <scheme val="minor"/>
    </font>
    <font>
      <sz val="11"/>
      <color theme="0"/>
      <name val="等线"/>
      <family val="2"/>
      <scheme val="minor"/>
    </font>
    <font>
      <sz val="9"/>
      <name val="等线"/>
      <family val="2"/>
      <charset val="134"/>
      <scheme val="minor"/>
    </font>
  </fonts>
  <fills count="24">
    <fill>
      <patternFill patternType="none"/>
    </fill>
    <fill>
      <patternFill patternType="gray125"/>
    </fill>
    <fill>
      <patternFill patternType="solid">
        <fgColor theme="4" tint="-0.249977111117893"/>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5"/>
        <bgColor indexed="64"/>
      </patternFill>
    </fill>
    <fill>
      <patternFill patternType="solid">
        <fgColor theme="8" tint="0.59999389629810485"/>
        <bgColor indexed="64"/>
      </patternFill>
    </fill>
    <fill>
      <patternFill patternType="solid">
        <fgColor theme="4"/>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9" tint="0.79998168889431442"/>
        <bgColor indexed="64"/>
      </patternFill>
    </fill>
    <fill>
      <patternFill patternType="solid">
        <fgColor rgb="FFFF0000"/>
        <bgColor indexed="64"/>
      </patternFill>
    </fill>
    <fill>
      <patternFill patternType="solid">
        <fgColor rgb="FFFFC000"/>
        <bgColor indexed="64"/>
      </patternFill>
    </fill>
    <fill>
      <patternFill patternType="solid">
        <fgColor indexed="16"/>
        <bgColor indexed="64"/>
      </patternFill>
    </fill>
    <fill>
      <patternFill patternType="solid">
        <fgColor rgb="FFBDD7EE"/>
        <bgColor rgb="FF000000"/>
      </patternFill>
    </fill>
    <fill>
      <patternFill patternType="solid">
        <fgColor rgb="FFFFC000"/>
        <bgColor rgb="FF000000"/>
      </patternFill>
    </fill>
    <fill>
      <patternFill patternType="solid">
        <fgColor rgb="FFFFF2CC"/>
        <bgColor rgb="FF000000"/>
      </patternFill>
    </fill>
    <fill>
      <patternFill patternType="solid">
        <fgColor rgb="FF800000"/>
        <bgColor rgb="FF000000"/>
      </patternFill>
    </fill>
    <fill>
      <patternFill patternType="solid">
        <fgColor rgb="FF7030A0"/>
        <bgColor indexed="64"/>
      </patternFill>
    </fill>
  </fills>
  <borders count="9">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style="thin">
        <color indexed="64"/>
      </top>
      <bottom style="hair">
        <color auto="1"/>
      </bottom>
      <diagonal/>
    </border>
    <border>
      <left style="thin">
        <color auto="1"/>
      </left>
      <right style="thin">
        <color auto="1"/>
      </right>
      <top style="thin">
        <color auto="1"/>
      </top>
      <bottom style="thin">
        <color auto="1"/>
      </bottom>
      <diagonal/>
    </border>
    <border>
      <left/>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4" fillId="0" borderId="0" applyNumberFormat="0" applyFill="0" applyBorder="0" applyAlignment="0" applyProtection="0"/>
  </cellStyleXfs>
  <cellXfs count="127">
    <xf numFmtId="0" fontId="0" fillId="0" borderId="0" xfId="0"/>
    <xf numFmtId="0" fontId="2" fillId="2" borderId="1" xfId="1" applyFont="1" applyFill="1" applyBorder="1" applyAlignment="1">
      <alignment horizontal="center" vertical="center" wrapText="1"/>
    </xf>
    <xf numFmtId="49" fontId="2" fillId="2" borderId="1" xfId="1" applyNumberFormat="1" applyFont="1" applyFill="1" applyBorder="1" applyAlignment="1">
      <alignment horizontal="center" vertical="center" wrapText="1"/>
    </xf>
    <xf numFmtId="0" fontId="4" fillId="3" borderId="1" xfId="1" applyFont="1" applyFill="1" applyBorder="1" applyAlignment="1">
      <alignment horizontal="center" vertical="center" wrapText="1"/>
    </xf>
    <xf numFmtId="0" fontId="5" fillId="3" borderId="1" xfId="1" applyFont="1" applyFill="1" applyBorder="1" applyAlignment="1">
      <alignment horizontal="center" vertical="center" wrapText="1"/>
    </xf>
    <xf numFmtId="10" fontId="4" fillId="3" borderId="1" xfId="1" applyNumberFormat="1" applyFont="1" applyFill="1" applyBorder="1" applyAlignment="1">
      <alignment horizontal="center" vertical="center" wrapText="1"/>
    </xf>
    <xf numFmtId="2" fontId="4" fillId="3" borderId="1" xfId="1" applyNumberFormat="1" applyFont="1" applyFill="1" applyBorder="1" applyAlignment="1">
      <alignment horizontal="center" vertical="center" wrapText="1"/>
    </xf>
    <xf numFmtId="0" fontId="6" fillId="3" borderId="0" xfId="0" applyFont="1" applyFill="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center" vertical="center" wrapText="1"/>
    </xf>
    <xf numFmtId="0" fontId="7" fillId="4" borderId="3" xfId="1" applyFont="1" applyFill="1" applyBorder="1" applyAlignment="1">
      <alignment horizontal="center" vertical="center" wrapText="1"/>
    </xf>
    <xf numFmtId="0" fontId="8" fillId="4" borderId="1" xfId="1" applyFont="1" applyFill="1" applyBorder="1" applyAlignment="1">
      <alignment horizontal="center" vertical="center" wrapText="1"/>
    </xf>
    <xf numFmtId="0" fontId="5" fillId="4" borderId="1" xfId="1" applyFont="1" applyFill="1" applyBorder="1" applyAlignment="1">
      <alignment horizontal="center" vertical="center" wrapText="1"/>
    </xf>
    <xf numFmtId="0" fontId="8" fillId="5" borderId="1" xfId="1" applyFont="1" applyFill="1" applyBorder="1" applyAlignment="1">
      <alignment horizontal="center" vertical="center" wrapText="1"/>
    </xf>
    <xf numFmtId="0" fontId="9" fillId="6" borderId="0" xfId="0" applyFont="1" applyFill="1" applyAlignment="1">
      <alignment horizontal="center" vertical="center" wrapText="1"/>
    </xf>
    <xf numFmtId="0" fontId="7" fillId="5" borderId="1" xfId="1" applyFont="1" applyFill="1" applyBorder="1" applyAlignment="1">
      <alignment horizontal="center" vertical="center" wrapText="1"/>
    </xf>
    <xf numFmtId="0" fontId="10" fillId="5" borderId="1" xfId="1" applyFont="1" applyFill="1" applyBorder="1" applyAlignment="1">
      <alignment horizontal="center" vertical="center" wrapText="1"/>
    </xf>
    <xf numFmtId="176" fontId="7" fillId="7" borderId="1" xfId="1" applyNumberFormat="1" applyFont="1" applyFill="1" applyBorder="1" applyAlignment="1">
      <alignment horizontal="center" vertical="center" wrapText="1"/>
    </xf>
    <xf numFmtId="2" fontId="7" fillId="8" borderId="1" xfId="1" applyNumberFormat="1" applyFont="1" applyFill="1" applyBorder="1" applyAlignment="1">
      <alignment horizontal="center" vertical="center" wrapText="1"/>
    </xf>
    <xf numFmtId="0" fontId="7" fillId="9" borderId="1" xfId="1" applyFont="1" applyFill="1" applyBorder="1" applyAlignment="1">
      <alignment horizontal="center" vertical="center" wrapText="1"/>
    </xf>
    <xf numFmtId="0" fontId="7" fillId="10" borderId="1" xfId="1" applyFont="1" applyFill="1" applyBorder="1" applyAlignment="1">
      <alignment horizontal="center" vertical="center" wrapText="1"/>
    </xf>
    <xf numFmtId="0" fontId="0" fillId="0" borderId="0" xfId="0" applyAlignment="1">
      <alignment vertical="center" wrapText="1"/>
    </xf>
    <xf numFmtId="4" fontId="12" fillId="0" borderId="0" xfId="0" applyNumberFormat="1" applyFont="1"/>
    <xf numFmtId="0" fontId="0" fillId="3" borderId="0" xfId="0" applyFill="1"/>
    <xf numFmtId="0" fontId="13" fillId="0" borderId="0" xfId="0" applyFont="1"/>
    <xf numFmtId="0" fontId="0" fillId="11" borderId="0" xfId="0" applyFill="1"/>
    <xf numFmtId="0" fontId="0" fillId="12" borderId="0" xfId="0" applyFill="1"/>
    <xf numFmtId="0" fontId="0" fillId="13" borderId="0" xfId="0" applyFill="1"/>
    <xf numFmtId="0" fontId="13" fillId="0" borderId="0" xfId="2" applyFont="1"/>
    <xf numFmtId="0" fontId="15" fillId="0" borderId="0" xfId="0" applyFont="1"/>
    <xf numFmtId="0" fontId="16" fillId="0" borderId="0" xfId="0" applyFont="1"/>
    <xf numFmtId="0" fontId="12" fillId="0" borderId="0" xfId="0" applyFont="1"/>
    <xf numFmtId="0" fontId="13" fillId="12" borderId="0" xfId="0" applyFont="1" applyFill="1"/>
    <xf numFmtId="0" fontId="15" fillId="12" borderId="0" xfId="0" applyFont="1" applyFill="1"/>
    <xf numFmtId="0" fontId="18" fillId="0" borderId="0" xfId="0" applyFont="1"/>
    <xf numFmtId="0" fontId="19" fillId="0" borderId="0" xfId="0" applyFont="1"/>
    <xf numFmtId="0" fontId="20" fillId="0" borderId="0" xfId="0" applyFont="1"/>
    <xf numFmtId="0" fontId="21" fillId="0" borderId="0" xfId="0" applyFont="1"/>
    <xf numFmtId="176" fontId="0" fillId="12" borderId="0" xfId="0" applyNumberFormat="1" applyFill="1"/>
    <xf numFmtId="0" fontId="23" fillId="0" borderId="0" xfId="0" applyFont="1"/>
    <xf numFmtId="0" fontId="13" fillId="3" borderId="0" xfId="0" applyFont="1" applyFill="1"/>
    <xf numFmtId="0" fontId="24" fillId="0" borderId="0" xfId="0" applyFont="1"/>
    <xf numFmtId="0" fontId="25" fillId="0" borderId="0" xfId="0" applyFont="1"/>
    <xf numFmtId="0" fontId="26" fillId="0" borderId="0" xfId="0" applyFont="1"/>
    <xf numFmtId="0" fontId="35" fillId="16" borderId="0" xfId="1" applyFont="1" applyFill="1" applyAlignment="1">
      <alignment vertical="center"/>
    </xf>
    <xf numFmtId="0" fontId="35" fillId="16" borderId="0" xfId="1" applyFont="1" applyFill="1" applyAlignment="1">
      <alignment horizontal="left" vertical="center"/>
    </xf>
    <xf numFmtId="0" fontId="1" fillId="16" borderId="0" xfId="1" applyFill="1" applyAlignment="1">
      <alignment vertical="center"/>
    </xf>
    <xf numFmtId="0" fontId="1" fillId="0" borderId="0" xfId="1"/>
    <xf numFmtId="0" fontId="35" fillId="0" borderId="0" xfId="1" applyFont="1" applyAlignment="1">
      <alignment vertical="center"/>
    </xf>
    <xf numFmtId="0" fontId="35" fillId="0" borderId="0" xfId="1" applyFont="1" applyAlignment="1">
      <alignment horizontal="left" vertical="center"/>
    </xf>
    <xf numFmtId="0" fontId="1" fillId="0" borderId="0" xfId="1" applyAlignment="1">
      <alignment vertical="center"/>
    </xf>
    <xf numFmtId="0" fontId="1" fillId="17" borderId="4" xfId="1" applyFill="1" applyBorder="1" applyAlignment="1">
      <alignment horizontal="center" vertical="center"/>
    </xf>
    <xf numFmtId="0" fontId="1" fillId="0" borderId="0" xfId="1" quotePrefix="1" applyAlignment="1">
      <alignment horizontal="left" vertical="center"/>
    </xf>
    <xf numFmtId="0" fontId="1" fillId="0" borderId="0" xfId="1" applyAlignment="1">
      <alignment horizontal="left" vertical="center"/>
    </xf>
    <xf numFmtId="176" fontId="1" fillId="11" borderId="4" xfId="1" applyNumberFormat="1" applyFill="1" applyBorder="1" applyAlignment="1">
      <alignment horizontal="center" vertical="center"/>
    </xf>
    <xf numFmtId="176" fontId="1" fillId="0" borderId="5" xfId="1" applyNumberFormat="1" applyBorder="1" applyAlignment="1">
      <alignment horizontal="center" vertical="center"/>
    </xf>
    <xf numFmtId="0" fontId="1" fillId="0" borderId="5" xfId="1" quotePrefix="1" applyBorder="1" applyAlignment="1">
      <alignment horizontal="left" vertical="center"/>
    </xf>
    <xf numFmtId="0" fontId="1" fillId="0" borderId="5" xfId="1" applyBorder="1" applyAlignment="1">
      <alignment vertical="center"/>
    </xf>
    <xf numFmtId="0" fontId="1" fillId="0" borderId="5" xfId="1" applyBorder="1" applyAlignment="1">
      <alignment horizontal="left" vertical="center"/>
    </xf>
    <xf numFmtId="176" fontId="36" fillId="7" borderId="0" xfId="1" applyNumberFormat="1" applyFont="1" applyFill="1" applyAlignment="1">
      <alignment horizontal="center" vertical="center"/>
    </xf>
    <xf numFmtId="0" fontId="36" fillId="7" borderId="0" xfId="1" quotePrefix="1" applyFont="1" applyFill="1" applyAlignment="1">
      <alignment horizontal="left" vertical="center"/>
    </xf>
    <xf numFmtId="0" fontId="36" fillId="7" borderId="0" xfId="1" applyFont="1" applyFill="1" applyAlignment="1">
      <alignment horizontal="left" vertical="center"/>
    </xf>
    <xf numFmtId="0" fontId="1" fillId="7" borderId="0" xfId="1" applyFill="1" applyAlignment="1">
      <alignment horizontal="left" vertical="center"/>
    </xf>
    <xf numFmtId="0" fontId="1" fillId="7" borderId="0" xfId="1" applyFill="1" applyAlignment="1">
      <alignment vertical="center"/>
    </xf>
    <xf numFmtId="0" fontId="1" fillId="7" borderId="6" xfId="1" applyFill="1" applyBorder="1" applyAlignment="1">
      <alignment vertical="center"/>
    </xf>
    <xf numFmtId="0" fontId="1" fillId="17" borderId="4" xfId="1" applyFill="1" applyBorder="1" applyAlignment="1">
      <alignment horizontal="left" vertical="center"/>
    </xf>
    <xf numFmtId="176" fontId="36" fillId="7" borderId="0" xfId="1" applyNumberFormat="1" applyFont="1" applyFill="1" applyAlignment="1">
      <alignment horizontal="left" vertical="center"/>
    </xf>
    <xf numFmtId="176" fontId="1" fillId="7" borderId="0" xfId="1" applyNumberFormat="1" applyFill="1" applyAlignment="1">
      <alignment horizontal="center" vertical="center"/>
    </xf>
    <xf numFmtId="176" fontId="1" fillId="7" borderId="0" xfId="1" applyNumberFormat="1" applyFill="1" applyAlignment="1">
      <alignment horizontal="left" vertical="center"/>
    </xf>
    <xf numFmtId="176" fontId="37" fillId="7" borderId="0" xfId="1" applyNumberFormat="1" applyFont="1" applyFill="1" applyAlignment="1">
      <alignment horizontal="center" vertical="center"/>
    </xf>
    <xf numFmtId="176" fontId="1" fillId="0" borderId="0" xfId="1" applyNumberFormat="1" applyAlignment="1">
      <alignment horizontal="center" vertical="center"/>
    </xf>
    <xf numFmtId="176" fontId="1" fillId="0" borderId="0" xfId="1" applyNumberFormat="1" applyAlignment="1">
      <alignment horizontal="left" vertical="center"/>
    </xf>
    <xf numFmtId="0" fontId="1" fillId="17" borderId="4" xfId="1" applyFill="1" applyBorder="1" applyAlignment="1">
      <alignment vertical="center"/>
    </xf>
    <xf numFmtId="176" fontId="36" fillId="0" borderId="0" xfId="1" applyNumberFormat="1" applyFont="1" applyAlignment="1">
      <alignment horizontal="center" vertical="center"/>
    </xf>
    <xf numFmtId="176" fontId="36" fillId="0" borderId="0" xfId="1" applyNumberFormat="1" applyFont="1" applyAlignment="1">
      <alignment horizontal="left" vertical="center"/>
    </xf>
    <xf numFmtId="176" fontId="38" fillId="0" borderId="0" xfId="1" applyNumberFormat="1" applyFont="1" applyAlignment="1">
      <alignment horizontal="right" vertical="center"/>
    </xf>
    <xf numFmtId="176" fontId="39" fillId="18" borderId="0" xfId="1" applyNumberFormat="1" applyFont="1" applyFill="1" applyAlignment="1">
      <alignment horizontal="center" vertical="center"/>
    </xf>
    <xf numFmtId="176" fontId="39" fillId="0" borderId="0" xfId="1" applyNumberFormat="1" applyFont="1" applyAlignment="1">
      <alignment horizontal="center" vertical="center"/>
    </xf>
    <xf numFmtId="176" fontId="1" fillId="0" borderId="5" xfId="1" applyNumberFormat="1" applyBorder="1" applyAlignment="1">
      <alignment horizontal="left" vertical="center"/>
    </xf>
    <xf numFmtId="176" fontId="38" fillId="0" borderId="5" xfId="1" applyNumberFormat="1" applyFont="1" applyBorder="1" applyAlignment="1">
      <alignment horizontal="right" vertical="center"/>
    </xf>
    <xf numFmtId="176" fontId="39" fillId="0" borderId="5" xfId="1" applyNumberFormat="1" applyFont="1" applyBorder="1" applyAlignment="1">
      <alignment horizontal="center" vertical="center"/>
    </xf>
    <xf numFmtId="0" fontId="36" fillId="7" borderId="0" xfId="1" applyFont="1" applyFill="1" applyAlignment="1">
      <alignment vertical="center"/>
    </xf>
    <xf numFmtId="176" fontId="1" fillId="17" borderId="4" xfId="1" applyNumberFormat="1" applyFill="1" applyBorder="1" applyAlignment="1">
      <alignment horizontal="center" vertical="center"/>
    </xf>
    <xf numFmtId="2" fontId="30" fillId="0" borderId="0" xfId="1" applyNumberFormat="1" applyFont="1" applyAlignment="1">
      <alignment horizontal="center" vertical="center"/>
    </xf>
    <xf numFmtId="176" fontId="1" fillId="17" borderId="4" xfId="1" applyNumberFormat="1" applyFill="1" applyBorder="1" applyAlignment="1">
      <alignment horizontal="left" vertical="center"/>
    </xf>
    <xf numFmtId="176" fontId="36" fillId="17" borderId="4" xfId="1" applyNumberFormat="1" applyFont="1" applyFill="1" applyBorder="1" applyAlignment="1">
      <alignment vertical="center"/>
    </xf>
    <xf numFmtId="176" fontId="33" fillId="0" borderId="0" xfId="1" applyNumberFormat="1" applyFont="1" applyAlignment="1">
      <alignment horizontal="left" vertical="center"/>
    </xf>
    <xf numFmtId="176" fontId="1" fillId="0" borderId="0" xfId="1" applyNumberFormat="1"/>
    <xf numFmtId="176" fontId="17" fillId="19" borderId="0" xfId="0" applyNumberFormat="1" applyFont="1" applyFill="1" applyAlignment="1">
      <alignment horizontal="center" vertical="center"/>
    </xf>
    <xf numFmtId="0" fontId="17" fillId="19" borderId="0" xfId="0" applyFont="1" applyFill="1" applyAlignment="1">
      <alignment horizontal="left" vertical="center"/>
    </xf>
    <xf numFmtId="0" fontId="40" fillId="19" borderId="0" xfId="0" applyFont="1" applyFill="1" applyAlignment="1">
      <alignment vertical="center"/>
    </xf>
    <xf numFmtId="0" fontId="40" fillId="0" borderId="0" xfId="0" applyFont="1"/>
    <xf numFmtId="0" fontId="40" fillId="20" borderId="4" xfId="0" applyFont="1" applyFill="1" applyBorder="1" applyAlignment="1">
      <alignment horizontal="center" vertical="center"/>
    </xf>
    <xf numFmtId="0" fontId="40" fillId="20" borderId="7" xfId="0" applyFont="1" applyFill="1" applyBorder="1" applyAlignment="1">
      <alignment horizontal="left" vertical="center"/>
    </xf>
    <xf numFmtId="0" fontId="40" fillId="20" borderId="7" xfId="0" applyFont="1" applyFill="1" applyBorder="1" applyAlignment="1">
      <alignment horizontal="center" vertical="center"/>
    </xf>
    <xf numFmtId="0" fontId="40" fillId="0" borderId="0" xfId="0" applyFont="1" applyAlignment="1">
      <alignment horizontal="left" vertical="center"/>
    </xf>
    <xf numFmtId="0" fontId="40" fillId="0" borderId="0" xfId="0" applyFont="1" applyAlignment="1">
      <alignment vertical="center"/>
    </xf>
    <xf numFmtId="176" fontId="17" fillId="19" borderId="0" xfId="0" applyNumberFormat="1" applyFont="1" applyFill="1" applyAlignment="1">
      <alignment horizontal="left" vertical="center"/>
    </xf>
    <xf numFmtId="176" fontId="40" fillId="19" borderId="0" xfId="0" applyNumberFormat="1" applyFont="1" applyFill="1" applyAlignment="1">
      <alignment horizontal="center" vertical="center"/>
    </xf>
    <xf numFmtId="176" fontId="40" fillId="19" borderId="0" xfId="0" applyNumberFormat="1" applyFont="1" applyFill="1" applyAlignment="1">
      <alignment horizontal="left" vertical="center"/>
    </xf>
    <xf numFmtId="176" fontId="41" fillId="19" borderId="0" xfId="0" applyNumberFormat="1" applyFont="1" applyFill="1" applyAlignment="1">
      <alignment horizontal="center" vertical="center"/>
    </xf>
    <xf numFmtId="176" fontId="40" fillId="0" borderId="0" xfId="0" applyNumberFormat="1" applyFont="1" applyAlignment="1">
      <alignment horizontal="center" vertical="center"/>
    </xf>
    <xf numFmtId="176" fontId="40" fillId="0" borderId="0" xfId="0" applyNumberFormat="1" applyFont="1" applyAlignment="1">
      <alignment horizontal="left" vertical="center"/>
    </xf>
    <xf numFmtId="0" fontId="40" fillId="20" borderId="4" xfId="0" applyFont="1" applyFill="1" applyBorder="1" applyAlignment="1">
      <alignment vertical="center"/>
    </xf>
    <xf numFmtId="176" fontId="17" fillId="0" borderId="0" xfId="0" applyNumberFormat="1" applyFont="1" applyAlignment="1">
      <alignment horizontal="center" vertical="center"/>
    </xf>
    <xf numFmtId="176" fontId="17" fillId="0" borderId="0" xfId="0" applyNumberFormat="1" applyFont="1" applyAlignment="1">
      <alignment horizontal="left" vertical="center"/>
    </xf>
    <xf numFmtId="176" fontId="40" fillId="21" borderId="4" xfId="0" applyNumberFormat="1" applyFont="1" applyFill="1" applyBorder="1" applyAlignment="1">
      <alignment horizontal="center" vertical="center"/>
    </xf>
    <xf numFmtId="0" fontId="40" fillId="20" borderId="8" xfId="0" applyFont="1" applyFill="1" applyBorder="1" applyAlignment="1">
      <alignment horizontal="center" vertical="center"/>
    </xf>
    <xf numFmtId="176" fontId="40" fillId="21" borderId="7" xfId="0" applyNumberFormat="1" applyFont="1" applyFill="1" applyBorder="1" applyAlignment="1">
      <alignment horizontal="center" vertical="center"/>
    </xf>
    <xf numFmtId="176" fontId="42" fillId="0" borderId="0" xfId="0" applyNumberFormat="1" applyFont="1" applyAlignment="1">
      <alignment horizontal="right" vertical="center"/>
    </xf>
    <xf numFmtId="176" fontId="43" fillId="22" borderId="0" xfId="0" applyNumberFormat="1" applyFont="1" applyFill="1" applyAlignment="1">
      <alignment horizontal="center" vertical="center"/>
    </xf>
    <xf numFmtId="176" fontId="43" fillId="0" borderId="0" xfId="0" applyNumberFormat="1" applyFont="1" applyAlignment="1">
      <alignment horizontal="center" vertical="center"/>
    </xf>
    <xf numFmtId="176" fontId="40" fillId="0" borderId="5" xfId="0" applyNumberFormat="1" applyFont="1" applyBorder="1" applyAlignment="1">
      <alignment horizontal="center" vertical="center"/>
    </xf>
    <xf numFmtId="176" fontId="40" fillId="0" borderId="5" xfId="0" applyNumberFormat="1" applyFont="1" applyBorder="1" applyAlignment="1">
      <alignment horizontal="left" vertical="center"/>
    </xf>
    <xf numFmtId="176" fontId="42" fillId="0" borderId="5" xfId="0" applyNumberFormat="1" applyFont="1" applyBorder="1" applyAlignment="1">
      <alignment horizontal="right" vertical="center"/>
    </xf>
    <xf numFmtId="176" fontId="43" fillId="0" borderId="5" xfId="0" applyNumberFormat="1" applyFont="1" applyBorder="1" applyAlignment="1">
      <alignment horizontal="center" vertical="center"/>
    </xf>
    <xf numFmtId="0" fontId="40" fillId="0" borderId="5" xfId="0" applyFont="1" applyBorder="1" applyAlignment="1">
      <alignment vertical="center"/>
    </xf>
    <xf numFmtId="0" fontId="1" fillId="0" borderId="0" xfId="1" applyAlignment="1">
      <alignment horizontal="center" vertical="center"/>
    </xf>
    <xf numFmtId="176" fontId="36" fillId="0" borderId="0" xfId="1" quotePrefix="1" applyNumberFormat="1" applyFont="1" applyAlignment="1">
      <alignment horizontal="left" vertical="center"/>
    </xf>
    <xf numFmtId="176" fontId="1" fillId="15" borderId="0" xfId="1" applyNumberFormat="1" applyFill="1" applyAlignment="1">
      <alignment horizontal="center" vertical="center"/>
    </xf>
    <xf numFmtId="0" fontId="33" fillId="17" borderId="4" xfId="1" applyFont="1" applyFill="1" applyBorder="1" applyAlignment="1">
      <alignment horizontal="center" vertical="center"/>
    </xf>
    <xf numFmtId="0" fontId="10" fillId="0" borderId="0" xfId="1" applyFont="1" applyAlignment="1">
      <alignment horizontal="left" vertical="center"/>
    </xf>
    <xf numFmtId="0" fontId="44" fillId="23" borderId="0" xfId="1" applyFont="1" applyFill="1" applyAlignment="1">
      <alignment vertical="center"/>
    </xf>
    <xf numFmtId="0" fontId="45" fillId="23" borderId="0" xfId="1" applyFont="1" applyFill="1" applyAlignment="1">
      <alignment horizontal="left" vertical="center"/>
    </xf>
    <xf numFmtId="0" fontId="45" fillId="23" borderId="0" xfId="1" applyFont="1" applyFill="1" applyAlignment="1">
      <alignment vertical="center"/>
    </xf>
    <xf numFmtId="0" fontId="45" fillId="23" borderId="0" xfId="1" applyFont="1" applyFill="1"/>
    <xf numFmtId="176" fontId="39" fillId="14" borderId="0" xfId="1" applyNumberFormat="1" applyFont="1" applyFill="1" applyAlignment="1">
      <alignment horizontal="center" vertical="center"/>
    </xf>
  </cellXfs>
  <cellStyles count="3">
    <cellStyle name="Hyperlink" xfId="2" builtinId="8"/>
    <cellStyle name="Normal" xfId="0" builtinId="0"/>
    <cellStyle name="Normal 2 2" xfId="1" xr:uid="{34AF35F2-BDB3-4EA7-9435-DC27531267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P575"/>
  <sheetViews>
    <sheetView tabSelected="1" topLeftCell="BG1" zoomScaleNormal="100" workbookViewId="0">
      <pane ySplit="1" topLeftCell="A2" activePane="bottomLeft" state="frozen"/>
      <selection activeCell="BN1" sqref="BN1"/>
      <selection pane="bottomLeft" activeCell="BL8" sqref="BL8"/>
    </sheetView>
  </sheetViews>
  <sheetFormatPr defaultColWidth="13.25" defaultRowHeight="14.25"/>
  <cols>
    <col min="1" max="9" width="14.5" customWidth="1"/>
    <col min="10" max="18" width="20.5" customWidth="1"/>
    <col min="19" max="19" width="20.5" style="23" customWidth="1"/>
    <col min="20" max="36" width="20.5" customWidth="1"/>
    <col min="37" max="37" width="20.5" style="23" customWidth="1"/>
    <col min="38" max="41" width="20.5" customWidth="1"/>
    <col min="42" max="42" width="29.875" customWidth="1"/>
    <col min="43" max="46" width="20.5" customWidth="1"/>
    <col min="47" max="47" width="13.5" customWidth="1"/>
    <col min="48" max="48" width="40.375" style="25" customWidth="1"/>
    <col min="49" max="49" width="20.5" customWidth="1"/>
    <col min="50" max="50" width="25" customWidth="1"/>
    <col min="51" max="52" width="20.5" customWidth="1"/>
    <col min="53" max="53" width="21.375" customWidth="1"/>
    <col min="54" max="55" width="23.5" customWidth="1"/>
    <col min="56" max="56" width="61.125" customWidth="1"/>
    <col min="57" max="57" width="39.5" customWidth="1"/>
    <col min="58" max="59" width="20.5" customWidth="1"/>
    <col min="60" max="60" width="33.375" customWidth="1"/>
    <col min="61" max="61" width="20.5" customWidth="1"/>
    <col min="62" max="63" width="20.5" style="26" customWidth="1"/>
    <col min="64" max="64" width="20.5" customWidth="1"/>
    <col min="65" max="65" width="20.5" style="27" customWidth="1"/>
    <col min="66" max="68" width="20.5" customWidth="1"/>
  </cols>
  <sheetData>
    <row r="1" spans="1:68" s="21" customFormat="1" ht="94.15" customHeight="1">
      <c r="A1" s="1" t="s">
        <v>0</v>
      </c>
      <c r="B1" s="1" t="s">
        <v>1</v>
      </c>
      <c r="C1" s="1" t="s">
        <v>2</v>
      </c>
      <c r="D1" s="1" t="s">
        <v>3</v>
      </c>
      <c r="E1" s="2" t="s">
        <v>4</v>
      </c>
      <c r="F1" s="1" t="s">
        <v>5</v>
      </c>
      <c r="G1" s="1" t="s">
        <v>6</v>
      </c>
      <c r="H1" s="1" t="s">
        <v>7</v>
      </c>
      <c r="I1" s="1" t="s">
        <v>8</v>
      </c>
      <c r="J1" s="3" t="s">
        <v>9</v>
      </c>
      <c r="K1" s="4" t="s">
        <v>829</v>
      </c>
      <c r="L1" s="4" t="s">
        <v>830</v>
      </c>
      <c r="M1" s="4" t="s">
        <v>827</v>
      </c>
      <c r="N1" s="4" t="s">
        <v>825</v>
      </c>
      <c r="O1" s="4" t="s">
        <v>826</v>
      </c>
      <c r="P1" s="4" t="s">
        <v>828</v>
      </c>
      <c r="Q1" s="3" t="s">
        <v>10</v>
      </c>
      <c r="R1" s="3" t="s">
        <v>11</v>
      </c>
      <c r="S1" s="3" t="s">
        <v>12</v>
      </c>
      <c r="T1" s="5" t="s">
        <v>13</v>
      </c>
      <c r="U1" s="6" t="s">
        <v>14</v>
      </c>
      <c r="V1" s="6" t="s">
        <v>15</v>
      </c>
      <c r="W1" s="6" t="s">
        <v>16</v>
      </c>
      <c r="X1" s="6" t="s">
        <v>17</v>
      </c>
      <c r="Y1" s="7" t="s">
        <v>18</v>
      </c>
      <c r="Z1" s="7" t="s">
        <v>19</v>
      </c>
      <c r="AA1" s="7" t="s">
        <v>20</v>
      </c>
      <c r="AB1" s="7" t="s">
        <v>21</v>
      </c>
      <c r="AC1" s="7" t="s">
        <v>22</v>
      </c>
      <c r="AD1" s="7" t="s">
        <v>23</v>
      </c>
      <c r="AE1" s="7" t="s">
        <v>24</v>
      </c>
      <c r="AF1" s="7" t="s">
        <v>25</v>
      </c>
      <c r="AG1" s="7" t="s">
        <v>26</v>
      </c>
      <c r="AH1" s="7" t="s">
        <v>27</v>
      </c>
      <c r="AI1" s="7" t="s">
        <v>28</v>
      </c>
      <c r="AJ1" s="7" t="s">
        <v>29</v>
      </c>
      <c r="AK1" s="8" t="s">
        <v>30</v>
      </c>
      <c r="AL1" s="9" t="s">
        <v>821</v>
      </c>
      <c r="AM1" s="10" t="s">
        <v>31</v>
      </c>
      <c r="AN1" s="9" t="s">
        <v>32</v>
      </c>
      <c r="AO1" s="9" t="s">
        <v>831</v>
      </c>
      <c r="AP1" s="11" t="s">
        <v>33</v>
      </c>
      <c r="AQ1" s="11" t="s">
        <v>34</v>
      </c>
      <c r="AR1" s="11" t="s">
        <v>822</v>
      </c>
      <c r="AS1" s="11" t="s">
        <v>35</v>
      </c>
      <c r="AT1" s="12" t="s">
        <v>832</v>
      </c>
      <c r="AU1" s="11" t="s">
        <v>36</v>
      </c>
      <c r="AV1" s="13" t="s">
        <v>37</v>
      </c>
      <c r="AW1" s="13" t="s">
        <v>38</v>
      </c>
      <c r="AX1" s="13" t="s">
        <v>833</v>
      </c>
      <c r="AY1" s="13" t="s">
        <v>819</v>
      </c>
      <c r="AZ1" s="13" t="s">
        <v>39</v>
      </c>
      <c r="BA1" s="14" t="s">
        <v>820</v>
      </c>
      <c r="BB1" s="14" t="s">
        <v>834</v>
      </c>
      <c r="BC1" s="13" t="s">
        <v>835</v>
      </c>
      <c r="BD1" s="13" t="s">
        <v>40</v>
      </c>
      <c r="BE1" s="15" t="s">
        <v>41</v>
      </c>
      <c r="BF1" s="15" t="s">
        <v>823</v>
      </c>
      <c r="BG1" s="15" t="s">
        <v>42</v>
      </c>
      <c r="BH1" s="16" t="s">
        <v>43</v>
      </c>
      <c r="BI1" s="15" t="s">
        <v>44</v>
      </c>
      <c r="BJ1" s="17" t="s">
        <v>824</v>
      </c>
      <c r="BK1" s="17" t="s">
        <v>45</v>
      </c>
      <c r="BL1" s="18" t="s">
        <v>46</v>
      </c>
      <c r="BM1" s="19" t="s">
        <v>47</v>
      </c>
      <c r="BN1" s="20" t="s">
        <v>836</v>
      </c>
      <c r="BO1" s="20" t="s">
        <v>48</v>
      </c>
      <c r="BP1" s="20" t="s">
        <v>837</v>
      </c>
    </row>
    <row r="2" spans="1:68" ht="15.75">
      <c r="A2">
        <v>1</v>
      </c>
      <c r="B2">
        <v>7</v>
      </c>
      <c r="C2" t="s">
        <v>49</v>
      </c>
      <c r="D2" t="s">
        <v>50</v>
      </c>
      <c r="E2" t="s">
        <v>51</v>
      </c>
      <c r="F2">
        <v>2020</v>
      </c>
      <c r="G2" t="s">
        <v>52</v>
      </c>
      <c r="H2">
        <v>1</v>
      </c>
      <c r="J2" t="s">
        <v>53</v>
      </c>
      <c r="K2">
        <v>6.3</v>
      </c>
      <c r="L2" s="22">
        <v>4.3191287878787881</v>
      </c>
      <c r="M2" s="22">
        <v>4.9590909090909072</v>
      </c>
      <c r="N2" s="22">
        <v>4.1278409090909092</v>
      </c>
      <c r="O2" s="22">
        <v>3.4659090909090895</v>
      </c>
      <c r="P2" s="22">
        <v>4.6742424242424248</v>
      </c>
      <c r="Q2" t="s">
        <v>54</v>
      </c>
      <c r="R2">
        <v>5</v>
      </c>
      <c r="S2" s="23">
        <v>206</v>
      </c>
      <c r="T2" s="24">
        <v>24.76</v>
      </c>
      <c r="U2">
        <v>20.67</v>
      </c>
      <c r="Y2">
        <v>2</v>
      </c>
      <c r="Z2">
        <v>1</v>
      </c>
      <c r="AA2">
        <v>1</v>
      </c>
      <c r="AB2" s="24">
        <v>3</v>
      </c>
      <c r="AC2">
        <f>T2</f>
        <v>24.76</v>
      </c>
      <c r="AE2">
        <v>3</v>
      </c>
      <c r="AF2" s="24">
        <v>4</v>
      </c>
      <c r="AG2">
        <v>1</v>
      </c>
      <c r="AH2">
        <v>2</v>
      </c>
      <c r="AI2">
        <v>1</v>
      </c>
      <c r="AK2" s="23" t="s">
        <v>55</v>
      </c>
      <c r="AL2">
        <v>6</v>
      </c>
      <c r="AM2" t="s">
        <v>56</v>
      </c>
      <c r="AN2" t="s">
        <v>57</v>
      </c>
      <c r="AO2">
        <v>1</v>
      </c>
      <c r="AP2" t="s">
        <v>58</v>
      </c>
      <c r="AQ2" t="s">
        <v>55</v>
      </c>
      <c r="AR2">
        <v>0.56999999999999995</v>
      </c>
      <c r="AS2" t="s">
        <v>59</v>
      </c>
      <c r="AT2">
        <v>1</v>
      </c>
      <c r="AU2">
        <v>513</v>
      </c>
      <c r="AV2" s="25" t="s">
        <v>60</v>
      </c>
      <c r="AW2" t="s">
        <v>61</v>
      </c>
      <c r="AX2">
        <v>0</v>
      </c>
      <c r="AY2" s="24">
        <v>1</v>
      </c>
      <c r="AZ2" s="24">
        <v>1</v>
      </c>
      <c r="BA2" s="24">
        <v>1</v>
      </c>
      <c r="BB2" s="24">
        <v>0</v>
      </c>
      <c r="BC2" s="24">
        <v>1</v>
      </c>
      <c r="BD2" t="s">
        <v>62</v>
      </c>
      <c r="BE2" t="s">
        <v>63</v>
      </c>
      <c r="BF2">
        <v>0.81</v>
      </c>
      <c r="BG2" s="24" t="s">
        <v>64</v>
      </c>
      <c r="BH2" s="24">
        <v>7</v>
      </c>
      <c r="BI2">
        <v>514</v>
      </c>
      <c r="BJ2" s="26">
        <v>-0.05</v>
      </c>
      <c r="BK2" s="26" t="s">
        <v>65</v>
      </c>
      <c r="BM2" s="27">
        <v>515</v>
      </c>
      <c r="BN2" t="s">
        <v>66</v>
      </c>
      <c r="BO2">
        <v>0</v>
      </c>
      <c r="BP2" t="s">
        <v>67</v>
      </c>
    </row>
    <row r="3" spans="1:68" ht="15.75">
      <c r="A3">
        <v>1</v>
      </c>
      <c r="B3">
        <v>7</v>
      </c>
      <c r="C3" t="s">
        <v>49</v>
      </c>
      <c r="D3" t="s">
        <v>50</v>
      </c>
      <c r="E3" t="s">
        <v>68</v>
      </c>
      <c r="F3">
        <v>2020</v>
      </c>
      <c r="G3" t="s">
        <v>52</v>
      </c>
      <c r="H3">
        <v>1</v>
      </c>
      <c r="J3" t="s">
        <v>53</v>
      </c>
      <c r="K3">
        <v>6.3</v>
      </c>
      <c r="L3" s="22">
        <v>4.3191287878787881</v>
      </c>
      <c r="M3" s="22">
        <v>4.9590909090909072</v>
      </c>
      <c r="N3" s="22">
        <v>4.1278409090909092</v>
      </c>
      <c r="O3" s="22">
        <v>3.4659090909090895</v>
      </c>
      <c r="P3" s="22">
        <v>4.6742424242424248</v>
      </c>
      <c r="Q3" t="s">
        <v>54</v>
      </c>
      <c r="R3">
        <v>5</v>
      </c>
      <c r="S3" s="23">
        <v>206</v>
      </c>
      <c r="T3" s="24">
        <v>24.76</v>
      </c>
      <c r="U3">
        <v>20.67</v>
      </c>
      <c r="Y3">
        <v>2</v>
      </c>
      <c r="Z3">
        <v>1</v>
      </c>
      <c r="AA3">
        <v>1</v>
      </c>
      <c r="AB3" s="24">
        <v>3</v>
      </c>
      <c r="AC3">
        <f t="shared" ref="AC3:AC7" si="0">T3</f>
        <v>24.76</v>
      </c>
      <c r="AE3">
        <v>3</v>
      </c>
      <c r="AF3" s="24">
        <v>4</v>
      </c>
      <c r="AG3">
        <v>1</v>
      </c>
      <c r="AH3">
        <v>2</v>
      </c>
      <c r="AI3">
        <v>1</v>
      </c>
      <c r="AK3" s="23" t="s">
        <v>69</v>
      </c>
      <c r="AL3">
        <v>5</v>
      </c>
      <c r="AM3" t="s">
        <v>56</v>
      </c>
      <c r="AN3" t="s">
        <v>57</v>
      </c>
      <c r="AO3">
        <v>1</v>
      </c>
      <c r="AP3" t="s">
        <v>58</v>
      </c>
      <c r="AQ3" t="s">
        <v>70</v>
      </c>
      <c r="AR3">
        <v>0.64</v>
      </c>
      <c r="AS3" t="s">
        <v>59</v>
      </c>
      <c r="AT3">
        <v>1</v>
      </c>
      <c r="AU3">
        <v>513</v>
      </c>
      <c r="AV3" s="25" t="s">
        <v>60</v>
      </c>
      <c r="AW3" t="s">
        <v>61</v>
      </c>
      <c r="AX3">
        <v>0</v>
      </c>
      <c r="AY3" s="24">
        <v>1</v>
      </c>
      <c r="AZ3" s="24">
        <v>1</v>
      </c>
      <c r="BA3" s="24">
        <v>1</v>
      </c>
      <c r="BB3" s="24">
        <v>0</v>
      </c>
      <c r="BC3" s="24">
        <v>1</v>
      </c>
      <c r="BD3" t="s">
        <v>62</v>
      </c>
      <c r="BE3" t="s">
        <v>63</v>
      </c>
      <c r="BF3">
        <v>0.81</v>
      </c>
      <c r="BG3" s="24" t="s">
        <v>64</v>
      </c>
      <c r="BH3" s="24">
        <v>7</v>
      </c>
      <c r="BI3">
        <v>514</v>
      </c>
      <c r="BJ3" s="26">
        <v>0.01</v>
      </c>
      <c r="BK3" s="26" t="s">
        <v>65</v>
      </c>
      <c r="BL3" t="s">
        <v>71</v>
      </c>
      <c r="BM3" s="27">
        <v>515</v>
      </c>
      <c r="BN3" t="s">
        <v>66</v>
      </c>
      <c r="BO3">
        <v>0</v>
      </c>
      <c r="BP3" t="s">
        <v>67</v>
      </c>
    </row>
    <row r="4" spans="1:68" ht="15.75">
      <c r="A4">
        <v>1</v>
      </c>
      <c r="B4">
        <v>7</v>
      </c>
      <c r="C4" t="s">
        <v>49</v>
      </c>
      <c r="D4" t="s">
        <v>50</v>
      </c>
      <c r="E4" t="s">
        <v>68</v>
      </c>
      <c r="F4">
        <v>2020</v>
      </c>
      <c r="G4" t="s">
        <v>52</v>
      </c>
      <c r="H4">
        <v>1</v>
      </c>
      <c r="J4" t="s">
        <v>53</v>
      </c>
      <c r="K4">
        <v>6.3</v>
      </c>
      <c r="L4" s="22">
        <v>4.3191287878787881</v>
      </c>
      <c r="M4" s="22">
        <v>4.9590909090909072</v>
      </c>
      <c r="N4" s="22">
        <v>4.1278409090909092</v>
      </c>
      <c r="O4" s="22">
        <v>3.4659090909090895</v>
      </c>
      <c r="P4" s="22">
        <v>4.6742424242424248</v>
      </c>
      <c r="Q4" t="s">
        <v>54</v>
      </c>
      <c r="R4">
        <v>5</v>
      </c>
      <c r="S4" s="23">
        <v>206</v>
      </c>
      <c r="T4" s="24">
        <v>24.76</v>
      </c>
      <c r="U4">
        <v>20.67</v>
      </c>
      <c r="Y4">
        <v>2</v>
      </c>
      <c r="Z4">
        <v>1</v>
      </c>
      <c r="AA4">
        <v>1</v>
      </c>
      <c r="AB4" s="24">
        <v>3</v>
      </c>
      <c r="AC4">
        <f t="shared" si="0"/>
        <v>24.76</v>
      </c>
      <c r="AE4">
        <v>3</v>
      </c>
      <c r="AF4" s="24">
        <v>4</v>
      </c>
      <c r="AG4">
        <v>1</v>
      </c>
      <c r="AH4">
        <v>2</v>
      </c>
      <c r="AI4">
        <v>1</v>
      </c>
      <c r="AK4" s="23" t="s">
        <v>72</v>
      </c>
      <c r="AL4">
        <v>3</v>
      </c>
      <c r="AM4" t="s">
        <v>56</v>
      </c>
      <c r="AN4" t="s">
        <v>57</v>
      </c>
      <c r="AO4">
        <v>1</v>
      </c>
      <c r="AP4" t="s">
        <v>58</v>
      </c>
      <c r="AQ4" t="s">
        <v>72</v>
      </c>
      <c r="AR4">
        <v>0.78</v>
      </c>
      <c r="AS4" t="s">
        <v>59</v>
      </c>
      <c r="AT4">
        <v>1</v>
      </c>
      <c r="AU4">
        <v>513</v>
      </c>
      <c r="AV4" s="25" t="s">
        <v>60</v>
      </c>
      <c r="AW4" t="s">
        <v>61</v>
      </c>
      <c r="AX4">
        <v>0</v>
      </c>
      <c r="AY4" s="24">
        <v>1</v>
      </c>
      <c r="AZ4" s="24">
        <v>1</v>
      </c>
      <c r="BA4" s="24">
        <v>1</v>
      </c>
      <c r="BB4" s="24">
        <v>0</v>
      </c>
      <c r="BC4" s="24">
        <v>1</v>
      </c>
      <c r="BD4" t="s">
        <v>62</v>
      </c>
      <c r="BE4" t="s">
        <v>63</v>
      </c>
      <c r="BF4">
        <v>0.81</v>
      </c>
      <c r="BG4" s="24" t="s">
        <v>64</v>
      </c>
      <c r="BH4" s="24">
        <v>7</v>
      </c>
      <c r="BI4">
        <v>514</v>
      </c>
      <c r="BJ4" s="26">
        <v>0.24</v>
      </c>
      <c r="BK4" s="26" t="s">
        <v>65</v>
      </c>
      <c r="BM4" s="27">
        <v>515</v>
      </c>
      <c r="BN4" t="s">
        <v>66</v>
      </c>
      <c r="BO4">
        <v>0</v>
      </c>
      <c r="BP4" t="s">
        <v>67</v>
      </c>
    </row>
    <row r="5" spans="1:68" ht="15.75">
      <c r="A5">
        <v>1</v>
      </c>
      <c r="B5">
        <v>7</v>
      </c>
      <c r="C5" t="s">
        <v>49</v>
      </c>
      <c r="D5" t="s">
        <v>50</v>
      </c>
      <c r="E5" t="s">
        <v>68</v>
      </c>
      <c r="F5">
        <v>2020</v>
      </c>
      <c r="G5" t="s">
        <v>52</v>
      </c>
      <c r="H5">
        <v>1</v>
      </c>
      <c r="J5" t="s">
        <v>53</v>
      </c>
      <c r="K5">
        <v>6.3</v>
      </c>
      <c r="L5" s="22">
        <v>4.3191287878787881</v>
      </c>
      <c r="M5" s="22">
        <v>4.9590909090909072</v>
      </c>
      <c r="N5" s="22">
        <v>4.1278409090909092</v>
      </c>
      <c r="O5" s="22">
        <v>3.4659090909090895</v>
      </c>
      <c r="P5" s="22">
        <v>4.6742424242424248</v>
      </c>
      <c r="Q5" t="s">
        <v>54</v>
      </c>
      <c r="R5">
        <v>5</v>
      </c>
      <c r="S5" s="23">
        <v>206</v>
      </c>
      <c r="T5" s="24">
        <v>24.76</v>
      </c>
      <c r="U5">
        <v>20.67</v>
      </c>
      <c r="Y5">
        <v>2</v>
      </c>
      <c r="Z5">
        <v>1</v>
      </c>
      <c r="AA5">
        <v>1</v>
      </c>
      <c r="AB5" s="24">
        <v>3</v>
      </c>
      <c r="AC5">
        <f t="shared" si="0"/>
        <v>24.76</v>
      </c>
      <c r="AE5">
        <v>3</v>
      </c>
      <c r="AF5" s="24">
        <v>4</v>
      </c>
      <c r="AG5">
        <v>1</v>
      </c>
      <c r="AH5">
        <v>2</v>
      </c>
      <c r="AI5">
        <v>1</v>
      </c>
      <c r="AK5" s="23" t="s">
        <v>73</v>
      </c>
      <c r="AL5">
        <v>4</v>
      </c>
      <c r="AM5" t="s">
        <v>56</v>
      </c>
      <c r="AN5" t="s">
        <v>57</v>
      </c>
      <c r="AO5">
        <v>1</v>
      </c>
      <c r="AP5" t="s">
        <v>58</v>
      </c>
      <c r="AQ5" t="s">
        <v>73</v>
      </c>
      <c r="AR5">
        <v>0.68</v>
      </c>
      <c r="AS5" t="s">
        <v>59</v>
      </c>
      <c r="AT5">
        <v>1</v>
      </c>
      <c r="AU5">
        <v>513</v>
      </c>
      <c r="AV5" s="25" t="s">
        <v>60</v>
      </c>
      <c r="AW5" t="s">
        <v>61</v>
      </c>
      <c r="AX5">
        <v>0</v>
      </c>
      <c r="AY5" s="24">
        <v>1</v>
      </c>
      <c r="AZ5" s="24">
        <v>1</v>
      </c>
      <c r="BA5" s="24">
        <v>1</v>
      </c>
      <c r="BB5" s="24">
        <v>0</v>
      </c>
      <c r="BC5" s="24">
        <v>1</v>
      </c>
      <c r="BD5" t="s">
        <v>62</v>
      </c>
      <c r="BE5" t="s">
        <v>63</v>
      </c>
      <c r="BF5">
        <v>0.81</v>
      </c>
      <c r="BG5" s="24" t="s">
        <v>64</v>
      </c>
      <c r="BH5" s="24">
        <v>7</v>
      </c>
      <c r="BI5">
        <v>514</v>
      </c>
      <c r="BJ5" s="26">
        <v>-7.0000000000000007E-2</v>
      </c>
      <c r="BK5" s="26" t="s">
        <v>65</v>
      </c>
      <c r="BM5" s="27">
        <v>515</v>
      </c>
      <c r="BN5" t="s">
        <v>66</v>
      </c>
      <c r="BO5">
        <v>0</v>
      </c>
      <c r="BP5" t="s">
        <v>67</v>
      </c>
    </row>
    <row r="6" spans="1:68" ht="15.75">
      <c r="A6">
        <v>1</v>
      </c>
      <c r="B6">
        <v>7</v>
      </c>
      <c r="C6" t="s">
        <v>49</v>
      </c>
      <c r="D6" t="s">
        <v>50</v>
      </c>
      <c r="E6" t="s">
        <v>68</v>
      </c>
      <c r="F6">
        <v>2020</v>
      </c>
      <c r="G6" t="s">
        <v>52</v>
      </c>
      <c r="H6">
        <v>1</v>
      </c>
      <c r="J6" t="s">
        <v>53</v>
      </c>
      <c r="K6">
        <v>6.3</v>
      </c>
      <c r="L6" s="22">
        <v>4.3191287878787881</v>
      </c>
      <c r="M6" s="22">
        <v>4.9590909090909072</v>
      </c>
      <c r="N6" s="22">
        <v>4.1278409090909092</v>
      </c>
      <c r="O6" s="22">
        <v>3.4659090909090895</v>
      </c>
      <c r="P6" s="22">
        <v>4.6742424242424248</v>
      </c>
      <c r="Q6" t="s">
        <v>54</v>
      </c>
      <c r="R6">
        <v>5</v>
      </c>
      <c r="S6" s="23">
        <v>206</v>
      </c>
      <c r="T6" s="24">
        <v>24.76</v>
      </c>
      <c r="U6">
        <v>20.67</v>
      </c>
      <c r="Y6">
        <v>2</v>
      </c>
      <c r="Z6">
        <v>1</v>
      </c>
      <c r="AA6">
        <v>1</v>
      </c>
      <c r="AB6" s="24">
        <v>3</v>
      </c>
      <c r="AC6">
        <f t="shared" si="0"/>
        <v>24.76</v>
      </c>
      <c r="AE6">
        <v>3</v>
      </c>
      <c r="AF6" s="24">
        <v>4</v>
      </c>
      <c r="AG6">
        <v>1</v>
      </c>
      <c r="AH6">
        <v>2</v>
      </c>
      <c r="AI6">
        <v>1</v>
      </c>
      <c r="AK6" s="23" t="s">
        <v>74</v>
      </c>
      <c r="AL6">
        <v>2</v>
      </c>
      <c r="AM6" t="s">
        <v>56</v>
      </c>
      <c r="AN6" t="s">
        <v>57</v>
      </c>
      <c r="AO6">
        <v>1</v>
      </c>
      <c r="AP6" t="s">
        <v>58</v>
      </c>
      <c r="AQ6" t="s">
        <v>74</v>
      </c>
      <c r="AR6">
        <v>0.69</v>
      </c>
      <c r="AS6" t="s">
        <v>59</v>
      </c>
      <c r="AT6">
        <v>1</v>
      </c>
      <c r="AU6">
        <v>513</v>
      </c>
      <c r="AV6" s="25" t="s">
        <v>60</v>
      </c>
      <c r="AW6" t="s">
        <v>61</v>
      </c>
      <c r="AX6">
        <v>0</v>
      </c>
      <c r="AY6" s="24">
        <v>1</v>
      </c>
      <c r="AZ6" s="24">
        <v>1</v>
      </c>
      <c r="BA6" s="24">
        <v>1</v>
      </c>
      <c r="BB6" s="24">
        <v>0</v>
      </c>
      <c r="BC6" s="24">
        <v>1</v>
      </c>
      <c r="BD6" t="s">
        <v>62</v>
      </c>
      <c r="BE6" t="s">
        <v>63</v>
      </c>
      <c r="BF6">
        <v>0.81</v>
      </c>
      <c r="BG6" s="24" t="s">
        <v>64</v>
      </c>
      <c r="BH6" s="24">
        <v>7</v>
      </c>
      <c r="BI6">
        <v>514</v>
      </c>
      <c r="BJ6" s="26">
        <v>0.03</v>
      </c>
      <c r="BK6" s="26" t="s">
        <v>65</v>
      </c>
      <c r="BM6" s="27">
        <v>515</v>
      </c>
      <c r="BN6" t="s">
        <v>66</v>
      </c>
      <c r="BO6">
        <v>0</v>
      </c>
      <c r="BP6" t="s">
        <v>67</v>
      </c>
    </row>
    <row r="7" spans="1:68" ht="15.75">
      <c r="A7">
        <v>1</v>
      </c>
      <c r="B7">
        <v>7</v>
      </c>
      <c r="C7" t="s">
        <v>49</v>
      </c>
      <c r="D7" t="s">
        <v>50</v>
      </c>
      <c r="E7" t="s">
        <v>68</v>
      </c>
      <c r="F7">
        <v>2020</v>
      </c>
      <c r="G7" t="s">
        <v>52</v>
      </c>
      <c r="H7">
        <v>1</v>
      </c>
      <c r="J7" t="s">
        <v>53</v>
      </c>
      <c r="K7">
        <v>6.3</v>
      </c>
      <c r="L7" s="22">
        <v>4.3191287878787881</v>
      </c>
      <c r="M7" s="22">
        <v>4.9590909090909072</v>
      </c>
      <c r="N7" s="22">
        <v>4.1278409090909092</v>
      </c>
      <c r="O7" s="22">
        <v>3.4659090909090895</v>
      </c>
      <c r="P7" s="22">
        <v>4.6742424242424248</v>
      </c>
      <c r="Q7" t="s">
        <v>54</v>
      </c>
      <c r="R7">
        <v>5</v>
      </c>
      <c r="S7" s="23">
        <v>206</v>
      </c>
      <c r="T7" s="24">
        <v>24.76</v>
      </c>
      <c r="U7">
        <v>20.67</v>
      </c>
      <c r="Y7">
        <v>2</v>
      </c>
      <c r="Z7">
        <v>1</v>
      </c>
      <c r="AA7">
        <v>1</v>
      </c>
      <c r="AB7" s="24">
        <v>3</v>
      </c>
      <c r="AC7">
        <f t="shared" si="0"/>
        <v>24.76</v>
      </c>
      <c r="AE7">
        <v>3</v>
      </c>
      <c r="AF7" s="24">
        <v>4</v>
      </c>
      <c r="AG7">
        <v>1</v>
      </c>
      <c r="AH7">
        <v>2</v>
      </c>
      <c r="AI7">
        <v>1</v>
      </c>
      <c r="AK7" s="23" t="s">
        <v>75</v>
      </c>
      <c r="AL7">
        <v>1</v>
      </c>
      <c r="AM7" t="s">
        <v>56</v>
      </c>
      <c r="AN7" t="s">
        <v>57</v>
      </c>
      <c r="AO7">
        <v>1</v>
      </c>
      <c r="AP7" t="s">
        <v>58</v>
      </c>
      <c r="AQ7" t="s">
        <v>75</v>
      </c>
      <c r="AR7">
        <v>0.72</v>
      </c>
      <c r="AS7" t="s">
        <v>59</v>
      </c>
      <c r="AT7">
        <v>1</v>
      </c>
      <c r="AU7">
        <v>513</v>
      </c>
      <c r="AV7" s="25" t="s">
        <v>60</v>
      </c>
      <c r="AW7" t="s">
        <v>61</v>
      </c>
      <c r="AX7">
        <v>0</v>
      </c>
      <c r="AY7" s="24">
        <v>1</v>
      </c>
      <c r="AZ7" s="24">
        <v>1</v>
      </c>
      <c r="BA7" s="24">
        <v>1</v>
      </c>
      <c r="BB7" s="24">
        <v>0</v>
      </c>
      <c r="BC7" s="24"/>
      <c r="BD7" t="s">
        <v>62</v>
      </c>
      <c r="BE7" t="s">
        <v>63</v>
      </c>
      <c r="BF7">
        <v>0.81</v>
      </c>
      <c r="BG7" s="24" t="s">
        <v>64</v>
      </c>
      <c r="BH7" s="24">
        <v>7</v>
      </c>
      <c r="BI7">
        <v>514</v>
      </c>
      <c r="BJ7" s="26">
        <v>0.23</v>
      </c>
      <c r="BK7" s="26" t="s">
        <v>65</v>
      </c>
      <c r="BM7" s="27">
        <v>515</v>
      </c>
      <c r="BN7" t="s">
        <v>66</v>
      </c>
      <c r="BO7">
        <v>0</v>
      </c>
      <c r="BP7" t="s">
        <v>67</v>
      </c>
    </row>
    <row r="9" spans="1:68" ht="15.75">
      <c r="A9">
        <v>1</v>
      </c>
      <c r="B9">
        <v>9</v>
      </c>
      <c r="C9" t="s">
        <v>49</v>
      </c>
      <c r="D9" t="s">
        <v>76</v>
      </c>
      <c r="E9" s="28" t="s">
        <v>77</v>
      </c>
      <c r="F9">
        <v>2013</v>
      </c>
      <c r="G9" t="s">
        <v>52</v>
      </c>
      <c r="H9">
        <v>1</v>
      </c>
      <c r="J9" t="s">
        <v>78</v>
      </c>
      <c r="Q9" t="s">
        <v>79</v>
      </c>
      <c r="R9">
        <v>6</v>
      </c>
      <c r="S9" s="23">
        <v>220</v>
      </c>
      <c r="T9">
        <v>59.54</v>
      </c>
      <c r="W9">
        <v>4.1287878787878789</v>
      </c>
      <c r="Y9" s="24">
        <v>6</v>
      </c>
      <c r="Z9" s="24">
        <v>4</v>
      </c>
      <c r="AA9">
        <v>2</v>
      </c>
      <c r="AB9" s="24">
        <v>3</v>
      </c>
      <c r="AC9">
        <v>59.54</v>
      </c>
      <c r="AD9" s="24">
        <v>25.909090899999999</v>
      </c>
      <c r="AG9">
        <v>1</v>
      </c>
      <c r="AI9">
        <v>2</v>
      </c>
      <c r="AK9" s="23" t="s">
        <v>72</v>
      </c>
      <c r="AL9">
        <v>3</v>
      </c>
      <c r="AM9" t="s">
        <v>56</v>
      </c>
      <c r="AN9" t="s">
        <v>57</v>
      </c>
      <c r="AO9">
        <v>1</v>
      </c>
      <c r="AP9" t="s">
        <v>80</v>
      </c>
      <c r="AQ9" t="s">
        <v>72</v>
      </c>
      <c r="AR9">
        <v>0.84</v>
      </c>
      <c r="AS9" t="s">
        <v>81</v>
      </c>
      <c r="AT9">
        <v>2</v>
      </c>
      <c r="AU9">
        <v>7</v>
      </c>
      <c r="AV9" s="25" t="s">
        <v>82</v>
      </c>
      <c r="AW9" t="s">
        <v>83</v>
      </c>
      <c r="AX9">
        <v>1</v>
      </c>
      <c r="AY9">
        <v>2</v>
      </c>
      <c r="AZ9" s="24">
        <v>8</v>
      </c>
      <c r="BA9" s="24">
        <v>2</v>
      </c>
      <c r="BB9">
        <v>0</v>
      </c>
      <c r="BC9">
        <v>1</v>
      </c>
      <c r="BD9" t="s">
        <v>84</v>
      </c>
      <c r="BE9" t="s">
        <v>85</v>
      </c>
      <c r="BF9">
        <v>0.84</v>
      </c>
      <c r="BG9" t="s">
        <v>81</v>
      </c>
      <c r="BH9" s="24">
        <v>2</v>
      </c>
      <c r="BI9" t="s">
        <v>86</v>
      </c>
      <c r="BJ9" s="26">
        <v>0.55000000000000004</v>
      </c>
      <c r="BK9" s="26" t="s">
        <v>65</v>
      </c>
      <c r="BL9" s="24" t="s">
        <v>87</v>
      </c>
      <c r="BM9" s="27">
        <v>8</v>
      </c>
      <c r="BN9" t="s">
        <v>66</v>
      </c>
      <c r="BO9">
        <v>0</v>
      </c>
      <c r="BP9" t="s">
        <v>67</v>
      </c>
    </row>
    <row r="10" spans="1:68" ht="15.75">
      <c r="A10">
        <v>1</v>
      </c>
      <c r="B10">
        <v>9</v>
      </c>
      <c r="C10" t="s">
        <v>49</v>
      </c>
      <c r="D10" t="s">
        <v>76</v>
      </c>
      <c r="E10" s="28" t="s">
        <v>77</v>
      </c>
      <c r="F10">
        <v>2013</v>
      </c>
      <c r="G10" t="s">
        <v>52</v>
      </c>
      <c r="H10">
        <v>1</v>
      </c>
      <c r="J10" t="s">
        <v>78</v>
      </c>
      <c r="Q10" t="s">
        <v>79</v>
      </c>
      <c r="R10">
        <v>6</v>
      </c>
      <c r="S10" s="23">
        <v>220</v>
      </c>
      <c r="T10">
        <v>59.54</v>
      </c>
      <c r="W10">
        <v>4.1287878787878789</v>
      </c>
      <c r="Y10" s="24">
        <v>6</v>
      </c>
      <c r="Z10" s="24">
        <v>4</v>
      </c>
      <c r="AA10">
        <v>2</v>
      </c>
      <c r="AB10" s="24">
        <v>3</v>
      </c>
      <c r="AC10">
        <v>59.54</v>
      </c>
      <c r="AD10" s="24">
        <v>25.909090899999999</v>
      </c>
      <c r="AG10">
        <v>1</v>
      </c>
      <c r="AI10">
        <v>2</v>
      </c>
      <c r="AK10" s="23" t="s">
        <v>72</v>
      </c>
      <c r="AL10">
        <v>3</v>
      </c>
      <c r="AM10" t="s">
        <v>56</v>
      </c>
      <c r="AN10" t="s">
        <v>57</v>
      </c>
      <c r="AO10">
        <v>1</v>
      </c>
      <c r="AP10" t="s">
        <v>80</v>
      </c>
      <c r="AQ10" t="s">
        <v>72</v>
      </c>
      <c r="AR10">
        <v>0.84</v>
      </c>
      <c r="AS10" t="s">
        <v>81</v>
      </c>
      <c r="AT10">
        <v>2</v>
      </c>
      <c r="AU10">
        <v>7</v>
      </c>
      <c r="AV10" s="25" t="s">
        <v>88</v>
      </c>
      <c r="AW10" t="s">
        <v>89</v>
      </c>
      <c r="AX10">
        <v>0</v>
      </c>
      <c r="AY10">
        <v>2</v>
      </c>
      <c r="AZ10" s="24">
        <v>11</v>
      </c>
      <c r="BA10" s="24">
        <v>2</v>
      </c>
      <c r="BB10">
        <v>0</v>
      </c>
      <c r="BC10" s="24">
        <v>1</v>
      </c>
      <c r="BD10" t="s">
        <v>90</v>
      </c>
      <c r="BE10" t="s">
        <v>91</v>
      </c>
      <c r="BF10">
        <v>0.87</v>
      </c>
      <c r="BG10" t="s">
        <v>81</v>
      </c>
      <c r="BH10" s="24">
        <v>2</v>
      </c>
      <c r="BI10" t="s">
        <v>86</v>
      </c>
      <c r="BJ10" s="26">
        <v>0.55000000000000004</v>
      </c>
      <c r="BK10" s="26" t="s">
        <v>65</v>
      </c>
      <c r="BL10" s="24" t="s">
        <v>87</v>
      </c>
      <c r="BM10" s="27">
        <v>8</v>
      </c>
      <c r="BN10" t="s">
        <v>66</v>
      </c>
      <c r="BO10">
        <v>0</v>
      </c>
      <c r="BP10" t="s">
        <v>67</v>
      </c>
    </row>
    <row r="11" spans="1:68" ht="15.75">
      <c r="A11">
        <v>1</v>
      </c>
      <c r="B11">
        <v>9</v>
      </c>
      <c r="C11" t="s">
        <v>49</v>
      </c>
      <c r="D11" t="s">
        <v>76</v>
      </c>
      <c r="E11" s="28" t="s">
        <v>77</v>
      </c>
      <c r="F11">
        <v>2013</v>
      </c>
      <c r="G11" t="s">
        <v>52</v>
      </c>
      <c r="H11">
        <v>1</v>
      </c>
      <c r="J11" t="s">
        <v>78</v>
      </c>
      <c r="Q11" t="s">
        <v>79</v>
      </c>
      <c r="R11">
        <v>6</v>
      </c>
      <c r="S11" s="23">
        <v>220</v>
      </c>
      <c r="T11">
        <v>59.54</v>
      </c>
      <c r="W11">
        <v>4.1287878787878789</v>
      </c>
      <c r="Y11" s="24">
        <v>6</v>
      </c>
      <c r="Z11" s="24">
        <v>4</v>
      </c>
      <c r="AA11">
        <v>2</v>
      </c>
      <c r="AB11" s="24">
        <v>3</v>
      </c>
      <c r="AC11">
        <v>59.54</v>
      </c>
      <c r="AD11" s="24">
        <v>25.909090899999999</v>
      </c>
      <c r="AG11">
        <v>1</v>
      </c>
      <c r="AI11">
        <v>2</v>
      </c>
      <c r="AK11" s="23" t="s">
        <v>72</v>
      </c>
      <c r="AL11">
        <v>3</v>
      </c>
      <c r="AM11" t="s">
        <v>56</v>
      </c>
      <c r="AN11" t="s">
        <v>57</v>
      </c>
      <c r="AO11">
        <v>1</v>
      </c>
      <c r="AP11" t="s">
        <v>80</v>
      </c>
      <c r="AQ11" t="s">
        <v>72</v>
      </c>
      <c r="AR11">
        <v>0.84</v>
      </c>
      <c r="AS11" t="s">
        <v>81</v>
      </c>
      <c r="AT11">
        <v>2</v>
      </c>
      <c r="AU11">
        <v>7</v>
      </c>
      <c r="AV11" s="25" t="s">
        <v>92</v>
      </c>
      <c r="AW11" t="s">
        <v>93</v>
      </c>
      <c r="AX11">
        <v>0</v>
      </c>
      <c r="AY11">
        <v>2</v>
      </c>
      <c r="AZ11" s="24">
        <v>9</v>
      </c>
      <c r="BA11" s="24">
        <v>2</v>
      </c>
      <c r="BB11">
        <v>0</v>
      </c>
      <c r="BC11">
        <v>1</v>
      </c>
      <c r="BD11" t="s">
        <v>94</v>
      </c>
      <c r="BE11" t="s">
        <v>95</v>
      </c>
      <c r="BF11">
        <v>0.92200000000000004</v>
      </c>
      <c r="BG11" t="s">
        <v>81</v>
      </c>
      <c r="BH11" s="24">
        <v>2</v>
      </c>
      <c r="BI11" t="s">
        <v>86</v>
      </c>
      <c r="BJ11" s="26">
        <v>0.58599999999999997</v>
      </c>
      <c r="BK11" s="26" t="s">
        <v>96</v>
      </c>
      <c r="BL11" s="24" t="s">
        <v>87</v>
      </c>
      <c r="BM11" s="27">
        <v>8</v>
      </c>
      <c r="BN11" t="s">
        <v>66</v>
      </c>
      <c r="BO11">
        <v>0</v>
      </c>
      <c r="BP11" t="s">
        <v>67</v>
      </c>
    </row>
    <row r="12" spans="1:68" ht="15.75">
      <c r="A12">
        <v>1</v>
      </c>
      <c r="B12">
        <v>9</v>
      </c>
      <c r="C12" t="s">
        <v>49</v>
      </c>
      <c r="D12" t="s">
        <v>76</v>
      </c>
      <c r="E12" s="28" t="s">
        <v>77</v>
      </c>
      <c r="F12">
        <v>2013</v>
      </c>
      <c r="G12" t="s">
        <v>52</v>
      </c>
      <c r="H12">
        <v>1</v>
      </c>
      <c r="J12" t="s">
        <v>78</v>
      </c>
      <c r="Q12" t="s">
        <v>79</v>
      </c>
      <c r="R12">
        <v>6</v>
      </c>
      <c r="S12" s="23">
        <v>220</v>
      </c>
      <c r="T12">
        <v>59.54</v>
      </c>
      <c r="W12">
        <v>4.1287878787878789</v>
      </c>
      <c r="Y12" s="24">
        <v>6</v>
      </c>
      <c r="Z12" s="24">
        <v>4</v>
      </c>
      <c r="AA12">
        <v>2</v>
      </c>
      <c r="AB12" s="24">
        <v>3</v>
      </c>
      <c r="AC12">
        <v>59.54</v>
      </c>
      <c r="AD12" s="24">
        <v>25.909090899999999</v>
      </c>
      <c r="AG12">
        <v>1</v>
      </c>
      <c r="AI12">
        <v>2</v>
      </c>
      <c r="AK12" s="23" t="s">
        <v>72</v>
      </c>
      <c r="AL12">
        <v>3</v>
      </c>
      <c r="AM12" t="s">
        <v>56</v>
      </c>
      <c r="AN12" t="s">
        <v>57</v>
      </c>
      <c r="AO12">
        <v>1</v>
      </c>
      <c r="AP12" t="s">
        <v>80</v>
      </c>
      <c r="AQ12" t="s">
        <v>72</v>
      </c>
      <c r="AR12">
        <v>0.84</v>
      </c>
      <c r="AS12" t="s">
        <v>81</v>
      </c>
      <c r="AT12">
        <v>2</v>
      </c>
      <c r="AU12">
        <v>7</v>
      </c>
      <c r="AV12" s="25" t="s">
        <v>92</v>
      </c>
      <c r="AW12" t="s">
        <v>93</v>
      </c>
      <c r="AX12">
        <v>0</v>
      </c>
      <c r="AY12">
        <v>2</v>
      </c>
      <c r="AZ12" s="24">
        <v>9</v>
      </c>
      <c r="BA12" s="24">
        <v>1</v>
      </c>
      <c r="BB12">
        <v>1</v>
      </c>
      <c r="BC12">
        <v>1</v>
      </c>
      <c r="BD12" t="s">
        <v>94</v>
      </c>
      <c r="BE12" t="s">
        <v>95</v>
      </c>
      <c r="BF12">
        <v>0.92200000000000004</v>
      </c>
      <c r="BG12" t="s">
        <v>81</v>
      </c>
      <c r="BH12" s="24">
        <v>2</v>
      </c>
      <c r="BI12" t="s">
        <v>86</v>
      </c>
      <c r="BJ12" s="26">
        <v>0.58599999999999997</v>
      </c>
      <c r="BK12" s="26" t="s">
        <v>96</v>
      </c>
      <c r="BL12" s="24" t="s">
        <v>87</v>
      </c>
      <c r="BM12" s="27">
        <v>8</v>
      </c>
      <c r="BN12" t="s">
        <v>66</v>
      </c>
      <c r="BO12">
        <v>0</v>
      </c>
      <c r="BP12" t="s">
        <v>67</v>
      </c>
    </row>
    <row r="13" spans="1:68" ht="13.9" customHeight="1">
      <c r="E13" s="28"/>
      <c r="Y13" s="24"/>
      <c r="AB13" s="24"/>
      <c r="AZ13" s="24"/>
      <c r="BA13" s="29"/>
      <c r="BL13" s="30"/>
    </row>
    <row r="14" spans="1:68" ht="15.75">
      <c r="A14">
        <v>1</v>
      </c>
      <c r="B14">
        <v>9</v>
      </c>
      <c r="C14" t="s">
        <v>49</v>
      </c>
      <c r="D14" t="s">
        <v>76</v>
      </c>
      <c r="E14" s="28" t="s">
        <v>77</v>
      </c>
      <c r="F14">
        <v>2013</v>
      </c>
      <c r="G14" t="s">
        <v>52</v>
      </c>
      <c r="H14">
        <v>1</v>
      </c>
      <c r="J14" t="s">
        <v>78</v>
      </c>
      <c r="Q14" t="s">
        <v>79</v>
      </c>
      <c r="R14">
        <v>6</v>
      </c>
      <c r="S14" s="23">
        <v>220</v>
      </c>
      <c r="T14">
        <v>59.54</v>
      </c>
      <c r="W14">
        <v>4.1287878787878789</v>
      </c>
      <c r="Y14" s="24">
        <v>6</v>
      </c>
      <c r="Z14" s="24">
        <v>4</v>
      </c>
      <c r="AA14">
        <v>2</v>
      </c>
      <c r="AB14" s="24">
        <v>3</v>
      </c>
      <c r="AC14">
        <v>59.54</v>
      </c>
      <c r="AD14" s="24">
        <v>25.909090899999999</v>
      </c>
      <c r="AG14">
        <v>1</v>
      </c>
      <c r="AI14">
        <v>2</v>
      </c>
      <c r="AK14" s="23" t="s">
        <v>74</v>
      </c>
      <c r="AL14">
        <v>2</v>
      </c>
      <c r="AM14" t="s">
        <v>56</v>
      </c>
      <c r="AN14" t="s">
        <v>57</v>
      </c>
      <c r="AO14">
        <v>1</v>
      </c>
      <c r="AP14" t="s">
        <v>80</v>
      </c>
      <c r="AQ14" t="s">
        <v>74</v>
      </c>
      <c r="AR14">
        <v>0.82</v>
      </c>
      <c r="AS14" t="s">
        <v>81</v>
      </c>
      <c r="AT14">
        <v>2</v>
      </c>
      <c r="AU14">
        <v>7</v>
      </c>
      <c r="AV14" s="25" t="s">
        <v>82</v>
      </c>
      <c r="AW14" t="s">
        <v>83</v>
      </c>
      <c r="AX14">
        <v>1</v>
      </c>
      <c r="AY14">
        <v>2</v>
      </c>
      <c r="AZ14" s="24">
        <v>8</v>
      </c>
      <c r="BA14" s="24">
        <v>2</v>
      </c>
      <c r="BB14">
        <v>0</v>
      </c>
      <c r="BC14">
        <v>1</v>
      </c>
      <c r="BD14" t="s">
        <v>97</v>
      </c>
      <c r="BE14" t="s">
        <v>85</v>
      </c>
      <c r="BF14">
        <v>0.84</v>
      </c>
      <c r="BG14" t="s">
        <v>81</v>
      </c>
      <c r="BH14" s="24">
        <v>2</v>
      </c>
      <c r="BI14" t="s">
        <v>86</v>
      </c>
      <c r="BJ14" s="26">
        <v>0.55000000000000004</v>
      </c>
      <c r="BK14" s="26" t="s">
        <v>65</v>
      </c>
      <c r="BL14" s="24" t="s">
        <v>87</v>
      </c>
      <c r="BM14" s="27">
        <v>8</v>
      </c>
      <c r="BN14" t="s">
        <v>66</v>
      </c>
      <c r="BO14">
        <v>0</v>
      </c>
      <c r="BP14" t="s">
        <v>67</v>
      </c>
    </row>
    <row r="15" spans="1:68" ht="15.75">
      <c r="A15">
        <v>1</v>
      </c>
      <c r="B15">
        <v>9</v>
      </c>
      <c r="C15" t="s">
        <v>49</v>
      </c>
      <c r="D15" t="s">
        <v>76</v>
      </c>
      <c r="E15" s="28" t="s">
        <v>77</v>
      </c>
      <c r="F15">
        <v>2013</v>
      </c>
      <c r="G15" t="s">
        <v>52</v>
      </c>
      <c r="H15">
        <v>1</v>
      </c>
      <c r="J15" t="s">
        <v>78</v>
      </c>
      <c r="Q15" t="s">
        <v>79</v>
      </c>
      <c r="R15">
        <v>6</v>
      </c>
      <c r="S15" s="23">
        <v>220</v>
      </c>
      <c r="T15">
        <v>59.54</v>
      </c>
      <c r="W15">
        <v>4.1287878787878789</v>
      </c>
      <c r="Y15" s="24">
        <v>6</v>
      </c>
      <c r="Z15" s="24">
        <v>4</v>
      </c>
      <c r="AA15">
        <v>2</v>
      </c>
      <c r="AB15" s="24">
        <v>3</v>
      </c>
      <c r="AC15">
        <v>59.54</v>
      </c>
      <c r="AD15" s="24">
        <v>25.909090899999999</v>
      </c>
      <c r="AG15">
        <v>1</v>
      </c>
      <c r="AI15">
        <v>2</v>
      </c>
      <c r="AK15" s="23" t="s">
        <v>74</v>
      </c>
      <c r="AL15">
        <v>2</v>
      </c>
      <c r="AM15" t="s">
        <v>56</v>
      </c>
      <c r="AN15" t="s">
        <v>57</v>
      </c>
      <c r="AO15">
        <v>1</v>
      </c>
      <c r="AP15" t="s">
        <v>80</v>
      </c>
      <c r="AQ15" t="s">
        <v>74</v>
      </c>
      <c r="AR15">
        <v>0.82</v>
      </c>
      <c r="AS15" t="s">
        <v>81</v>
      </c>
      <c r="AT15">
        <v>2</v>
      </c>
      <c r="AU15">
        <v>7</v>
      </c>
      <c r="AV15" s="25" t="s">
        <v>88</v>
      </c>
      <c r="AW15" t="s">
        <v>89</v>
      </c>
      <c r="AX15">
        <v>0</v>
      </c>
      <c r="AY15">
        <v>2</v>
      </c>
      <c r="AZ15" s="24">
        <v>11</v>
      </c>
      <c r="BA15" s="24">
        <v>2</v>
      </c>
      <c r="BB15">
        <v>0</v>
      </c>
      <c r="BC15" s="24">
        <v>1</v>
      </c>
      <c r="BD15" t="s">
        <v>90</v>
      </c>
      <c r="BE15" t="s">
        <v>91</v>
      </c>
      <c r="BF15">
        <v>0.87</v>
      </c>
      <c r="BG15" t="s">
        <v>81</v>
      </c>
      <c r="BH15" s="24">
        <v>2</v>
      </c>
      <c r="BI15" t="s">
        <v>86</v>
      </c>
      <c r="BJ15" s="26">
        <v>0.34</v>
      </c>
      <c r="BK15" s="26" t="s">
        <v>65</v>
      </c>
      <c r="BL15" s="24" t="s">
        <v>87</v>
      </c>
      <c r="BM15" s="27">
        <v>8</v>
      </c>
      <c r="BN15" t="s">
        <v>66</v>
      </c>
      <c r="BO15">
        <v>0</v>
      </c>
      <c r="BP15" t="s">
        <v>67</v>
      </c>
    </row>
    <row r="16" spans="1:68" ht="15.75">
      <c r="A16">
        <v>1</v>
      </c>
      <c r="B16">
        <v>9</v>
      </c>
      <c r="C16" t="s">
        <v>49</v>
      </c>
      <c r="D16" t="s">
        <v>76</v>
      </c>
      <c r="E16" s="28" t="s">
        <v>77</v>
      </c>
      <c r="F16">
        <v>2013</v>
      </c>
      <c r="G16" t="s">
        <v>52</v>
      </c>
      <c r="H16">
        <v>1</v>
      </c>
      <c r="J16" t="s">
        <v>78</v>
      </c>
      <c r="Q16" t="s">
        <v>79</v>
      </c>
      <c r="R16">
        <v>6</v>
      </c>
      <c r="S16" s="23">
        <v>220</v>
      </c>
      <c r="T16">
        <v>59.54</v>
      </c>
      <c r="W16">
        <v>4.1287878787878789</v>
      </c>
      <c r="Y16" s="24">
        <v>6</v>
      </c>
      <c r="Z16" s="24">
        <v>4</v>
      </c>
      <c r="AA16">
        <v>2</v>
      </c>
      <c r="AB16" s="24">
        <v>3</v>
      </c>
      <c r="AC16">
        <v>59.54</v>
      </c>
      <c r="AD16" s="24">
        <v>25.909090899999999</v>
      </c>
      <c r="AG16">
        <v>1</v>
      </c>
      <c r="AI16">
        <v>2</v>
      </c>
      <c r="AK16" s="23" t="s">
        <v>74</v>
      </c>
      <c r="AL16">
        <v>2</v>
      </c>
      <c r="AM16" t="s">
        <v>56</v>
      </c>
      <c r="AN16" t="s">
        <v>57</v>
      </c>
      <c r="AO16">
        <v>1</v>
      </c>
      <c r="AP16" t="s">
        <v>80</v>
      </c>
      <c r="AQ16" t="s">
        <v>74</v>
      </c>
      <c r="AR16">
        <v>0.82</v>
      </c>
      <c r="AS16" t="s">
        <v>81</v>
      </c>
      <c r="AT16">
        <v>2</v>
      </c>
      <c r="AU16">
        <v>7</v>
      </c>
      <c r="AV16" s="25" t="s">
        <v>92</v>
      </c>
      <c r="AW16" t="s">
        <v>93</v>
      </c>
      <c r="AX16">
        <v>0</v>
      </c>
      <c r="AY16">
        <v>2</v>
      </c>
      <c r="AZ16" s="24">
        <v>9</v>
      </c>
      <c r="BA16" s="24">
        <v>2</v>
      </c>
      <c r="BB16">
        <v>0</v>
      </c>
      <c r="BC16">
        <v>1</v>
      </c>
      <c r="BD16" t="s">
        <v>94</v>
      </c>
      <c r="BE16" t="s">
        <v>95</v>
      </c>
      <c r="BF16">
        <v>0.92200000000000004</v>
      </c>
      <c r="BG16" t="s">
        <v>81</v>
      </c>
      <c r="BH16" s="24">
        <v>2</v>
      </c>
      <c r="BI16" t="s">
        <v>86</v>
      </c>
      <c r="BJ16" s="26">
        <v>0.47399999999999998</v>
      </c>
      <c r="BK16" s="26" t="s">
        <v>96</v>
      </c>
      <c r="BL16" s="24" t="s">
        <v>87</v>
      </c>
      <c r="BM16" s="27">
        <v>8</v>
      </c>
      <c r="BN16" t="s">
        <v>66</v>
      </c>
      <c r="BO16">
        <v>0</v>
      </c>
      <c r="BP16" t="s">
        <v>67</v>
      </c>
    </row>
    <row r="17" spans="1:68" ht="15.75">
      <c r="A17">
        <v>1</v>
      </c>
      <c r="B17">
        <v>9</v>
      </c>
      <c r="C17" t="s">
        <v>49</v>
      </c>
      <c r="D17" t="s">
        <v>76</v>
      </c>
      <c r="E17" s="28" t="s">
        <v>77</v>
      </c>
      <c r="F17">
        <v>2013</v>
      </c>
      <c r="G17" t="s">
        <v>52</v>
      </c>
      <c r="H17">
        <v>1</v>
      </c>
      <c r="J17" t="s">
        <v>78</v>
      </c>
      <c r="Q17" t="s">
        <v>79</v>
      </c>
      <c r="R17">
        <v>6</v>
      </c>
      <c r="S17" s="23">
        <v>220</v>
      </c>
      <c r="T17">
        <v>59.54</v>
      </c>
      <c r="W17">
        <v>4.1287878787878789</v>
      </c>
      <c r="Y17" s="24">
        <v>6</v>
      </c>
      <c r="Z17" s="24">
        <v>4</v>
      </c>
      <c r="AA17">
        <v>2</v>
      </c>
      <c r="AB17" s="24">
        <v>3</v>
      </c>
      <c r="AC17">
        <v>59.54</v>
      </c>
      <c r="AD17" s="24">
        <v>25.909090899999999</v>
      </c>
      <c r="AG17">
        <v>1</v>
      </c>
      <c r="AI17">
        <v>2</v>
      </c>
      <c r="AK17" s="23" t="s">
        <v>74</v>
      </c>
      <c r="AL17">
        <v>2</v>
      </c>
      <c r="AM17" t="s">
        <v>56</v>
      </c>
      <c r="AN17" t="s">
        <v>57</v>
      </c>
      <c r="AO17">
        <v>1</v>
      </c>
      <c r="AP17" t="s">
        <v>80</v>
      </c>
      <c r="AQ17" t="s">
        <v>74</v>
      </c>
      <c r="AR17">
        <v>0.82</v>
      </c>
      <c r="AS17" t="s">
        <v>81</v>
      </c>
      <c r="AT17">
        <v>2</v>
      </c>
      <c r="AU17">
        <v>7</v>
      </c>
      <c r="AV17" s="25" t="s">
        <v>92</v>
      </c>
      <c r="AW17" t="s">
        <v>93</v>
      </c>
      <c r="AX17">
        <v>0</v>
      </c>
      <c r="AY17">
        <v>2</v>
      </c>
      <c r="AZ17" s="24">
        <v>9</v>
      </c>
      <c r="BA17" s="24">
        <v>1</v>
      </c>
      <c r="BB17">
        <v>1</v>
      </c>
      <c r="BC17">
        <v>1</v>
      </c>
      <c r="BD17" t="s">
        <v>94</v>
      </c>
      <c r="BE17" t="s">
        <v>95</v>
      </c>
      <c r="BF17">
        <v>0.92200000000000004</v>
      </c>
      <c r="BG17" t="s">
        <v>81</v>
      </c>
      <c r="BH17" s="24">
        <v>2</v>
      </c>
      <c r="BI17" t="s">
        <v>86</v>
      </c>
      <c r="BJ17" s="26">
        <v>0.47399999999999998</v>
      </c>
      <c r="BK17" s="26" t="s">
        <v>96</v>
      </c>
      <c r="BL17" s="24" t="s">
        <v>87</v>
      </c>
      <c r="BM17" s="27">
        <v>8</v>
      </c>
      <c r="BN17" t="s">
        <v>66</v>
      </c>
      <c r="BO17">
        <v>0</v>
      </c>
      <c r="BP17" t="s">
        <v>67</v>
      </c>
    </row>
    <row r="18" spans="1:68" ht="15.75">
      <c r="E18" s="28"/>
      <c r="Y18" s="24"/>
      <c r="AB18" s="24"/>
      <c r="AZ18" s="24"/>
      <c r="BA18" s="29"/>
      <c r="BL18" s="30"/>
    </row>
    <row r="19" spans="1:68" ht="15.75">
      <c r="A19">
        <v>1</v>
      </c>
      <c r="B19">
        <v>9</v>
      </c>
      <c r="C19" t="s">
        <v>49</v>
      </c>
      <c r="D19" t="s">
        <v>76</v>
      </c>
      <c r="E19" s="28" t="s">
        <v>77</v>
      </c>
      <c r="F19">
        <v>2013</v>
      </c>
      <c r="G19" t="s">
        <v>52</v>
      </c>
      <c r="H19">
        <v>1</v>
      </c>
      <c r="J19" t="s">
        <v>78</v>
      </c>
      <c r="Q19" t="s">
        <v>79</v>
      </c>
      <c r="R19">
        <v>6</v>
      </c>
      <c r="S19" s="23">
        <v>220</v>
      </c>
      <c r="T19">
        <v>59.54</v>
      </c>
      <c r="W19">
        <v>4.1287878787878789</v>
      </c>
      <c r="Y19" s="24">
        <v>6</v>
      </c>
      <c r="Z19" s="24">
        <v>4</v>
      </c>
      <c r="AA19">
        <v>2</v>
      </c>
      <c r="AB19" s="24">
        <v>3</v>
      </c>
      <c r="AC19">
        <v>59.54</v>
      </c>
      <c r="AD19" s="24">
        <v>25.909090899999999</v>
      </c>
      <c r="AG19">
        <v>1</v>
      </c>
      <c r="AI19">
        <v>2</v>
      </c>
      <c r="AK19" s="23" t="s">
        <v>73</v>
      </c>
      <c r="AL19">
        <v>4</v>
      </c>
      <c r="AM19" t="s">
        <v>56</v>
      </c>
      <c r="AN19" t="s">
        <v>57</v>
      </c>
      <c r="AO19">
        <v>1</v>
      </c>
      <c r="AP19" t="s">
        <v>80</v>
      </c>
      <c r="AQ19" t="s">
        <v>73</v>
      </c>
      <c r="AR19">
        <v>0.89</v>
      </c>
      <c r="AS19" t="s">
        <v>81</v>
      </c>
      <c r="AT19">
        <v>2</v>
      </c>
      <c r="AU19">
        <v>7</v>
      </c>
      <c r="AV19" s="25" t="s">
        <v>82</v>
      </c>
      <c r="AW19" t="s">
        <v>83</v>
      </c>
      <c r="AX19">
        <v>1</v>
      </c>
      <c r="AY19">
        <v>2</v>
      </c>
      <c r="AZ19" s="24">
        <v>8</v>
      </c>
      <c r="BA19" s="24">
        <v>2</v>
      </c>
      <c r="BB19">
        <v>0</v>
      </c>
      <c r="BC19">
        <v>1</v>
      </c>
      <c r="BD19" t="s">
        <v>84</v>
      </c>
      <c r="BE19" t="s">
        <v>85</v>
      </c>
      <c r="BF19">
        <v>0.84</v>
      </c>
      <c r="BG19" t="s">
        <v>81</v>
      </c>
      <c r="BH19" s="24">
        <v>2</v>
      </c>
      <c r="BI19" t="s">
        <v>86</v>
      </c>
      <c r="BJ19" s="26">
        <v>0.36</v>
      </c>
      <c r="BK19" s="26" t="s">
        <v>65</v>
      </c>
      <c r="BL19" s="24" t="s">
        <v>87</v>
      </c>
      <c r="BM19" s="27">
        <v>8</v>
      </c>
      <c r="BN19" t="s">
        <v>66</v>
      </c>
      <c r="BO19">
        <v>0</v>
      </c>
      <c r="BP19" t="s">
        <v>67</v>
      </c>
    </row>
    <row r="20" spans="1:68" ht="15.75">
      <c r="A20">
        <v>1</v>
      </c>
      <c r="B20">
        <v>9</v>
      </c>
      <c r="C20" t="s">
        <v>49</v>
      </c>
      <c r="D20" t="s">
        <v>76</v>
      </c>
      <c r="E20" s="28" t="s">
        <v>77</v>
      </c>
      <c r="F20">
        <v>2013</v>
      </c>
      <c r="G20" t="s">
        <v>52</v>
      </c>
      <c r="H20">
        <v>1</v>
      </c>
      <c r="J20" t="s">
        <v>78</v>
      </c>
      <c r="Q20" t="s">
        <v>79</v>
      </c>
      <c r="R20">
        <v>6</v>
      </c>
      <c r="S20" s="23">
        <v>220</v>
      </c>
      <c r="T20">
        <v>59.54</v>
      </c>
      <c r="W20">
        <v>4.1287878787878789</v>
      </c>
      <c r="Y20" s="24">
        <v>6</v>
      </c>
      <c r="Z20" s="24">
        <v>4</v>
      </c>
      <c r="AA20">
        <v>2</v>
      </c>
      <c r="AB20" s="24">
        <v>3</v>
      </c>
      <c r="AC20">
        <v>59.54</v>
      </c>
      <c r="AD20" s="24">
        <v>25.909090899999999</v>
      </c>
      <c r="AG20">
        <v>1</v>
      </c>
      <c r="AI20">
        <v>2</v>
      </c>
      <c r="AK20" s="23" t="s">
        <v>73</v>
      </c>
      <c r="AL20">
        <v>4</v>
      </c>
      <c r="AM20" t="s">
        <v>56</v>
      </c>
      <c r="AN20" t="s">
        <v>57</v>
      </c>
      <c r="AO20">
        <v>1</v>
      </c>
      <c r="AP20" t="s">
        <v>80</v>
      </c>
      <c r="AQ20" t="s">
        <v>73</v>
      </c>
      <c r="AR20">
        <v>0.89</v>
      </c>
      <c r="AS20" t="s">
        <v>81</v>
      </c>
      <c r="AT20">
        <v>2</v>
      </c>
      <c r="AU20">
        <v>7</v>
      </c>
      <c r="AV20" s="25" t="s">
        <v>88</v>
      </c>
      <c r="AW20" t="s">
        <v>89</v>
      </c>
      <c r="AX20">
        <v>0</v>
      </c>
      <c r="AY20">
        <v>2</v>
      </c>
      <c r="AZ20" s="24">
        <v>11</v>
      </c>
      <c r="BA20" s="24">
        <v>2</v>
      </c>
      <c r="BB20">
        <v>0</v>
      </c>
      <c r="BC20" s="24">
        <v>1</v>
      </c>
      <c r="BD20" t="s">
        <v>90</v>
      </c>
      <c r="BE20" t="s">
        <v>91</v>
      </c>
      <c r="BF20">
        <v>0.87</v>
      </c>
      <c r="BG20" t="s">
        <v>81</v>
      </c>
      <c r="BH20" s="24">
        <v>2</v>
      </c>
      <c r="BI20" t="s">
        <v>86</v>
      </c>
      <c r="BJ20" s="26">
        <v>0.56000000000000005</v>
      </c>
      <c r="BK20" s="26" t="s">
        <v>65</v>
      </c>
      <c r="BL20" s="24" t="s">
        <v>87</v>
      </c>
      <c r="BM20" s="27">
        <v>8</v>
      </c>
      <c r="BN20" t="s">
        <v>66</v>
      </c>
      <c r="BO20">
        <v>0</v>
      </c>
      <c r="BP20" t="s">
        <v>67</v>
      </c>
    </row>
    <row r="21" spans="1:68" ht="15.75">
      <c r="A21">
        <v>1</v>
      </c>
      <c r="B21">
        <v>9</v>
      </c>
      <c r="C21" t="s">
        <v>49</v>
      </c>
      <c r="D21" t="s">
        <v>76</v>
      </c>
      <c r="E21" s="28" t="s">
        <v>77</v>
      </c>
      <c r="F21">
        <v>2013</v>
      </c>
      <c r="G21" t="s">
        <v>52</v>
      </c>
      <c r="H21">
        <v>1</v>
      </c>
      <c r="J21" t="s">
        <v>78</v>
      </c>
      <c r="Q21" t="s">
        <v>79</v>
      </c>
      <c r="R21">
        <v>6</v>
      </c>
      <c r="S21" s="23">
        <v>220</v>
      </c>
      <c r="T21">
        <v>59.54</v>
      </c>
      <c r="W21">
        <v>4.1287878787878789</v>
      </c>
      <c r="Y21" s="24">
        <v>6</v>
      </c>
      <c r="Z21" s="24">
        <v>4</v>
      </c>
      <c r="AA21">
        <v>2</v>
      </c>
      <c r="AB21" s="24">
        <v>3</v>
      </c>
      <c r="AC21">
        <v>59.54</v>
      </c>
      <c r="AD21" s="24">
        <v>25.909090899999999</v>
      </c>
      <c r="AG21">
        <v>1</v>
      </c>
      <c r="AI21">
        <v>2</v>
      </c>
      <c r="AK21" s="23" t="s">
        <v>73</v>
      </c>
      <c r="AL21">
        <v>4</v>
      </c>
      <c r="AM21" t="s">
        <v>56</v>
      </c>
      <c r="AN21" t="s">
        <v>57</v>
      </c>
      <c r="AO21">
        <v>1</v>
      </c>
      <c r="AP21" t="s">
        <v>80</v>
      </c>
      <c r="AQ21" t="s">
        <v>73</v>
      </c>
      <c r="AR21">
        <v>0.89</v>
      </c>
      <c r="AS21" t="s">
        <v>81</v>
      </c>
      <c r="AT21">
        <v>2</v>
      </c>
      <c r="AU21">
        <v>7</v>
      </c>
      <c r="AV21" s="25" t="s">
        <v>92</v>
      </c>
      <c r="AW21" t="s">
        <v>93</v>
      </c>
      <c r="AX21">
        <v>0</v>
      </c>
      <c r="AY21">
        <v>2</v>
      </c>
      <c r="AZ21" s="24">
        <v>9</v>
      </c>
      <c r="BA21" s="24">
        <v>2</v>
      </c>
      <c r="BB21">
        <v>0</v>
      </c>
      <c r="BC21">
        <v>1</v>
      </c>
      <c r="BD21" t="s">
        <v>94</v>
      </c>
      <c r="BE21" t="s">
        <v>95</v>
      </c>
      <c r="BF21">
        <v>0.92200000000000004</v>
      </c>
      <c r="BG21" t="s">
        <v>81</v>
      </c>
      <c r="BH21" s="24">
        <v>2</v>
      </c>
      <c r="BI21" t="s">
        <v>86</v>
      </c>
      <c r="BJ21" s="26">
        <v>0.49</v>
      </c>
      <c r="BK21" s="26" t="s">
        <v>96</v>
      </c>
      <c r="BL21" s="24" t="s">
        <v>87</v>
      </c>
      <c r="BM21" s="27">
        <v>8</v>
      </c>
      <c r="BN21" t="s">
        <v>66</v>
      </c>
      <c r="BO21">
        <v>0</v>
      </c>
      <c r="BP21" t="s">
        <v>67</v>
      </c>
    </row>
    <row r="22" spans="1:68" ht="15.75">
      <c r="A22">
        <v>1</v>
      </c>
      <c r="B22">
        <v>9</v>
      </c>
      <c r="C22" t="s">
        <v>49</v>
      </c>
      <c r="D22" t="s">
        <v>76</v>
      </c>
      <c r="E22" s="28" t="s">
        <v>77</v>
      </c>
      <c r="F22">
        <v>2013</v>
      </c>
      <c r="G22" t="s">
        <v>52</v>
      </c>
      <c r="H22">
        <v>1</v>
      </c>
      <c r="J22" t="s">
        <v>78</v>
      </c>
      <c r="Q22" t="s">
        <v>79</v>
      </c>
      <c r="R22">
        <v>6</v>
      </c>
      <c r="S22" s="23">
        <v>220</v>
      </c>
      <c r="T22">
        <v>59.54</v>
      </c>
      <c r="W22">
        <v>4.1287878787878789</v>
      </c>
      <c r="Y22" s="24">
        <v>6</v>
      </c>
      <c r="Z22" s="24">
        <v>4</v>
      </c>
      <c r="AA22">
        <v>2</v>
      </c>
      <c r="AB22" s="24">
        <v>3</v>
      </c>
      <c r="AC22">
        <v>59.54</v>
      </c>
      <c r="AD22" s="24">
        <v>25.909090899999999</v>
      </c>
      <c r="AG22">
        <v>1</v>
      </c>
      <c r="AI22">
        <v>2</v>
      </c>
      <c r="AK22" s="23" t="s">
        <v>73</v>
      </c>
      <c r="AL22">
        <v>4</v>
      </c>
      <c r="AM22" t="s">
        <v>56</v>
      </c>
      <c r="AN22" t="s">
        <v>57</v>
      </c>
      <c r="AO22">
        <v>1</v>
      </c>
      <c r="AP22" t="s">
        <v>80</v>
      </c>
      <c r="AQ22" t="s">
        <v>73</v>
      </c>
      <c r="AR22">
        <v>0.89</v>
      </c>
      <c r="AS22" t="s">
        <v>81</v>
      </c>
      <c r="AT22">
        <v>2</v>
      </c>
      <c r="AU22">
        <v>7</v>
      </c>
      <c r="AV22" s="25" t="s">
        <v>92</v>
      </c>
      <c r="AW22" t="s">
        <v>93</v>
      </c>
      <c r="AX22">
        <v>0</v>
      </c>
      <c r="AY22">
        <v>2</v>
      </c>
      <c r="AZ22" s="24">
        <v>9</v>
      </c>
      <c r="BA22" s="24">
        <v>1</v>
      </c>
      <c r="BB22">
        <v>1</v>
      </c>
      <c r="BC22">
        <v>1</v>
      </c>
      <c r="BD22" t="s">
        <v>94</v>
      </c>
      <c r="BE22" t="s">
        <v>95</v>
      </c>
      <c r="BF22">
        <v>0.92200000000000004</v>
      </c>
      <c r="BG22" t="s">
        <v>81</v>
      </c>
      <c r="BH22" s="24">
        <v>2</v>
      </c>
      <c r="BI22" t="s">
        <v>86</v>
      </c>
      <c r="BJ22" s="26">
        <v>0.49</v>
      </c>
      <c r="BK22" s="26" t="s">
        <v>96</v>
      </c>
      <c r="BL22" s="24" t="s">
        <v>87</v>
      </c>
      <c r="BM22" s="27">
        <v>8</v>
      </c>
      <c r="BN22" t="s">
        <v>66</v>
      </c>
      <c r="BO22">
        <v>0</v>
      </c>
      <c r="BP22" t="s">
        <v>67</v>
      </c>
    </row>
    <row r="23" spans="1:68" ht="15.75">
      <c r="E23" s="28"/>
      <c r="Y23" s="24"/>
      <c r="AB23" s="24"/>
      <c r="AZ23" s="24"/>
      <c r="BA23" s="29"/>
      <c r="BL23" s="30"/>
    </row>
    <row r="24" spans="1:68" ht="15.75">
      <c r="A24">
        <v>1</v>
      </c>
      <c r="B24">
        <v>9</v>
      </c>
      <c r="C24" t="s">
        <v>49</v>
      </c>
      <c r="D24" t="s">
        <v>76</v>
      </c>
      <c r="E24" s="28" t="s">
        <v>77</v>
      </c>
      <c r="F24">
        <v>2013</v>
      </c>
      <c r="G24" t="s">
        <v>52</v>
      </c>
      <c r="H24">
        <v>1</v>
      </c>
      <c r="J24" t="s">
        <v>78</v>
      </c>
      <c r="Q24" t="s">
        <v>79</v>
      </c>
      <c r="R24">
        <v>6</v>
      </c>
      <c r="S24" s="23">
        <v>220</v>
      </c>
      <c r="T24">
        <v>59.54</v>
      </c>
      <c r="W24">
        <v>4.1287878787878789</v>
      </c>
      <c r="Y24" s="24">
        <v>6</v>
      </c>
      <c r="Z24" s="24">
        <v>4</v>
      </c>
      <c r="AA24">
        <v>2</v>
      </c>
      <c r="AB24" s="24">
        <v>3</v>
      </c>
      <c r="AC24">
        <v>59.54</v>
      </c>
      <c r="AD24" s="24">
        <v>25.909090899999999</v>
      </c>
      <c r="AG24">
        <v>1</v>
      </c>
      <c r="AI24">
        <v>2</v>
      </c>
      <c r="AK24" s="23" t="s">
        <v>98</v>
      </c>
      <c r="AL24">
        <v>1</v>
      </c>
      <c r="AM24" t="s">
        <v>56</v>
      </c>
      <c r="AN24" t="s">
        <v>57</v>
      </c>
      <c r="AO24">
        <v>1</v>
      </c>
      <c r="AP24" t="s">
        <v>80</v>
      </c>
      <c r="AQ24" t="s">
        <v>98</v>
      </c>
      <c r="AR24">
        <v>0.83</v>
      </c>
      <c r="AS24" t="s">
        <v>81</v>
      </c>
      <c r="AT24">
        <v>2</v>
      </c>
      <c r="AU24">
        <v>7</v>
      </c>
      <c r="AV24" s="25" t="s">
        <v>82</v>
      </c>
      <c r="AW24" t="s">
        <v>83</v>
      </c>
      <c r="AX24">
        <v>1</v>
      </c>
      <c r="AY24">
        <v>2</v>
      </c>
      <c r="AZ24" s="24">
        <v>8</v>
      </c>
      <c r="BA24" s="24">
        <v>2</v>
      </c>
      <c r="BB24">
        <v>0</v>
      </c>
      <c r="BC24">
        <v>1</v>
      </c>
      <c r="BD24" t="s">
        <v>97</v>
      </c>
      <c r="BE24" t="s">
        <v>85</v>
      </c>
      <c r="BF24">
        <v>0.84</v>
      </c>
      <c r="BG24" t="s">
        <v>81</v>
      </c>
      <c r="BH24" s="24">
        <v>2</v>
      </c>
      <c r="BI24" t="s">
        <v>86</v>
      </c>
      <c r="BJ24" s="26">
        <v>0.31</v>
      </c>
      <c r="BK24" s="26" t="s">
        <v>65</v>
      </c>
      <c r="BL24" s="24" t="s">
        <v>87</v>
      </c>
      <c r="BM24" s="27">
        <v>8</v>
      </c>
      <c r="BN24" t="s">
        <v>66</v>
      </c>
      <c r="BO24">
        <v>0</v>
      </c>
      <c r="BP24" t="s">
        <v>67</v>
      </c>
    </row>
    <row r="25" spans="1:68" ht="15.75">
      <c r="A25">
        <v>1</v>
      </c>
      <c r="B25">
        <v>9</v>
      </c>
      <c r="C25" t="s">
        <v>49</v>
      </c>
      <c r="D25" t="s">
        <v>76</v>
      </c>
      <c r="E25" s="28" t="s">
        <v>77</v>
      </c>
      <c r="F25">
        <v>2013</v>
      </c>
      <c r="G25" t="s">
        <v>52</v>
      </c>
      <c r="H25">
        <v>1</v>
      </c>
      <c r="J25" t="s">
        <v>78</v>
      </c>
      <c r="Q25" t="s">
        <v>79</v>
      </c>
      <c r="R25">
        <v>6</v>
      </c>
      <c r="S25" s="23">
        <v>220</v>
      </c>
      <c r="T25">
        <v>59.54</v>
      </c>
      <c r="W25">
        <v>4.1287878787878789</v>
      </c>
      <c r="Y25" s="24">
        <v>6</v>
      </c>
      <c r="Z25" s="24">
        <v>4</v>
      </c>
      <c r="AA25">
        <v>2</v>
      </c>
      <c r="AB25" s="24">
        <v>3</v>
      </c>
      <c r="AC25">
        <v>59.54</v>
      </c>
      <c r="AD25" s="24">
        <v>25.909090899999999</v>
      </c>
      <c r="AG25">
        <v>1</v>
      </c>
      <c r="AI25">
        <v>2</v>
      </c>
      <c r="AK25" s="23" t="s">
        <v>98</v>
      </c>
      <c r="AL25">
        <v>1</v>
      </c>
      <c r="AM25" t="s">
        <v>56</v>
      </c>
      <c r="AN25" t="s">
        <v>57</v>
      </c>
      <c r="AO25">
        <v>1</v>
      </c>
      <c r="AP25" t="s">
        <v>80</v>
      </c>
      <c r="AQ25" t="s">
        <v>98</v>
      </c>
      <c r="AR25">
        <v>0.83</v>
      </c>
      <c r="AS25" t="s">
        <v>81</v>
      </c>
      <c r="AT25">
        <v>2</v>
      </c>
      <c r="AU25">
        <v>7</v>
      </c>
      <c r="AV25" s="25" t="s">
        <v>88</v>
      </c>
      <c r="AW25" t="s">
        <v>89</v>
      </c>
      <c r="AX25">
        <v>0</v>
      </c>
      <c r="AY25">
        <v>2</v>
      </c>
      <c r="AZ25" s="24">
        <v>11</v>
      </c>
      <c r="BA25" s="24">
        <v>2</v>
      </c>
      <c r="BB25">
        <v>0</v>
      </c>
      <c r="BC25" s="24">
        <v>1</v>
      </c>
      <c r="BD25" t="s">
        <v>90</v>
      </c>
      <c r="BE25" t="s">
        <v>91</v>
      </c>
      <c r="BF25">
        <v>0.87</v>
      </c>
      <c r="BG25" t="s">
        <v>81</v>
      </c>
      <c r="BH25" s="24">
        <v>2</v>
      </c>
      <c r="BI25" t="s">
        <v>86</v>
      </c>
      <c r="BJ25" s="26">
        <v>0.39</v>
      </c>
      <c r="BK25" s="26" t="s">
        <v>65</v>
      </c>
      <c r="BL25" s="24" t="s">
        <v>87</v>
      </c>
      <c r="BM25" s="27">
        <v>8</v>
      </c>
      <c r="BN25" t="s">
        <v>66</v>
      </c>
      <c r="BO25">
        <v>0</v>
      </c>
      <c r="BP25" t="s">
        <v>67</v>
      </c>
    </row>
    <row r="26" spans="1:68" ht="15.75">
      <c r="A26">
        <v>1</v>
      </c>
      <c r="B26">
        <v>9</v>
      </c>
      <c r="C26" t="s">
        <v>49</v>
      </c>
      <c r="D26" t="s">
        <v>76</v>
      </c>
      <c r="E26" s="28" t="s">
        <v>77</v>
      </c>
      <c r="F26">
        <v>2013</v>
      </c>
      <c r="G26" t="s">
        <v>52</v>
      </c>
      <c r="H26">
        <v>1</v>
      </c>
      <c r="J26" t="s">
        <v>78</v>
      </c>
      <c r="Q26" t="s">
        <v>79</v>
      </c>
      <c r="R26">
        <v>6</v>
      </c>
      <c r="S26" s="23">
        <v>220</v>
      </c>
      <c r="T26">
        <v>59.54</v>
      </c>
      <c r="W26">
        <v>4.1287878787878789</v>
      </c>
      <c r="Y26" s="24">
        <v>6</v>
      </c>
      <c r="Z26" s="24">
        <v>4</v>
      </c>
      <c r="AA26">
        <v>2</v>
      </c>
      <c r="AB26" s="24">
        <v>3</v>
      </c>
      <c r="AC26">
        <v>59.54</v>
      </c>
      <c r="AD26" s="24">
        <v>25.909090899999999</v>
      </c>
      <c r="AG26">
        <v>1</v>
      </c>
      <c r="AI26">
        <v>2</v>
      </c>
      <c r="AK26" s="23" t="s">
        <v>98</v>
      </c>
      <c r="AL26">
        <v>1</v>
      </c>
      <c r="AM26" t="s">
        <v>56</v>
      </c>
      <c r="AN26" t="s">
        <v>57</v>
      </c>
      <c r="AO26">
        <v>1</v>
      </c>
      <c r="AP26" t="s">
        <v>80</v>
      </c>
      <c r="AQ26" t="s">
        <v>98</v>
      </c>
      <c r="AR26">
        <v>0.83</v>
      </c>
      <c r="AS26" t="s">
        <v>81</v>
      </c>
      <c r="AT26">
        <v>2</v>
      </c>
      <c r="AU26">
        <v>7</v>
      </c>
      <c r="AV26" s="25" t="s">
        <v>92</v>
      </c>
      <c r="AW26" t="s">
        <v>93</v>
      </c>
      <c r="AX26">
        <v>0</v>
      </c>
      <c r="AY26">
        <v>2</v>
      </c>
      <c r="AZ26" s="24">
        <v>9</v>
      </c>
      <c r="BA26" s="24">
        <v>2</v>
      </c>
      <c r="BB26">
        <v>0</v>
      </c>
      <c r="BC26">
        <v>1</v>
      </c>
      <c r="BD26" t="s">
        <v>94</v>
      </c>
      <c r="BE26" t="s">
        <v>95</v>
      </c>
      <c r="BF26">
        <v>0.92200000000000004</v>
      </c>
      <c r="BG26" t="s">
        <v>81</v>
      </c>
      <c r="BH26" s="24">
        <v>2</v>
      </c>
      <c r="BI26" t="s">
        <v>86</v>
      </c>
      <c r="BJ26" s="26">
        <v>0.373</v>
      </c>
      <c r="BK26" s="26" t="s">
        <v>96</v>
      </c>
      <c r="BL26" s="24" t="s">
        <v>87</v>
      </c>
      <c r="BM26" s="27">
        <v>8</v>
      </c>
      <c r="BN26" t="s">
        <v>66</v>
      </c>
      <c r="BO26">
        <v>0</v>
      </c>
      <c r="BP26" t="s">
        <v>67</v>
      </c>
    </row>
    <row r="27" spans="1:68" ht="15.75">
      <c r="A27">
        <v>1</v>
      </c>
      <c r="B27">
        <v>9</v>
      </c>
      <c r="C27" t="s">
        <v>49</v>
      </c>
      <c r="D27" t="s">
        <v>76</v>
      </c>
      <c r="E27" s="28" t="s">
        <v>77</v>
      </c>
      <c r="F27">
        <v>2013</v>
      </c>
      <c r="G27" t="s">
        <v>52</v>
      </c>
      <c r="H27">
        <v>1</v>
      </c>
      <c r="J27" t="s">
        <v>78</v>
      </c>
      <c r="Q27" t="s">
        <v>79</v>
      </c>
      <c r="R27">
        <v>6</v>
      </c>
      <c r="S27" s="23">
        <v>220</v>
      </c>
      <c r="T27">
        <v>59.54</v>
      </c>
      <c r="W27">
        <v>4.1287878787878789</v>
      </c>
      <c r="Y27" s="24">
        <v>6</v>
      </c>
      <c r="Z27" s="24">
        <v>4</v>
      </c>
      <c r="AA27">
        <v>2</v>
      </c>
      <c r="AB27" s="24">
        <v>3</v>
      </c>
      <c r="AC27">
        <v>59.54</v>
      </c>
      <c r="AD27" s="24">
        <v>25.909090899999999</v>
      </c>
      <c r="AG27">
        <v>1</v>
      </c>
      <c r="AI27">
        <v>2</v>
      </c>
      <c r="AK27" s="23" t="s">
        <v>98</v>
      </c>
      <c r="AL27">
        <v>1</v>
      </c>
      <c r="AM27" t="s">
        <v>56</v>
      </c>
      <c r="AN27" t="s">
        <v>57</v>
      </c>
      <c r="AO27">
        <v>1</v>
      </c>
      <c r="AP27" t="s">
        <v>80</v>
      </c>
      <c r="AQ27" t="s">
        <v>98</v>
      </c>
      <c r="AR27">
        <v>0.83</v>
      </c>
      <c r="AS27" t="s">
        <v>81</v>
      </c>
      <c r="AT27">
        <v>2</v>
      </c>
      <c r="AU27">
        <v>7</v>
      </c>
      <c r="AV27" s="25" t="s">
        <v>92</v>
      </c>
      <c r="AW27" t="s">
        <v>93</v>
      </c>
      <c r="AX27">
        <v>0</v>
      </c>
      <c r="AY27">
        <v>2</v>
      </c>
      <c r="AZ27" s="24">
        <v>9</v>
      </c>
      <c r="BA27" s="24">
        <v>1</v>
      </c>
      <c r="BB27">
        <v>1</v>
      </c>
      <c r="BC27">
        <v>1</v>
      </c>
      <c r="BD27" t="s">
        <v>94</v>
      </c>
      <c r="BE27" t="s">
        <v>95</v>
      </c>
      <c r="BF27">
        <v>0.92200000000000004</v>
      </c>
      <c r="BG27" t="s">
        <v>81</v>
      </c>
      <c r="BH27" s="24">
        <v>2</v>
      </c>
      <c r="BI27" t="s">
        <v>86</v>
      </c>
      <c r="BJ27" s="26">
        <v>0.373</v>
      </c>
      <c r="BK27" s="26" t="s">
        <v>96</v>
      </c>
      <c r="BL27" s="24" t="s">
        <v>87</v>
      </c>
      <c r="BM27" s="27">
        <v>8</v>
      </c>
      <c r="BN27" t="s">
        <v>66</v>
      </c>
      <c r="BO27">
        <v>0</v>
      </c>
      <c r="BP27" t="s">
        <v>67</v>
      </c>
    </row>
    <row r="28" spans="1:68" ht="15.75">
      <c r="E28" s="28"/>
      <c r="Y28" s="24"/>
      <c r="AB28" s="24"/>
      <c r="AZ28" s="24"/>
      <c r="BA28" s="29"/>
    </row>
    <row r="29" spans="1:68" ht="15.75">
      <c r="A29">
        <v>1</v>
      </c>
      <c r="B29">
        <v>9</v>
      </c>
      <c r="C29" t="s">
        <v>49</v>
      </c>
      <c r="D29" t="s">
        <v>76</v>
      </c>
      <c r="E29" s="28" t="s">
        <v>77</v>
      </c>
      <c r="F29">
        <v>2013</v>
      </c>
      <c r="G29" t="s">
        <v>52</v>
      </c>
      <c r="H29">
        <v>1</v>
      </c>
      <c r="J29" t="s">
        <v>78</v>
      </c>
      <c r="Q29" t="s">
        <v>79</v>
      </c>
      <c r="R29">
        <v>6</v>
      </c>
      <c r="S29" s="23">
        <v>220</v>
      </c>
      <c r="T29">
        <v>59.54</v>
      </c>
      <c r="W29">
        <v>4.1287878787878789</v>
      </c>
      <c r="Y29" s="24">
        <v>6</v>
      </c>
      <c r="Z29" s="24">
        <v>4</v>
      </c>
      <c r="AA29">
        <v>2</v>
      </c>
      <c r="AB29" s="24">
        <v>3</v>
      </c>
      <c r="AC29">
        <v>59.54</v>
      </c>
      <c r="AD29" s="24">
        <v>25.909090899999999</v>
      </c>
      <c r="AG29">
        <v>1</v>
      </c>
      <c r="AI29">
        <v>2</v>
      </c>
      <c r="AK29" s="23" t="s">
        <v>69</v>
      </c>
      <c r="AL29">
        <v>5</v>
      </c>
      <c r="AM29" t="s">
        <v>56</v>
      </c>
      <c r="AN29" t="s">
        <v>57</v>
      </c>
      <c r="AO29">
        <v>1</v>
      </c>
      <c r="AP29" t="s">
        <v>80</v>
      </c>
      <c r="AQ29" t="s">
        <v>70</v>
      </c>
      <c r="AR29">
        <v>0.79</v>
      </c>
      <c r="AS29" t="s">
        <v>81</v>
      </c>
      <c r="AT29">
        <v>2</v>
      </c>
      <c r="AU29">
        <v>7</v>
      </c>
      <c r="AV29" s="25" t="s">
        <v>82</v>
      </c>
      <c r="AW29" t="s">
        <v>83</v>
      </c>
      <c r="AX29">
        <v>1</v>
      </c>
      <c r="AY29">
        <v>2</v>
      </c>
      <c r="AZ29" s="24">
        <v>8</v>
      </c>
      <c r="BA29" s="24">
        <v>2</v>
      </c>
      <c r="BB29">
        <v>0</v>
      </c>
      <c r="BC29" s="24">
        <v>1</v>
      </c>
      <c r="BD29" t="s">
        <v>97</v>
      </c>
      <c r="BE29" t="s">
        <v>85</v>
      </c>
      <c r="BF29">
        <v>0.84</v>
      </c>
      <c r="BG29" t="s">
        <v>81</v>
      </c>
      <c r="BH29" s="24">
        <v>2</v>
      </c>
      <c r="BI29" t="s">
        <v>86</v>
      </c>
      <c r="BJ29" s="26">
        <v>0.3</v>
      </c>
      <c r="BK29" s="26" t="s">
        <v>65</v>
      </c>
      <c r="BL29" s="24" t="s">
        <v>87</v>
      </c>
      <c r="BM29" s="27">
        <v>8</v>
      </c>
      <c r="BN29" t="s">
        <v>66</v>
      </c>
      <c r="BO29">
        <v>0</v>
      </c>
      <c r="BP29" t="s">
        <v>67</v>
      </c>
    </row>
    <row r="30" spans="1:68" ht="15.75">
      <c r="A30">
        <v>1</v>
      </c>
      <c r="B30">
        <v>9</v>
      </c>
      <c r="C30" t="s">
        <v>49</v>
      </c>
      <c r="D30" t="s">
        <v>76</v>
      </c>
      <c r="E30" s="28" t="s">
        <v>77</v>
      </c>
      <c r="F30">
        <v>2013</v>
      </c>
      <c r="G30" t="s">
        <v>52</v>
      </c>
      <c r="H30">
        <v>1</v>
      </c>
      <c r="J30" t="s">
        <v>78</v>
      </c>
      <c r="Q30" t="s">
        <v>79</v>
      </c>
      <c r="R30">
        <v>6</v>
      </c>
      <c r="S30" s="23">
        <v>220</v>
      </c>
      <c r="T30">
        <v>59.54</v>
      </c>
      <c r="W30">
        <v>4.1287878787878789</v>
      </c>
      <c r="Y30" s="24">
        <v>6</v>
      </c>
      <c r="Z30" s="24">
        <v>4</v>
      </c>
      <c r="AA30">
        <v>2</v>
      </c>
      <c r="AB30" s="24">
        <v>3</v>
      </c>
      <c r="AC30">
        <v>59.54</v>
      </c>
      <c r="AD30" s="24">
        <v>25.909090899999999</v>
      </c>
      <c r="AG30">
        <v>1</v>
      </c>
      <c r="AI30">
        <v>2</v>
      </c>
      <c r="AK30" s="23" t="s">
        <v>69</v>
      </c>
      <c r="AL30">
        <v>5</v>
      </c>
      <c r="AM30" t="s">
        <v>56</v>
      </c>
      <c r="AN30" t="s">
        <v>57</v>
      </c>
      <c r="AO30">
        <v>1</v>
      </c>
      <c r="AP30" t="s">
        <v>80</v>
      </c>
      <c r="AQ30" t="s">
        <v>70</v>
      </c>
      <c r="AR30">
        <v>0.79</v>
      </c>
      <c r="AS30" t="s">
        <v>81</v>
      </c>
      <c r="AT30">
        <v>2</v>
      </c>
      <c r="AU30">
        <v>7</v>
      </c>
      <c r="AV30" s="25" t="s">
        <v>88</v>
      </c>
      <c r="AW30" t="s">
        <v>89</v>
      </c>
      <c r="AX30">
        <v>0</v>
      </c>
      <c r="AY30">
        <v>2</v>
      </c>
      <c r="AZ30" s="24">
        <v>11</v>
      </c>
      <c r="BA30" s="24">
        <v>2</v>
      </c>
      <c r="BB30">
        <v>0</v>
      </c>
      <c r="BC30">
        <v>1</v>
      </c>
      <c r="BD30" t="s">
        <v>90</v>
      </c>
      <c r="BE30" t="s">
        <v>91</v>
      </c>
      <c r="BF30">
        <v>0.87</v>
      </c>
      <c r="BG30" t="s">
        <v>81</v>
      </c>
      <c r="BH30" s="24">
        <v>2</v>
      </c>
      <c r="BI30" t="s">
        <v>86</v>
      </c>
      <c r="BJ30" s="26">
        <v>0.13</v>
      </c>
      <c r="BK30" s="26" t="s">
        <v>65</v>
      </c>
      <c r="BL30" s="24" t="s">
        <v>87</v>
      </c>
      <c r="BM30" s="27">
        <v>8</v>
      </c>
      <c r="BN30" t="s">
        <v>66</v>
      </c>
      <c r="BO30">
        <v>0</v>
      </c>
      <c r="BP30" t="s">
        <v>67</v>
      </c>
    </row>
    <row r="31" spans="1:68" ht="15.75">
      <c r="A31">
        <v>1</v>
      </c>
      <c r="B31">
        <v>9</v>
      </c>
      <c r="C31" t="s">
        <v>49</v>
      </c>
      <c r="D31" t="s">
        <v>76</v>
      </c>
      <c r="E31" s="28" t="s">
        <v>77</v>
      </c>
      <c r="F31">
        <v>2013</v>
      </c>
      <c r="G31" t="s">
        <v>52</v>
      </c>
      <c r="H31">
        <v>1</v>
      </c>
      <c r="J31" t="s">
        <v>78</v>
      </c>
      <c r="Q31" t="s">
        <v>79</v>
      </c>
      <c r="R31">
        <v>6</v>
      </c>
      <c r="S31" s="23">
        <v>220</v>
      </c>
      <c r="T31">
        <v>59.54</v>
      </c>
      <c r="W31">
        <v>4.1287878787878789</v>
      </c>
      <c r="Y31" s="24">
        <v>6</v>
      </c>
      <c r="Z31" s="24">
        <v>4</v>
      </c>
      <c r="AA31">
        <v>2</v>
      </c>
      <c r="AB31" s="24">
        <v>3</v>
      </c>
      <c r="AC31">
        <v>59.54</v>
      </c>
      <c r="AD31" s="24">
        <v>25.909090899999999</v>
      </c>
      <c r="AG31">
        <v>1</v>
      </c>
      <c r="AI31">
        <v>2</v>
      </c>
      <c r="AK31" s="23" t="s">
        <v>69</v>
      </c>
      <c r="AL31">
        <v>5</v>
      </c>
      <c r="AM31" t="s">
        <v>56</v>
      </c>
      <c r="AN31" t="s">
        <v>57</v>
      </c>
      <c r="AO31">
        <v>1</v>
      </c>
      <c r="AP31" t="s">
        <v>80</v>
      </c>
      <c r="AQ31" t="s">
        <v>70</v>
      </c>
      <c r="AR31">
        <v>0.79</v>
      </c>
      <c r="AS31" t="s">
        <v>81</v>
      </c>
      <c r="AT31">
        <v>2</v>
      </c>
      <c r="AU31">
        <v>7</v>
      </c>
      <c r="AV31" s="25" t="s">
        <v>92</v>
      </c>
      <c r="AW31" t="s">
        <v>93</v>
      </c>
      <c r="AX31">
        <v>0</v>
      </c>
      <c r="AY31">
        <v>2</v>
      </c>
      <c r="AZ31" s="24">
        <v>9</v>
      </c>
      <c r="BA31" s="24">
        <v>2</v>
      </c>
      <c r="BB31">
        <v>0</v>
      </c>
      <c r="BC31">
        <v>1</v>
      </c>
      <c r="BD31" t="s">
        <v>94</v>
      </c>
      <c r="BE31" t="s">
        <v>95</v>
      </c>
      <c r="BF31">
        <v>0.92200000000000004</v>
      </c>
      <c r="BG31" t="s">
        <v>81</v>
      </c>
      <c r="BH31" s="24">
        <v>2</v>
      </c>
      <c r="BI31" t="s">
        <v>86</v>
      </c>
      <c r="BJ31" s="26">
        <v>0.22900000000000001</v>
      </c>
      <c r="BK31" s="26" t="s">
        <v>96</v>
      </c>
      <c r="BL31" s="24" t="s">
        <v>87</v>
      </c>
      <c r="BM31" s="27">
        <v>8</v>
      </c>
      <c r="BN31" t="s">
        <v>66</v>
      </c>
      <c r="BO31">
        <v>0</v>
      </c>
      <c r="BP31" t="s">
        <v>67</v>
      </c>
    </row>
    <row r="32" spans="1:68" ht="15.75">
      <c r="A32">
        <v>1</v>
      </c>
      <c r="B32">
        <v>9</v>
      </c>
      <c r="C32" t="s">
        <v>49</v>
      </c>
      <c r="D32" t="s">
        <v>76</v>
      </c>
      <c r="E32" s="28" t="s">
        <v>77</v>
      </c>
      <c r="F32">
        <v>2013</v>
      </c>
      <c r="G32" t="s">
        <v>52</v>
      </c>
      <c r="H32">
        <v>1</v>
      </c>
      <c r="J32" t="s">
        <v>78</v>
      </c>
      <c r="Q32" t="s">
        <v>79</v>
      </c>
      <c r="R32">
        <v>6</v>
      </c>
      <c r="S32" s="23">
        <v>220</v>
      </c>
      <c r="T32">
        <v>59.54</v>
      </c>
      <c r="W32">
        <v>4.1287878787878789</v>
      </c>
      <c r="Y32" s="24">
        <v>6</v>
      </c>
      <c r="Z32" s="24">
        <v>4</v>
      </c>
      <c r="AA32">
        <v>2</v>
      </c>
      <c r="AB32" s="24">
        <v>3</v>
      </c>
      <c r="AC32">
        <v>59.54</v>
      </c>
      <c r="AD32" s="24">
        <v>25.909090899999999</v>
      </c>
      <c r="AG32">
        <v>1</v>
      </c>
      <c r="AI32">
        <v>2</v>
      </c>
      <c r="AK32" s="23" t="s">
        <v>69</v>
      </c>
      <c r="AL32">
        <v>5</v>
      </c>
      <c r="AM32" t="s">
        <v>56</v>
      </c>
      <c r="AN32" t="s">
        <v>57</v>
      </c>
      <c r="AO32">
        <v>1</v>
      </c>
      <c r="AP32" t="s">
        <v>80</v>
      </c>
      <c r="AQ32" t="s">
        <v>70</v>
      </c>
      <c r="AR32">
        <v>0.79</v>
      </c>
      <c r="AS32" t="s">
        <v>81</v>
      </c>
      <c r="AT32">
        <v>2</v>
      </c>
      <c r="AU32">
        <v>7</v>
      </c>
      <c r="AV32" s="25" t="s">
        <v>92</v>
      </c>
      <c r="AW32" t="s">
        <v>93</v>
      </c>
      <c r="AX32">
        <v>0</v>
      </c>
      <c r="AY32">
        <v>2</v>
      </c>
      <c r="AZ32" s="24">
        <v>9</v>
      </c>
      <c r="BA32" s="24">
        <v>1</v>
      </c>
      <c r="BB32">
        <v>1</v>
      </c>
      <c r="BC32">
        <v>1</v>
      </c>
      <c r="BD32" t="s">
        <v>94</v>
      </c>
      <c r="BE32" t="s">
        <v>95</v>
      </c>
      <c r="BF32">
        <v>0.92200000000000004</v>
      </c>
      <c r="BG32" t="s">
        <v>81</v>
      </c>
      <c r="BH32" s="24">
        <v>2</v>
      </c>
      <c r="BI32" t="s">
        <v>86</v>
      </c>
      <c r="BJ32" s="26">
        <v>0.22900000000000001</v>
      </c>
      <c r="BK32" s="26" t="s">
        <v>96</v>
      </c>
      <c r="BL32" s="24" t="s">
        <v>87</v>
      </c>
      <c r="BM32" s="27">
        <v>8</v>
      </c>
      <c r="BN32" t="s">
        <v>66</v>
      </c>
      <c r="BO32">
        <v>0</v>
      </c>
      <c r="BP32" t="s">
        <v>67</v>
      </c>
    </row>
    <row r="33" spans="1:68" ht="15.75">
      <c r="E33" s="28"/>
      <c r="Y33" s="24"/>
      <c r="AB33" s="24"/>
      <c r="AZ33" s="24"/>
      <c r="BA33" s="29"/>
      <c r="BL33" s="30"/>
    </row>
    <row r="34" spans="1:68" ht="15.75">
      <c r="A34">
        <v>1</v>
      </c>
      <c r="B34">
        <v>9</v>
      </c>
      <c r="C34" t="s">
        <v>49</v>
      </c>
      <c r="D34" t="s">
        <v>76</v>
      </c>
      <c r="E34" s="28" t="s">
        <v>77</v>
      </c>
      <c r="F34">
        <v>2013</v>
      </c>
      <c r="G34" t="s">
        <v>52</v>
      </c>
      <c r="H34">
        <v>1</v>
      </c>
      <c r="J34" t="s">
        <v>78</v>
      </c>
      <c r="Q34" t="s">
        <v>79</v>
      </c>
      <c r="R34">
        <v>6</v>
      </c>
      <c r="S34" s="23">
        <v>220</v>
      </c>
      <c r="T34">
        <v>59.54</v>
      </c>
      <c r="W34">
        <v>4.1287878787878789</v>
      </c>
      <c r="Y34" s="24">
        <v>6</v>
      </c>
      <c r="Z34" s="24">
        <v>4</v>
      </c>
      <c r="AA34">
        <v>2</v>
      </c>
      <c r="AB34" s="24">
        <v>3</v>
      </c>
      <c r="AC34">
        <v>59.54</v>
      </c>
      <c r="AD34" s="24">
        <v>25.909090899999999</v>
      </c>
      <c r="AG34">
        <v>1</v>
      </c>
      <c r="AI34">
        <v>2</v>
      </c>
      <c r="AK34" s="23" t="s">
        <v>55</v>
      </c>
      <c r="AL34">
        <v>6</v>
      </c>
      <c r="AM34" t="s">
        <v>56</v>
      </c>
      <c r="AN34" t="s">
        <v>57</v>
      </c>
      <c r="AO34">
        <v>1</v>
      </c>
      <c r="AP34" t="s">
        <v>80</v>
      </c>
      <c r="AQ34" t="s">
        <v>55</v>
      </c>
      <c r="AR34">
        <v>0.9</v>
      </c>
      <c r="AS34" t="s">
        <v>81</v>
      </c>
      <c r="AT34">
        <v>2</v>
      </c>
      <c r="AU34">
        <v>7</v>
      </c>
      <c r="AV34" s="25" t="s">
        <v>82</v>
      </c>
      <c r="AW34" t="s">
        <v>83</v>
      </c>
      <c r="AX34">
        <v>1</v>
      </c>
      <c r="AY34">
        <v>2</v>
      </c>
      <c r="AZ34" s="24">
        <v>8</v>
      </c>
      <c r="BA34" s="24">
        <v>2</v>
      </c>
      <c r="BB34">
        <v>0</v>
      </c>
      <c r="BC34">
        <v>1</v>
      </c>
      <c r="BD34" t="s">
        <v>97</v>
      </c>
      <c r="BE34" t="s">
        <v>85</v>
      </c>
      <c r="BF34">
        <v>0.84</v>
      </c>
      <c r="BG34" t="s">
        <v>81</v>
      </c>
      <c r="BH34" s="24">
        <v>2</v>
      </c>
      <c r="BI34" t="s">
        <v>86</v>
      </c>
      <c r="BJ34" s="26">
        <v>0.34</v>
      </c>
      <c r="BK34" s="26" t="s">
        <v>65</v>
      </c>
      <c r="BL34" s="24" t="s">
        <v>87</v>
      </c>
      <c r="BM34" s="27">
        <v>8</v>
      </c>
      <c r="BN34" t="s">
        <v>66</v>
      </c>
      <c r="BO34">
        <v>0</v>
      </c>
      <c r="BP34" t="s">
        <v>67</v>
      </c>
    </row>
    <row r="35" spans="1:68" ht="15.75">
      <c r="A35">
        <v>1</v>
      </c>
      <c r="B35">
        <v>9</v>
      </c>
      <c r="C35" t="s">
        <v>49</v>
      </c>
      <c r="D35" t="s">
        <v>76</v>
      </c>
      <c r="E35" s="28" t="s">
        <v>77</v>
      </c>
      <c r="F35">
        <v>2013</v>
      </c>
      <c r="G35" t="s">
        <v>52</v>
      </c>
      <c r="H35">
        <v>1</v>
      </c>
      <c r="J35" t="s">
        <v>78</v>
      </c>
      <c r="Q35" t="s">
        <v>79</v>
      </c>
      <c r="R35">
        <v>6</v>
      </c>
      <c r="S35" s="23">
        <v>220</v>
      </c>
      <c r="T35">
        <v>59.54</v>
      </c>
      <c r="W35">
        <v>4.1287878787878789</v>
      </c>
      <c r="Y35" s="24">
        <v>6</v>
      </c>
      <c r="Z35" s="24">
        <v>4</v>
      </c>
      <c r="AA35">
        <v>2</v>
      </c>
      <c r="AB35" s="24">
        <v>3</v>
      </c>
      <c r="AC35">
        <v>59.54</v>
      </c>
      <c r="AD35" s="24">
        <v>25.909090899999999</v>
      </c>
      <c r="AG35">
        <v>1</v>
      </c>
      <c r="AI35">
        <v>2</v>
      </c>
      <c r="AK35" s="23" t="s">
        <v>55</v>
      </c>
      <c r="AL35">
        <v>6</v>
      </c>
      <c r="AM35" t="s">
        <v>56</v>
      </c>
      <c r="AN35" t="s">
        <v>57</v>
      </c>
      <c r="AO35">
        <v>1</v>
      </c>
      <c r="AP35" t="s">
        <v>80</v>
      </c>
      <c r="AQ35" t="s">
        <v>55</v>
      </c>
      <c r="AR35">
        <v>0.9</v>
      </c>
      <c r="AS35" t="s">
        <v>81</v>
      </c>
      <c r="AT35">
        <v>2</v>
      </c>
      <c r="AU35">
        <v>7</v>
      </c>
      <c r="AV35" s="25" t="s">
        <v>88</v>
      </c>
      <c r="AW35" t="s">
        <v>89</v>
      </c>
      <c r="AX35">
        <v>0</v>
      </c>
      <c r="AY35">
        <v>2</v>
      </c>
      <c r="AZ35" s="24">
        <v>11</v>
      </c>
      <c r="BA35" s="24">
        <v>2</v>
      </c>
      <c r="BB35">
        <v>0</v>
      </c>
      <c r="BC35" s="24">
        <v>1</v>
      </c>
      <c r="BD35" t="s">
        <v>90</v>
      </c>
      <c r="BE35" t="s">
        <v>91</v>
      </c>
      <c r="BF35">
        <v>0.87</v>
      </c>
      <c r="BG35" t="s">
        <v>81</v>
      </c>
      <c r="BH35" s="24">
        <v>2</v>
      </c>
      <c r="BI35" t="s">
        <v>86</v>
      </c>
      <c r="BJ35" s="26">
        <v>0.51</v>
      </c>
      <c r="BK35" s="26" t="s">
        <v>65</v>
      </c>
      <c r="BL35" s="24" t="s">
        <v>87</v>
      </c>
      <c r="BM35" s="27">
        <v>8</v>
      </c>
      <c r="BN35" t="s">
        <v>66</v>
      </c>
      <c r="BO35">
        <v>0</v>
      </c>
      <c r="BP35" t="s">
        <v>67</v>
      </c>
    </row>
    <row r="36" spans="1:68" ht="15.75">
      <c r="A36">
        <v>1</v>
      </c>
      <c r="B36">
        <v>9</v>
      </c>
      <c r="C36" t="s">
        <v>49</v>
      </c>
      <c r="D36" t="s">
        <v>76</v>
      </c>
      <c r="E36" s="28" t="s">
        <v>77</v>
      </c>
      <c r="F36">
        <v>2013</v>
      </c>
      <c r="G36" t="s">
        <v>52</v>
      </c>
      <c r="H36">
        <v>1</v>
      </c>
      <c r="J36" t="s">
        <v>78</v>
      </c>
      <c r="Q36" t="s">
        <v>79</v>
      </c>
      <c r="R36">
        <v>6</v>
      </c>
      <c r="S36" s="23">
        <v>220</v>
      </c>
      <c r="T36">
        <v>59.54</v>
      </c>
      <c r="W36">
        <v>4.1287878787878789</v>
      </c>
      <c r="Y36" s="24">
        <v>6</v>
      </c>
      <c r="Z36" s="24">
        <v>4</v>
      </c>
      <c r="AA36">
        <v>2</v>
      </c>
      <c r="AB36" s="24">
        <v>3</v>
      </c>
      <c r="AC36">
        <v>59.54</v>
      </c>
      <c r="AD36" s="24">
        <v>25.909090899999999</v>
      </c>
      <c r="AG36">
        <v>1</v>
      </c>
      <c r="AI36">
        <v>2</v>
      </c>
      <c r="AK36" s="23" t="s">
        <v>55</v>
      </c>
      <c r="AL36">
        <v>6</v>
      </c>
      <c r="AM36" t="s">
        <v>56</v>
      </c>
      <c r="AN36" t="s">
        <v>57</v>
      </c>
      <c r="AO36">
        <v>1</v>
      </c>
      <c r="AP36" t="s">
        <v>80</v>
      </c>
      <c r="AQ36" t="s">
        <v>55</v>
      </c>
      <c r="AR36">
        <v>0.9</v>
      </c>
      <c r="AS36" t="s">
        <v>81</v>
      </c>
      <c r="AT36">
        <v>2</v>
      </c>
      <c r="AU36">
        <v>7</v>
      </c>
      <c r="AV36" s="25" t="s">
        <v>92</v>
      </c>
      <c r="AW36" t="s">
        <v>93</v>
      </c>
      <c r="AX36">
        <v>0</v>
      </c>
      <c r="AY36">
        <v>2</v>
      </c>
      <c r="AZ36" s="24">
        <v>9</v>
      </c>
      <c r="BA36" s="24">
        <v>2</v>
      </c>
      <c r="BB36">
        <v>0</v>
      </c>
      <c r="BC36">
        <v>1</v>
      </c>
      <c r="BD36" t="s">
        <v>94</v>
      </c>
      <c r="BE36" t="s">
        <v>95</v>
      </c>
      <c r="BF36">
        <v>0.92200000000000004</v>
      </c>
      <c r="BG36" t="s">
        <v>81</v>
      </c>
      <c r="BH36" s="24">
        <v>2</v>
      </c>
      <c r="BI36" t="s">
        <v>86</v>
      </c>
      <c r="BJ36" s="26">
        <v>0.45300000000000001</v>
      </c>
      <c r="BK36" s="26" t="s">
        <v>96</v>
      </c>
      <c r="BL36" s="24" t="s">
        <v>87</v>
      </c>
      <c r="BM36" s="27">
        <v>8</v>
      </c>
      <c r="BN36" t="s">
        <v>66</v>
      </c>
      <c r="BO36">
        <v>0</v>
      </c>
      <c r="BP36" t="s">
        <v>67</v>
      </c>
    </row>
    <row r="37" spans="1:68" ht="15.75">
      <c r="A37">
        <v>1</v>
      </c>
      <c r="B37">
        <v>9</v>
      </c>
      <c r="C37" t="s">
        <v>49</v>
      </c>
      <c r="D37" t="s">
        <v>76</v>
      </c>
      <c r="E37" s="28" t="s">
        <v>77</v>
      </c>
      <c r="F37">
        <v>2013</v>
      </c>
      <c r="G37" t="s">
        <v>52</v>
      </c>
      <c r="H37">
        <v>1</v>
      </c>
      <c r="J37" t="s">
        <v>78</v>
      </c>
      <c r="Q37" t="s">
        <v>79</v>
      </c>
      <c r="R37">
        <v>6</v>
      </c>
      <c r="S37" s="23">
        <v>220</v>
      </c>
      <c r="T37">
        <v>59.54</v>
      </c>
      <c r="W37">
        <v>4.1287878787878789</v>
      </c>
      <c r="Y37" s="24">
        <v>6</v>
      </c>
      <c r="Z37" s="24">
        <v>4</v>
      </c>
      <c r="AA37">
        <v>2</v>
      </c>
      <c r="AB37" s="24">
        <v>3</v>
      </c>
      <c r="AC37">
        <v>59.54</v>
      </c>
      <c r="AD37" s="24">
        <v>25.909090899999999</v>
      </c>
      <c r="AG37">
        <v>1</v>
      </c>
      <c r="AI37">
        <v>2</v>
      </c>
      <c r="AK37" s="23" t="s">
        <v>55</v>
      </c>
      <c r="AL37">
        <v>6</v>
      </c>
      <c r="AM37" t="s">
        <v>56</v>
      </c>
      <c r="AN37" t="s">
        <v>57</v>
      </c>
      <c r="AO37">
        <v>1</v>
      </c>
      <c r="AP37" t="s">
        <v>80</v>
      </c>
      <c r="AQ37" t="s">
        <v>55</v>
      </c>
      <c r="AR37">
        <v>0.9</v>
      </c>
      <c r="AS37" t="s">
        <v>81</v>
      </c>
      <c r="AT37">
        <v>2</v>
      </c>
      <c r="AU37">
        <v>7</v>
      </c>
      <c r="AV37" s="25" t="s">
        <v>92</v>
      </c>
      <c r="AW37" t="s">
        <v>93</v>
      </c>
      <c r="AX37">
        <v>0</v>
      </c>
      <c r="AY37">
        <v>2</v>
      </c>
      <c r="AZ37" s="24">
        <v>9</v>
      </c>
      <c r="BA37" s="24">
        <v>1</v>
      </c>
      <c r="BB37">
        <v>1</v>
      </c>
      <c r="BC37">
        <v>1</v>
      </c>
      <c r="BD37" t="s">
        <v>94</v>
      </c>
      <c r="BE37" t="s">
        <v>95</v>
      </c>
      <c r="BF37">
        <v>0.92200000000000004</v>
      </c>
      <c r="BG37" t="s">
        <v>81</v>
      </c>
      <c r="BH37" s="24">
        <v>2</v>
      </c>
      <c r="BI37" t="s">
        <v>86</v>
      </c>
      <c r="BJ37" s="26">
        <v>0.45300000000000001</v>
      </c>
      <c r="BK37" s="26" t="s">
        <v>96</v>
      </c>
      <c r="BL37" s="24" t="s">
        <v>87</v>
      </c>
      <c r="BM37" s="27">
        <v>8</v>
      </c>
      <c r="BN37" t="s">
        <v>66</v>
      </c>
      <c r="BO37">
        <v>0</v>
      </c>
      <c r="BP37" t="s">
        <v>67</v>
      </c>
    </row>
    <row r="38" spans="1:68" ht="15.75">
      <c r="E38" s="28"/>
    </row>
    <row r="39" spans="1:68" ht="15.75">
      <c r="A39">
        <v>1</v>
      </c>
      <c r="B39">
        <v>9</v>
      </c>
      <c r="C39" t="s">
        <v>99</v>
      </c>
      <c r="D39" t="s">
        <v>100</v>
      </c>
      <c r="E39" s="28" t="s">
        <v>77</v>
      </c>
      <c r="F39">
        <v>2013</v>
      </c>
      <c r="G39" t="s">
        <v>52</v>
      </c>
      <c r="H39">
        <v>1</v>
      </c>
      <c r="J39" t="s">
        <v>78</v>
      </c>
      <c r="Q39" t="s">
        <v>79</v>
      </c>
      <c r="R39">
        <v>6</v>
      </c>
      <c r="S39" s="23">
        <v>120</v>
      </c>
      <c r="T39" s="24">
        <v>67</v>
      </c>
      <c r="U39" s="24"/>
      <c r="V39" s="24"/>
      <c r="W39" s="24"/>
      <c r="X39" s="24"/>
      <c r="Y39" s="24">
        <v>6</v>
      </c>
      <c r="Z39" s="24">
        <v>4</v>
      </c>
      <c r="AA39" s="24">
        <v>2</v>
      </c>
      <c r="AB39" s="24">
        <v>3</v>
      </c>
      <c r="AC39" s="24">
        <v>67</v>
      </c>
      <c r="AD39" s="24">
        <v>37</v>
      </c>
      <c r="AG39">
        <v>1</v>
      </c>
      <c r="AI39">
        <v>2</v>
      </c>
      <c r="AK39" s="23" t="s">
        <v>72</v>
      </c>
      <c r="AL39">
        <v>3</v>
      </c>
      <c r="AM39" t="s">
        <v>56</v>
      </c>
      <c r="AN39" t="s">
        <v>57</v>
      </c>
      <c r="AO39">
        <v>1</v>
      </c>
      <c r="AP39" t="s">
        <v>80</v>
      </c>
      <c r="AQ39" t="s">
        <v>72</v>
      </c>
      <c r="AR39">
        <v>0.84</v>
      </c>
      <c r="AS39" t="s">
        <v>81</v>
      </c>
      <c r="AT39">
        <v>2</v>
      </c>
      <c r="AU39">
        <v>7</v>
      </c>
      <c r="AV39" s="25" t="s">
        <v>101</v>
      </c>
      <c r="AX39">
        <v>0</v>
      </c>
      <c r="AY39">
        <v>2</v>
      </c>
      <c r="AZ39">
        <v>4</v>
      </c>
      <c r="BA39" s="24">
        <v>2</v>
      </c>
      <c r="BB39">
        <v>0</v>
      </c>
      <c r="BC39">
        <v>1</v>
      </c>
      <c r="BD39" t="s">
        <v>102</v>
      </c>
      <c r="BF39">
        <v>0.87</v>
      </c>
      <c r="BG39" t="s">
        <v>81</v>
      </c>
      <c r="BH39" s="24">
        <v>2</v>
      </c>
      <c r="BI39">
        <v>9</v>
      </c>
      <c r="BJ39" s="26">
        <v>0.45</v>
      </c>
      <c r="BK39" s="26" t="s">
        <v>65</v>
      </c>
      <c r="BM39" s="27">
        <v>8</v>
      </c>
      <c r="BN39" t="s">
        <v>66</v>
      </c>
      <c r="BO39">
        <v>0</v>
      </c>
      <c r="BP39" t="s">
        <v>67</v>
      </c>
    </row>
    <row r="40" spans="1:68" ht="15.75">
      <c r="A40">
        <v>1</v>
      </c>
      <c r="B40">
        <v>9</v>
      </c>
      <c r="C40" t="s">
        <v>99</v>
      </c>
      <c r="D40" t="s">
        <v>100</v>
      </c>
      <c r="E40" s="28" t="s">
        <v>77</v>
      </c>
      <c r="F40">
        <v>2013</v>
      </c>
      <c r="G40" t="s">
        <v>52</v>
      </c>
      <c r="H40">
        <v>1</v>
      </c>
      <c r="J40" t="s">
        <v>78</v>
      </c>
      <c r="Q40" t="s">
        <v>79</v>
      </c>
      <c r="R40">
        <v>6</v>
      </c>
      <c r="S40" s="23">
        <v>120</v>
      </c>
      <c r="T40" s="24">
        <v>67</v>
      </c>
      <c r="U40" s="24"/>
      <c r="V40" s="24"/>
      <c r="W40" s="24"/>
      <c r="X40" s="24"/>
      <c r="Y40" s="24">
        <v>6</v>
      </c>
      <c r="Z40" s="24">
        <v>4</v>
      </c>
      <c r="AA40" s="24">
        <v>2</v>
      </c>
      <c r="AB40" s="24">
        <v>3</v>
      </c>
      <c r="AC40" s="24">
        <v>67</v>
      </c>
      <c r="AD40" s="24">
        <v>37</v>
      </c>
      <c r="AG40">
        <v>1</v>
      </c>
      <c r="AI40">
        <v>2</v>
      </c>
      <c r="AK40" s="23" t="s">
        <v>72</v>
      </c>
      <c r="AL40">
        <v>3</v>
      </c>
      <c r="AM40" t="s">
        <v>56</v>
      </c>
      <c r="AN40" t="s">
        <v>57</v>
      </c>
      <c r="AO40">
        <v>1</v>
      </c>
      <c r="AP40" t="s">
        <v>80</v>
      </c>
      <c r="AQ40" t="s">
        <v>72</v>
      </c>
      <c r="AR40">
        <v>0.84</v>
      </c>
      <c r="AS40" t="s">
        <v>81</v>
      </c>
      <c r="AT40">
        <v>2</v>
      </c>
      <c r="AU40">
        <v>7</v>
      </c>
      <c r="AV40" s="25" t="s">
        <v>103</v>
      </c>
      <c r="AX40">
        <v>0</v>
      </c>
      <c r="AY40">
        <v>2</v>
      </c>
      <c r="AZ40" s="24">
        <v>6</v>
      </c>
      <c r="BA40" s="24">
        <v>2</v>
      </c>
      <c r="BB40">
        <v>0</v>
      </c>
      <c r="BC40">
        <v>1</v>
      </c>
      <c r="BD40" t="s">
        <v>104</v>
      </c>
      <c r="BF40">
        <v>0.9</v>
      </c>
      <c r="BG40" t="s">
        <v>81</v>
      </c>
      <c r="BH40" s="24">
        <v>2</v>
      </c>
      <c r="BI40">
        <v>9</v>
      </c>
      <c r="BJ40" s="26">
        <v>0.4</v>
      </c>
      <c r="BK40" s="26" t="s">
        <v>65</v>
      </c>
      <c r="BM40" s="27">
        <v>8</v>
      </c>
      <c r="BN40" t="s">
        <v>66</v>
      </c>
      <c r="BO40">
        <v>0</v>
      </c>
      <c r="BP40" t="s">
        <v>67</v>
      </c>
    </row>
    <row r="41" spans="1:68" ht="15.75">
      <c r="A41">
        <v>1</v>
      </c>
      <c r="B41">
        <v>9</v>
      </c>
      <c r="C41" t="s">
        <v>99</v>
      </c>
      <c r="D41" t="s">
        <v>100</v>
      </c>
      <c r="E41" s="28" t="s">
        <v>77</v>
      </c>
      <c r="F41">
        <v>2013</v>
      </c>
      <c r="G41" t="s">
        <v>52</v>
      </c>
      <c r="H41">
        <v>1</v>
      </c>
      <c r="J41" t="s">
        <v>78</v>
      </c>
      <c r="Q41" t="s">
        <v>79</v>
      </c>
      <c r="R41">
        <v>6</v>
      </c>
      <c r="S41" s="23">
        <v>120</v>
      </c>
      <c r="T41" s="24">
        <v>67</v>
      </c>
      <c r="U41" s="24"/>
      <c r="V41" s="24"/>
      <c r="W41" s="24"/>
      <c r="X41" s="24"/>
      <c r="Y41" s="24">
        <v>6</v>
      </c>
      <c r="Z41" s="24">
        <v>4</v>
      </c>
      <c r="AA41" s="24">
        <v>2</v>
      </c>
      <c r="AB41" s="24">
        <v>3</v>
      </c>
      <c r="AC41" s="24">
        <v>67</v>
      </c>
      <c r="AD41" s="24">
        <v>37</v>
      </c>
      <c r="AG41">
        <v>1</v>
      </c>
      <c r="AI41">
        <v>2</v>
      </c>
      <c r="AK41" s="23" t="s">
        <v>72</v>
      </c>
      <c r="AL41">
        <v>3</v>
      </c>
      <c r="AM41" t="s">
        <v>56</v>
      </c>
      <c r="AN41" t="s">
        <v>57</v>
      </c>
      <c r="AO41">
        <v>1</v>
      </c>
      <c r="AP41" t="s">
        <v>80</v>
      </c>
      <c r="AQ41" t="s">
        <v>72</v>
      </c>
      <c r="AR41">
        <v>0.84</v>
      </c>
      <c r="AS41" t="s">
        <v>81</v>
      </c>
      <c r="AT41">
        <v>2</v>
      </c>
      <c r="AU41">
        <v>7</v>
      </c>
      <c r="AV41" s="25" t="s">
        <v>105</v>
      </c>
      <c r="AX41">
        <v>0</v>
      </c>
      <c r="AY41">
        <v>2</v>
      </c>
      <c r="AZ41">
        <v>9</v>
      </c>
      <c r="BA41" s="24">
        <v>2</v>
      </c>
      <c r="BB41">
        <v>0</v>
      </c>
      <c r="BC41">
        <v>1</v>
      </c>
      <c r="BD41" t="s">
        <v>106</v>
      </c>
      <c r="BE41" t="s">
        <v>107</v>
      </c>
      <c r="BF41">
        <v>0.93899999999999995</v>
      </c>
      <c r="BG41" t="s">
        <v>81</v>
      </c>
      <c r="BH41" s="24">
        <v>2</v>
      </c>
      <c r="BI41">
        <v>9</v>
      </c>
      <c r="BJ41" s="26">
        <v>0.45700000000000002</v>
      </c>
      <c r="BK41" s="26" t="s">
        <v>96</v>
      </c>
      <c r="BL41" s="24" t="s">
        <v>108</v>
      </c>
      <c r="BM41" s="27">
        <v>8</v>
      </c>
      <c r="BN41" t="s">
        <v>66</v>
      </c>
      <c r="BO41">
        <v>0</v>
      </c>
      <c r="BP41" t="s">
        <v>67</v>
      </c>
    </row>
    <row r="42" spans="1:68" ht="15.75">
      <c r="A42">
        <v>1</v>
      </c>
      <c r="B42">
        <v>9</v>
      </c>
      <c r="C42" t="s">
        <v>99</v>
      </c>
      <c r="D42" t="s">
        <v>100</v>
      </c>
      <c r="E42" s="28" t="s">
        <v>77</v>
      </c>
      <c r="F42">
        <v>2013</v>
      </c>
      <c r="G42" t="s">
        <v>52</v>
      </c>
      <c r="H42">
        <v>1</v>
      </c>
      <c r="J42" t="s">
        <v>78</v>
      </c>
      <c r="Q42" t="s">
        <v>79</v>
      </c>
      <c r="R42">
        <v>6</v>
      </c>
      <c r="S42" s="23">
        <v>120</v>
      </c>
      <c r="T42" s="24">
        <v>67</v>
      </c>
      <c r="U42" s="24"/>
      <c r="V42" s="24"/>
      <c r="W42" s="24"/>
      <c r="X42" s="24"/>
      <c r="Y42" s="24">
        <v>6</v>
      </c>
      <c r="Z42" s="24">
        <v>4</v>
      </c>
      <c r="AA42" s="24">
        <v>2</v>
      </c>
      <c r="AB42" s="24">
        <v>3</v>
      </c>
      <c r="AC42" s="24">
        <v>67</v>
      </c>
      <c r="AD42" s="24">
        <v>37</v>
      </c>
      <c r="AG42">
        <v>1</v>
      </c>
      <c r="AI42">
        <v>2</v>
      </c>
      <c r="AK42" s="23" t="s">
        <v>72</v>
      </c>
      <c r="AL42">
        <v>3</v>
      </c>
      <c r="AM42" t="s">
        <v>56</v>
      </c>
      <c r="AN42" t="s">
        <v>57</v>
      </c>
      <c r="AO42">
        <v>1</v>
      </c>
      <c r="AP42" t="s">
        <v>80</v>
      </c>
      <c r="AQ42" t="s">
        <v>72</v>
      </c>
      <c r="AR42">
        <v>0.84</v>
      </c>
      <c r="AS42" t="s">
        <v>81</v>
      </c>
      <c r="AT42">
        <v>2</v>
      </c>
      <c r="AU42">
        <v>7</v>
      </c>
      <c r="AV42" s="25" t="s">
        <v>105</v>
      </c>
      <c r="AX42">
        <v>0</v>
      </c>
      <c r="AY42">
        <v>2</v>
      </c>
      <c r="AZ42">
        <v>9</v>
      </c>
      <c r="BA42" s="24">
        <v>1</v>
      </c>
      <c r="BB42">
        <v>1</v>
      </c>
      <c r="BC42">
        <v>1</v>
      </c>
      <c r="BD42" t="s">
        <v>106</v>
      </c>
      <c r="BE42" t="s">
        <v>107</v>
      </c>
      <c r="BF42">
        <v>0.93899999999999995</v>
      </c>
      <c r="BG42" t="s">
        <v>81</v>
      </c>
      <c r="BH42" s="24">
        <v>2</v>
      </c>
      <c r="BI42">
        <v>9</v>
      </c>
      <c r="BJ42" s="26">
        <v>0.45700000000000002</v>
      </c>
      <c r="BK42" s="26" t="s">
        <v>96</v>
      </c>
      <c r="BL42" s="24" t="s">
        <v>108</v>
      </c>
      <c r="BM42" s="27">
        <v>8</v>
      </c>
      <c r="BN42" t="s">
        <v>66</v>
      </c>
      <c r="BO42">
        <v>0</v>
      </c>
      <c r="BP42" t="s">
        <v>67</v>
      </c>
    </row>
    <row r="43" spans="1:68" ht="15.75">
      <c r="E43" s="28"/>
      <c r="T43" s="24"/>
      <c r="U43" s="24"/>
      <c r="V43" s="24"/>
      <c r="W43" s="24"/>
      <c r="X43" s="24"/>
      <c r="Y43" s="24"/>
      <c r="Z43" s="24"/>
      <c r="AA43" s="24"/>
      <c r="AB43" s="24"/>
      <c r="AC43" s="24"/>
      <c r="AD43" s="24"/>
      <c r="BA43" s="29"/>
      <c r="BL43" s="24"/>
    </row>
    <row r="44" spans="1:68" ht="15.75">
      <c r="A44">
        <v>1</v>
      </c>
      <c r="B44">
        <v>9</v>
      </c>
      <c r="C44" t="s">
        <v>99</v>
      </c>
      <c r="D44" t="s">
        <v>100</v>
      </c>
      <c r="E44" s="28" t="s">
        <v>77</v>
      </c>
      <c r="F44">
        <v>2013</v>
      </c>
      <c r="G44" t="s">
        <v>52</v>
      </c>
      <c r="H44">
        <v>1</v>
      </c>
      <c r="J44" t="s">
        <v>78</v>
      </c>
      <c r="Q44" t="s">
        <v>79</v>
      </c>
      <c r="R44">
        <v>6</v>
      </c>
      <c r="S44" s="23">
        <v>120</v>
      </c>
      <c r="T44" s="24">
        <v>67</v>
      </c>
      <c r="U44" s="24"/>
      <c r="V44" s="24"/>
      <c r="W44" s="24"/>
      <c r="X44" s="24"/>
      <c r="Y44" s="24">
        <v>6</v>
      </c>
      <c r="Z44" s="24">
        <v>4</v>
      </c>
      <c r="AA44" s="24">
        <v>2</v>
      </c>
      <c r="AB44" s="24">
        <v>3</v>
      </c>
      <c r="AC44" s="24">
        <v>67</v>
      </c>
      <c r="AD44" s="24">
        <v>37</v>
      </c>
      <c r="AG44">
        <v>1</v>
      </c>
      <c r="AI44">
        <v>2</v>
      </c>
      <c r="AK44" s="23" t="s">
        <v>74</v>
      </c>
      <c r="AL44">
        <v>2</v>
      </c>
      <c r="AM44" t="s">
        <v>56</v>
      </c>
      <c r="AN44" t="s">
        <v>57</v>
      </c>
      <c r="AO44">
        <v>1</v>
      </c>
      <c r="AP44" t="s">
        <v>80</v>
      </c>
      <c r="AQ44" t="s">
        <v>74</v>
      </c>
      <c r="AR44">
        <v>0.82</v>
      </c>
      <c r="AS44" t="s">
        <v>81</v>
      </c>
      <c r="AT44">
        <v>2</v>
      </c>
      <c r="AU44">
        <v>7</v>
      </c>
      <c r="AV44" s="25" t="s">
        <v>101</v>
      </c>
      <c r="AX44">
        <v>0</v>
      </c>
      <c r="AY44">
        <v>2</v>
      </c>
      <c r="AZ44">
        <v>4</v>
      </c>
      <c r="BA44" s="24">
        <v>2</v>
      </c>
      <c r="BB44">
        <v>0</v>
      </c>
      <c r="BC44">
        <v>1</v>
      </c>
      <c r="BD44" t="s">
        <v>102</v>
      </c>
      <c r="BF44">
        <v>0.87</v>
      </c>
      <c r="BG44" t="s">
        <v>81</v>
      </c>
      <c r="BH44" s="24">
        <v>2</v>
      </c>
      <c r="BI44">
        <v>9</v>
      </c>
      <c r="BJ44" s="26">
        <v>0.37</v>
      </c>
      <c r="BK44" s="26" t="s">
        <v>65</v>
      </c>
      <c r="BL44" s="24"/>
      <c r="BM44" s="27">
        <v>8</v>
      </c>
      <c r="BN44" t="s">
        <v>66</v>
      </c>
      <c r="BO44">
        <v>0</v>
      </c>
      <c r="BP44" t="s">
        <v>67</v>
      </c>
    </row>
    <row r="45" spans="1:68" ht="15.75">
      <c r="A45">
        <v>1</v>
      </c>
      <c r="B45">
        <v>9</v>
      </c>
      <c r="C45" t="s">
        <v>99</v>
      </c>
      <c r="D45" t="s">
        <v>100</v>
      </c>
      <c r="E45" s="28" t="s">
        <v>77</v>
      </c>
      <c r="F45">
        <v>2013</v>
      </c>
      <c r="G45" t="s">
        <v>52</v>
      </c>
      <c r="H45">
        <v>1</v>
      </c>
      <c r="J45" t="s">
        <v>78</v>
      </c>
      <c r="Q45" t="s">
        <v>79</v>
      </c>
      <c r="R45">
        <v>6</v>
      </c>
      <c r="S45" s="23">
        <v>120</v>
      </c>
      <c r="T45" s="24">
        <v>67</v>
      </c>
      <c r="U45" s="24"/>
      <c r="V45" s="24"/>
      <c r="W45" s="24"/>
      <c r="X45" s="24"/>
      <c r="Y45" s="24">
        <v>6</v>
      </c>
      <c r="Z45" s="24">
        <v>4</v>
      </c>
      <c r="AA45" s="24">
        <v>2</v>
      </c>
      <c r="AB45" s="24">
        <v>3</v>
      </c>
      <c r="AC45" s="24">
        <v>67</v>
      </c>
      <c r="AD45" s="24">
        <v>37</v>
      </c>
      <c r="AG45">
        <v>1</v>
      </c>
      <c r="AI45">
        <v>2</v>
      </c>
      <c r="AK45" s="23" t="s">
        <v>74</v>
      </c>
      <c r="AL45">
        <v>2</v>
      </c>
      <c r="AM45" t="s">
        <v>56</v>
      </c>
      <c r="AN45" t="s">
        <v>57</v>
      </c>
      <c r="AO45">
        <v>1</v>
      </c>
      <c r="AP45" t="s">
        <v>80</v>
      </c>
      <c r="AQ45" t="s">
        <v>74</v>
      </c>
      <c r="AR45">
        <v>0.82</v>
      </c>
      <c r="AS45" t="s">
        <v>81</v>
      </c>
      <c r="AT45">
        <v>2</v>
      </c>
      <c r="AU45">
        <v>7</v>
      </c>
      <c r="AV45" s="25" t="s">
        <v>103</v>
      </c>
      <c r="AX45">
        <v>0</v>
      </c>
      <c r="AY45">
        <v>2</v>
      </c>
      <c r="AZ45" s="24">
        <v>6</v>
      </c>
      <c r="BA45" s="24">
        <v>2</v>
      </c>
      <c r="BB45">
        <v>0</v>
      </c>
      <c r="BC45">
        <v>1</v>
      </c>
      <c r="BD45" t="s">
        <v>104</v>
      </c>
      <c r="BF45">
        <v>0.9</v>
      </c>
      <c r="BG45" t="s">
        <v>81</v>
      </c>
      <c r="BH45" s="24">
        <v>2</v>
      </c>
      <c r="BI45">
        <v>9</v>
      </c>
      <c r="BJ45" s="26">
        <v>0.36</v>
      </c>
      <c r="BK45" s="26" t="s">
        <v>65</v>
      </c>
      <c r="BL45" s="24"/>
      <c r="BM45" s="27">
        <v>8</v>
      </c>
      <c r="BN45" t="s">
        <v>66</v>
      </c>
      <c r="BO45">
        <v>0</v>
      </c>
      <c r="BP45" t="s">
        <v>67</v>
      </c>
    </row>
    <row r="46" spans="1:68" ht="15.75">
      <c r="A46">
        <v>1</v>
      </c>
      <c r="B46">
        <v>9</v>
      </c>
      <c r="C46" t="s">
        <v>99</v>
      </c>
      <c r="D46" t="s">
        <v>100</v>
      </c>
      <c r="E46" s="28" t="s">
        <v>77</v>
      </c>
      <c r="F46">
        <v>2013</v>
      </c>
      <c r="G46" t="s">
        <v>52</v>
      </c>
      <c r="H46">
        <v>1</v>
      </c>
      <c r="J46" t="s">
        <v>78</v>
      </c>
      <c r="Q46" t="s">
        <v>79</v>
      </c>
      <c r="R46">
        <v>6</v>
      </c>
      <c r="S46" s="23">
        <v>120</v>
      </c>
      <c r="T46" s="24">
        <v>67</v>
      </c>
      <c r="U46" s="24"/>
      <c r="V46" s="24"/>
      <c r="W46" s="24"/>
      <c r="X46" s="24"/>
      <c r="Y46" s="24">
        <v>6</v>
      </c>
      <c r="Z46" s="24">
        <v>4</v>
      </c>
      <c r="AA46" s="24">
        <v>2</v>
      </c>
      <c r="AB46" s="24">
        <v>3</v>
      </c>
      <c r="AC46" s="24">
        <v>67</v>
      </c>
      <c r="AD46" s="24">
        <v>37</v>
      </c>
      <c r="AG46">
        <v>1</v>
      </c>
      <c r="AI46">
        <v>2</v>
      </c>
      <c r="AK46" s="23" t="s">
        <v>74</v>
      </c>
      <c r="AL46">
        <v>2</v>
      </c>
      <c r="AM46" t="s">
        <v>56</v>
      </c>
      <c r="AN46" t="s">
        <v>57</v>
      </c>
      <c r="AO46">
        <v>1</v>
      </c>
      <c r="AP46" t="s">
        <v>80</v>
      </c>
      <c r="AQ46" t="s">
        <v>74</v>
      </c>
      <c r="AR46">
        <v>0.82</v>
      </c>
      <c r="AS46" t="s">
        <v>81</v>
      </c>
      <c r="AT46">
        <v>2</v>
      </c>
      <c r="AU46">
        <v>7</v>
      </c>
      <c r="AV46" s="25" t="s">
        <v>105</v>
      </c>
      <c r="AX46">
        <v>0</v>
      </c>
      <c r="AY46">
        <v>2</v>
      </c>
      <c r="AZ46">
        <v>9</v>
      </c>
      <c r="BA46" s="24">
        <v>2</v>
      </c>
      <c r="BB46">
        <v>0</v>
      </c>
      <c r="BC46">
        <v>1</v>
      </c>
      <c r="BD46" t="s">
        <v>106</v>
      </c>
      <c r="BE46" t="s">
        <v>107</v>
      </c>
      <c r="BF46">
        <v>0.93899999999999995</v>
      </c>
      <c r="BG46" t="s">
        <v>81</v>
      </c>
      <c r="BH46" s="24">
        <v>2</v>
      </c>
      <c r="BI46">
        <v>9</v>
      </c>
      <c r="BJ46" s="26">
        <v>0.39200000000000002</v>
      </c>
      <c r="BK46" s="26" t="s">
        <v>96</v>
      </c>
      <c r="BL46" s="24" t="s">
        <v>108</v>
      </c>
      <c r="BM46" s="27">
        <v>8</v>
      </c>
      <c r="BN46" t="s">
        <v>66</v>
      </c>
      <c r="BO46">
        <v>0</v>
      </c>
      <c r="BP46" t="s">
        <v>67</v>
      </c>
    </row>
    <row r="47" spans="1:68" ht="15.75">
      <c r="A47">
        <v>1</v>
      </c>
      <c r="B47">
        <v>9</v>
      </c>
      <c r="C47" t="s">
        <v>99</v>
      </c>
      <c r="D47" t="s">
        <v>100</v>
      </c>
      <c r="E47" s="28" t="s">
        <v>77</v>
      </c>
      <c r="F47">
        <v>2013</v>
      </c>
      <c r="G47" t="s">
        <v>52</v>
      </c>
      <c r="H47">
        <v>1</v>
      </c>
      <c r="J47" t="s">
        <v>78</v>
      </c>
      <c r="Q47" t="s">
        <v>79</v>
      </c>
      <c r="R47">
        <v>6</v>
      </c>
      <c r="S47" s="23">
        <v>120</v>
      </c>
      <c r="T47" s="24">
        <v>67</v>
      </c>
      <c r="U47" s="24"/>
      <c r="V47" s="24"/>
      <c r="W47" s="24"/>
      <c r="X47" s="24"/>
      <c r="Y47" s="24">
        <v>6</v>
      </c>
      <c r="Z47" s="24">
        <v>4</v>
      </c>
      <c r="AA47" s="24">
        <v>2</v>
      </c>
      <c r="AB47" s="24">
        <v>3</v>
      </c>
      <c r="AC47" s="24">
        <v>67</v>
      </c>
      <c r="AD47" s="24">
        <v>37</v>
      </c>
      <c r="AG47">
        <v>1</v>
      </c>
      <c r="AI47">
        <v>2</v>
      </c>
      <c r="AK47" s="23" t="s">
        <v>74</v>
      </c>
      <c r="AL47">
        <v>2</v>
      </c>
      <c r="AM47" t="s">
        <v>56</v>
      </c>
      <c r="AN47" t="s">
        <v>57</v>
      </c>
      <c r="AO47">
        <v>1</v>
      </c>
      <c r="AP47" t="s">
        <v>80</v>
      </c>
      <c r="AQ47" t="s">
        <v>74</v>
      </c>
      <c r="AR47">
        <v>0.82</v>
      </c>
      <c r="AS47" t="s">
        <v>81</v>
      </c>
      <c r="AT47">
        <v>2</v>
      </c>
      <c r="AU47">
        <v>7</v>
      </c>
      <c r="AV47" s="25" t="s">
        <v>105</v>
      </c>
      <c r="AX47">
        <v>0</v>
      </c>
      <c r="AY47">
        <v>2</v>
      </c>
      <c r="AZ47">
        <v>9</v>
      </c>
      <c r="BA47" s="24">
        <v>1</v>
      </c>
      <c r="BB47">
        <v>1</v>
      </c>
      <c r="BC47">
        <v>1</v>
      </c>
      <c r="BD47" t="s">
        <v>106</v>
      </c>
      <c r="BE47" t="s">
        <v>107</v>
      </c>
      <c r="BF47">
        <v>0.93899999999999995</v>
      </c>
      <c r="BG47" t="s">
        <v>81</v>
      </c>
      <c r="BH47" s="24">
        <v>2</v>
      </c>
      <c r="BI47">
        <v>9</v>
      </c>
      <c r="BJ47" s="26">
        <v>0.39200000000000002</v>
      </c>
      <c r="BK47" s="26" t="s">
        <v>96</v>
      </c>
      <c r="BL47" s="24" t="s">
        <v>108</v>
      </c>
      <c r="BM47" s="27">
        <v>8</v>
      </c>
      <c r="BN47" t="s">
        <v>66</v>
      </c>
      <c r="BO47">
        <v>0</v>
      </c>
      <c r="BP47" t="s">
        <v>67</v>
      </c>
    </row>
    <row r="48" spans="1:68" ht="15.75">
      <c r="E48" s="28"/>
      <c r="T48" s="24"/>
      <c r="U48" s="24"/>
      <c r="V48" s="24"/>
      <c r="W48" s="24"/>
      <c r="X48" s="24"/>
      <c r="Y48" s="24"/>
      <c r="Z48" s="24"/>
      <c r="AA48" s="24"/>
      <c r="AB48" s="24"/>
      <c r="AC48" s="24"/>
      <c r="AD48" s="24"/>
      <c r="BA48" s="29"/>
      <c r="BL48" s="24"/>
    </row>
    <row r="49" spans="1:68" ht="15.75">
      <c r="A49">
        <v>1</v>
      </c>
      <c r="B49">
        <v>9</v>
      </c>
      <c r="C49" t="s">
        <v>99</v>
      </c>
      <c r="D49" t="s">
        <v>100</v>
      </c>
      <c r="E49" s="28" t="s">
        <v>77</v>
      </c>
      <c r="F49">
        <v>2013</v>
      </c>
      <c r="G49" t="s">
        <v>52</v>
      </c>
      <c r="H49">
        <v>1</v>
      </c>
      <c r="J49" t="s">
        <v>78</v>
      </c>
      <c r="Q49" t="s">
        <v>79</v>
      </c>
      <c r="R49">
        <v>6</v>
      </c>
      <c r="S49" s="23">
        <v>120</v>
      </c>
      <c r="T49" s="24">
        <v>67</v>
      </c>
      <c r="U49" s="24"/>
      <c r="V49" s="24"/>
      <c r="W49" s="24"/>
      <c r="X49" s="24"/>
      <c r="Y49" s="24">
        <v>6</v>
      </c>
      <c r="Z49" s="24">
        <v>4</v>
      </c>
      <c r="AA49" s="24">
        <v>2</v>
      </c>
      <c r="AB49" s="24">
        <v>3</v>
      </c>
      <c r="AC49" s="24">
        <v>67</v>
      </c>
      <c r="AD49" s="24">
        <v>37</v>
      </c>
      <c r="AG49">
        <v>1</v>
      </c>
      <c r="AI49">
        <v>2</v>
      </c>
      <c r="AK49" s="23" t="s">
        <v>73</v>
      </c>
      <c r="AL49">
        <v>4</v>
      </c>
      <c r="AM49" t="s">
        <v>56</v>
      </c>
      <c r="AN49" t="s">
        <v>57</v>
      </c>
      <c r="AO49">
        <v>1</v>
      </c>
      <c r="AP49" t="s">
        <v>80</v>
      </c>
      <c r="AQ49" t="s">
        <v>73</v>
      </c>
      <c r="AR49">
        <v>0.89</v>
      </c>
      <c r="AS49" t="s">
        <v>81</v>
      </c>
      <c r="AT49">
        <v>2</v>
      </c>
      <c r="AU49">
        <v>7</v>
      </c>
      <c r="AV49" s="25" t="s">
        <v>101</v>
      </c>
      <c r="AX49">
        <v>0</v>
      </c>
      <c r="AY49">
        <v>2</v>
      </c>
      <c r="AZ49">
        <v>4</v>
      </c>
      <c r="BA49" s="24">
        <v>2</v>
      </c>
      <c r="BB49">
        <v>0</v>
      </c>
      <c r="BC49">
        <v>1</v>
      </c>
      <c r="BD49" t="s">
        <v>102</v>
      </c>
      <c r="BF49">
        <v>0.87</v>
      </c>
      <c r="BG49" t="s">
        <v>81</v>
      </c>
      <c r="BH49" s="24">
        <v>2</v>
      </c>
      <c r="BI49">
        <v>9</v>
      </c>
      <c r="BJ49" s="26">
        <v>0.32</v>
      </c>
      <c r="BK49" s="26" t="s">
        <v>65</v>
      </c>
      <c r="BL49" s="24"/>
      <c r="BM49" s="27">
        <v>8</v>
      </c>
      <c r="BN49" t="s">
        <v>66</v>
      </c>
      <c r="BO49">
        <v>0</v>
      </c>
      <c r="BP49" t="s">
        <v>67</v>
      </c>
    </row>
    <row r="50" spans="1:68" ht="15.75">
      <c r="A50">
        <v>1</v>
      </c>
      <c r="B50">
        <v>9</v>
      </c>
      <c r="C50" t="s">
        <v>99</v>
      </c>
      <c r="D50" t="s">
        <v>100</v>
      </c>
      <c r="E50" s="28" t="s">
        <v>77</v>
      </c>
      <c r="F50">
        <v>2013</v>
      </c>
      <c r="G50" t="s">
        <v>52</v>
      </c>
      <c r="H50">
        <v>1</v>
      </c>
      <c r="J50" t="s">
        <v>78</v>
      </c>
      <c r="Q50" t="s">
        <v>79</v>
      </c>
      <c r="R50">
        <v>6</v>
      </c>
      <c r="S50" s="23">
        <v>120</v>
      </c>
      <c r="T50" s="24">
        <v>67</v>
      </c>
      <c r="U50" s="24"/>
      <c r="V50" s="24"/>
      <c r="W50" s="24"/>
      <c r="X50" s="24"/>
      <c r="Y50" s="24">
        <v>6</v>
      </c>
      <c r="Z50" s="24">
        <v>4</v>
      </c>
      <c r="AA50" s="24">
        <v>2</v>
      </c>
      <c r="AB50" s="24">
        <v>3</v>
      </c>
      <c r="AC50" s="24">
        <v>67</v>
      </c>
      <c r="AD50" s="24">
        <v>37</v>
      </c>
      <c r="AG50">
        <v>1</v>
      </c>
      <c r="AI50">
        <v>2</v>
      </c>
      <c r="AK50" s="23" t="s">
        <v>73</v>
      </c>
      <c r="AL50">
        <v>4</v>
      </c>
      <c r="AM50" t="s">
        <v>56</v>
      </c>
      <c r="AN50" t="s">
        <v>57</v>
      </c>
      <c r="AO50">
        <v>1</v>
      </c>
      <c r="AP50" t="s">
        <v>80</v>
      </c>
      <c r="AQ50" t="s">
        <v>73</v>
      </c>
      <c r="AR50">
        <v>0.89</v>
      </c>
      <c r="AS50" t="s">
        <v>81</v>
      </c>
      <c r="AT50">
        <v>2</v>
      </c>
      <c r="AU50">
        <v>7</v>
      </c>
      <c r="AV50" s="25" t="s">
        <v>103</v>
      </c>
      <c r="AX50">
        <v>0</v>
      </c>
      <c r="AY50">
        <v>2</v>
      </c>
      <c r="AZ50" s="24">
        <v>6</v>
      </c>
      <c r="BA50" s="24">
        <v>2</v>
      </c>
      <c r="BB50">
        <v>0</v>
      </c>
      <c r="BC50">
        <v>1</v>
      </c>
      <c r="BD50" t="s">
        <v>104</v>
      </c>
      <c r="BF50">
        <v>0.9</v>
      </c>
      <c r="BG50" t="s">
        <v>81</v>
      </c>
      <c r="BH50" s="24">
        <v>2</v>
      </c>
      <c r="BI50">
        <v>9</v>
      </c>
      <c r="BJ50" s="26">
        <v>0.21</v>
      </c>
      <c r="BK50" s="26" t="s">
        <v>65</v>
      </c>
      <c r="BL50" s="24"/>
      <c r="BM50" s="27">
        <v>8</v>
      </c>
      <c r="BN50" t="s">
        <v>66</v>
      </c>
      <c r="BO50">
        <v>0</v>
      </c>
      <c r="BP50" t="s">
        <v>67</v>
      </c>
    </row>
    <row r="51" spans="1:68" ht="15.75">
      <c r="A51">
        <v>1</v>
      </c>
      <c r="B51">
        <v>9</v>
      </c>
      <c r="C51" t="s">
        <v>99</v>
      </c>
      <c r="D51" t="s">
        <v>100</v>
      </c>
      <c r="E51" s="28" t="s">
        <v>77</v>
      </c>
      <c r="F51">
        <v>2013</v>
      </c>
      <c r="G51" t="s">
        <v>52</v>
      </c>
      <c r="H51">
        <v>1</v>
      </c>
      <c r="J51" t="s">
        <v>78</v>
      </c>
      <c r="Q51" t="s">
        <v>79</v>
      </c>
      <c r="R51">
        <v>6</v>
      </c>
      <c r="S51" s="23">
        <v>120</v>
      </c>
      <c r="T51" s="24">
        <v>67</v>
      </c>
      <c r="U51" s="24"/>
      <c r="V51" s="24"/>
      <c r="W51" s="24"/>
      <c r="X51" s="24"/>
      <c r="Y51" s="24">
        <v>6</v>
      </c>
      <c r="Z51" s="24">
        <v>4</v>
      </c>
      <c r="AA51" s="24">
        <v>2</v>
      </c>
      <c r="AB51" s="24">
        <v>3</v>
      </c>
      <c r="AC51" s="24">
        <v>67</v>
      </c>
      <c r="AD51" s="24">
        <v>37</v>
      </c>
      <c r="AG51">
        <v>1</v>
      </c>
      <c r="AI51">
        <v>2</v>
      </c>
      <c r="AK51" s="23" t="s">
        <v>73</v>
      </c>
      <c r="AL51">
        <v>4</v>
      </c>
      <c r="AM51" t="s">
        <v>56</v>
      </c>
      <c r="AN51" t="s">
        <v>57</v>
      </c>
      <c r="AO51">
        <v>1</v>
      </c>
      <c r="AP51" t="s">
        <v>80</v>
      </c>
      <c r="AQ51" t="s">
        <v>73</v>
      </c>
      <c r="AR51">
        <v>0.89</v>
      </c>
      <c r="AS51" t="s">
        <v>81</v>
      </c>
      <c r="AT51">
        <v>2</v>
      </c>
      <c r="AU51">
        <v>7</v>
      </c>
      <c r="AV51" s="25" t="s">
        <v>105</v>
      </c>
      <c r="AX51">
        <v>0</v>
      </c>
      <c r="AY51">
        <v>2</v>
      </c>
      <c r="AZ51">
        <v>9</v>
      </c>
      <c r="BA51" s="24">
        <v>2</v>
      </c>
      <c r="BB51">
        <v>0</v>
      </c>
      <c r="BC51">
        <v>1</v>
      </c>
      <c r="BD51" t="s">
        <v>106</v>
      </c>
      <c r="BE51" t="s">
        <v>107</v>
      </c>
      <c r="BF51">
        <v>0.93899999999999995</v>
      </c>
      <c r="BG51" t="s">
        <v>81</v>
      </c>
      <c r="BH51" s="24">
        <v>2</v>
      </c>
      <c r="BI51">
        <v>9</v>
      </c>
      <c r="BJ51" s="26">
        <v>0.28499999999999998</v>
      </c>
      <c r="BK51" s="26" t="s">
        <v>96</v>
      </c>
      <c r="BL51" s="24" t="s">
        <v>108</v>
      </c>
      <c r="BM51" s="27">
        <v>8</v>
      </c>
      <c r="BN51" t="s">
        <v>66</v>
      </c>
      <c r="BO51">
        <v>0</v>
      </c>
      <c r="BP51" t="s">
        <v>67</v>
      </c>
    </row>
    <row r="52" spans="1:68" ht="15.75">
      <c r="A52">
        <v>1</v>
      </c>
      <c r="B52">
        <v>9</v>
      </c>
      <c r="C52" t="s">
        <v>99</v>
      </c>
      <c r="D52" t="s">
        <v>100</v>
      </c>
      <c r="E52" s="28" t="s">
        <v>77</v>
      </c>
      <c r="F52">
        <v>2013</v>
      </c>
      <c r="G52" t="s">
        <v>52</v>
      </c>
      <c r="H52">
        <v>1</v>
      </c>
      <c r="J52" t="s">
        <v>78</v>
      </c>
      <c r="Q52" t="s">
        <v>79</v>
      </c>
      <c r="R52">
        <v>6</v>
      </c>
      <c r="S52" s="23">
        <v>120</v>
      </c>
      <c r="T52" s="24">
        <v>67</v>
      </c>
      <c r="U52" s="24"/>
      <c r="V52" s="24"/>
      <c r="W52" s="24"/>
      <c r="X52" s="24"/>
      <c r="Y52" s="24">
        <v>6</v>
      </c>
      <c r="Z52" s="24">
        <v>4</v>
      </c>
      <c r="AA52" s="24">
        <v>2</v>
      </c>
      <c r="AB52" s="24">
        <v>3</v>
      </c>
      <c r="AC52" s="24">
        <v>67</v>
      </c>
      <c r="AD52" s="24">
        <v>37</v>
      </c>
      <c r="AG52">
        <v>1</v>
      </c>
      <c r="AI52">
        <v>2</v>
      </c>
      <c r="AK52" s="23" t="s">
        <v>73</v>
      </c>
      <c r="AL52">
        <v>4</v>
      </c>
      <c r="AM52" t="s">
        <v>56</v>
      </c>
      <c r="AN52" t="s">
        <v>57</v>
      </c>
      <c r="AO52">
        <v>1</v>
      </c>
      <c r="AP52" t="s">
        <v>80</v>
      </c>
      <c r="AQ52" t="s">
        <v>73</v>
      </c>
      <c r="AR52">
        <v>0.89</v>
      </c>
      <c r="AS52" t="s">
        <v>81</v>
      </c>
      <c r="AT52">
        <v>2</v>
      </c>
      <c r="AU52">
        <v>7</v>
      </c>
      <c r="AV52" s="25" t="s">
        <v>105</v>
      </c>
      <c r="AX52">
        <v>0</v>
      </c>
      <c r="AY52">
        <v>2</v>
      </c>
      <c r="AZ52">
        <v>9</v>
      </c>
      <c r="BA52" s="24">
        <v>1</v>
      </c>
      <c r="BB52">
        <v>1</v>
      </c>
      <c r="BC52">
        <v>1</v>
      </c>
      <c r="BD52" t="s">
        <v>106</v>
      </c>
      <c r="BE52" t="s">
        <v>107</v>
      </c>
      <c r="BF52">
        <v>0.93899999999999995</v>
      </c>
      <c r="BG52" t="s">
        <v>81</v>
      </c>
      <c r="BH52" s="24">
        <v>2</v>
      </c>
      <c r="BI52">
        <v>9</v>
      </c>
      <c r="BJ52" s="26">
        <v>0.28499999999999998</v>
      </c>
      <c r="BK52" s="26" t="s">
        <v>96</v>
      </c>
      <c r="BL52" s="24" t="s">
        <v>108</v>
      </c>
      <c r="BM52" s="27">
        <v>8</v>
      </c>
      <c r="BN52" t="s">
        <v>66</v>
      </c>
      <c r="BO52">
        <v>0</v>
      </c>
      <c r="BP52" t="s">
        <v>67</v>
      </c>
    </row>
    <row r="53" spans="1:68" ht="15.75">
      <c r="E53" s="28"/>
      <c r="T53" s="24"/>
      <c r="U53" s="24"/>
      <c r="V53" s="24"/>
      <c r="W53" s="24"/>
      <c r="X53" s="24"/>
      <c r="Y53" s="24"/>
      <c r="Z53" s="24"/>
      <c r="AA53" s="24"/>
      <c r="AB53" s="24"/>
      <c r="AC53" s="24"/>
      <c r="AD53" s="24"/>
      <c r="BA53" s="29"/>
      <c r="BL53" s="24"/>
    </row>
    <row r="54" spans="1:68" ht="15.75">
      <c r="A54">
        <v>1</v>
      </c>
      <c r="B54">
        <v>9</v>
      </c>
      <c r="C54" t="s">
        <v>99</v>
      </c>
      <c r="D54" t="s">
        <v>100</v>
      </c>
      <c r="E54" s="28" t="s">
        <v>77</v>
      </c>
      <c r="F54">
        <v>2013</v>
      </c>
      <c r="G54" t="s">
        <v>52</v>
      </c>
      <c r="H54">
        <v>1</v>
      </c>
      <c r="J54" t="s">
        <v>78</v>
      </c>
      <c r="Q54" t="s">
        <v>79</v>
      </c>
      <c r="R54">
        <v>6</v>
      </c>
      <c r="S54" s="23">
        <v>120</v>
      </c>
      <c r="T54" s="24">
        <v>67</v>
      </c>
      <c r="U54" s="24"/>
      <c r="V54" s="24"/>
      <c r="W54" s="24"/>
      <c r="X54" s="24"/>
      <c r="Y54" s="24">
        <v>6</v>
      </c>
      <c r="Z54" s="24">
        <v>4</v>
      </c>
      <c r="AA54" s="24">
        <v>2</v>
      </c>
      <c r="AB54" s="24">
        <v>3</v>
      </c>
      <c r="AC54" s="24">
        <v>67</v>
      </c>
      <c r="AD54" s="24">
        <v>37</v>
      </c>
      <c r="AG54">
        <v>1</v>
      </c>
      <c r="AI54">
        <v>2</v>
      </c>
      <c r="AK54" s="23" t="s">
        <v>98</v>
      </c>
      <c r="AL54">
        <v>1</v>
      </c>
      <c r="AM54" t="s">
        <v>56</v>
      </c>
      <c r="AN54" t="s">
        <v>57</v>
      </c>
      <c r="AO54">
        <v>1</v>
      </c>
      <c r="AP54" t="s">
        <v>80</v>
      </c>
      <c r="AQ54" t="s">
        <v>98</v>
      </c>
      <c r="AR54">
        <v>0.83</v>
      </c>
      <c r="AS54" t="s">
        <v>81</v>
      </c>
      <c r="AT54">
        <v>2</v>
      </c>
      <c r="AU54">
        <v>7</v>
      </c>
      <c r="AV54" s="25" t="s">
        <v>101</v>
      </c>
      <c r="AX54">
        <v>0</v>
      </c>
      <c r="AY54">
        <v>2</v>
      </c>
      <c r="AZ54">
        <v>4</v>
      </c>
      <c r="BA54" s="24">
        <v>2</v>
      </c>
      <c r="BB54">
        <v>0</v>
      </c>
      <c r="BC54">
        <v>1</v>
      </c>
      <c r="BD54" t="s">
        <v>102</v>
      </c>
      <c r="BF54">
        <v>0.87</v>
      </c>
      <c r="BG54" t="s">
        <v>81</v>
      </c>
      <c r="BH54" s="24">
        <v>2</v>
      </c>
      <c r="BI54">
        <v>9</v>
      </c>
      <c r="BJ54" s="26">
        <v>0.42</v>
      </c>
      <c r="BK54" s="26" t="s">
        <v>65</v>
      </c>
      <c r="BL54" s="24"/>
      <c r="BM54" s="27">
        <v>8</v>
      </c>
      <c r="BN54" t="s">
        <v>66</v>
      </c>
      <c r="BO54">
        <v>0</v>
      </c>
      <c r="BP54" t="s">
        <v>67</v>
      </c>
    </row>
    <row r="55" spans="1:68" ht="15.75">
      <c r="A55">
        <v>1</v>
      </c>
      <c r="B55">
        <v>9</v>
      </c>
      <c r="C55" t="s">
        <v>99</v>
      </c>
      <c r="D55" t="s">
        <v>100</v>
      </c>
      <c r="E55" s="28" t="s">
        <v>77</v>
      </c>
      <c r="F55">
        <v>2013</v>
      </c>
      <c r="G55" t="s">
        <v>52</v>
      </c>
      <c r="H55">
        <v>1</v>
      </c>
      <c r="J55" t="s">
        <v>78</v>
      </c>
      <c r="Q55" t="s">
        <v>79</v>
      </c>
      <c r="R55">
        <v>6</v>
      </c>
      <c r="S55" s="23">
        <v>120</v>
      </c>
      <c r="T55" s="24">
        <v>67</v>
      </c>
      <c r="U55" s="24"/>
      <c r="V55" s="24"/>
      <c r="W55" s="24"/>
      <c r="X55" s="24"/>
      <c r="Y55" s="24">
        <v>6</v>
      </c>
      <c r="Z55" s="24">
        <v>4</v>
      </c>
      <c r="AA55" s="24">
        <v>2</v>
      </c>
      <c r="AB55" s="24">
        <v>3</v>
      </c>
      <c r="AC55" s="24">
        <v>67</v>
      </c>
      <c r="AD55" s="24">
        <v>37</v>
      </c>
      <c r="AG55">
        <v>1</v>
      </c>
      <c r="AI55">
        <v>2</v>
      </c>
      <c r="AK55" s="23" t="s">
        <v>98</v>
      </c>
      <c r="AL55">
        <v>1</v>
      </c>
      <c r="AM55" t="s">
        <v>56</v>
      </c>
      <c r="AN55" t="s">
        <v>57</v>
      </c>
      <c r="AO55">
        <v>1</v>
      </c>
      <c r="AP55" t="s">
        <v>80</v>
      </c>
      <c r="AQ55" t="s">
        <v>98</v>
      </c>
      <c r="AR55">
        <v>0.83</v>
      </c>
      <c r="AS55" t="s">
        <v>81</v>
      </c>
      <c r="AT55">
        <v>2</v>
      </c>
      <c r="AU55">
        <v>7</v>
      </c>
      <c r="AV55" s="25" t="s">
        <v>103</v>
      </c>
      <c r="AX55">
        <v>0</v>
      </c>
      <c r="AY55">
        <v>2</v>
      </c>
      <c r="AZ55" s="24">
        <v>6</v>
      </c>
      <c r="BA55" s="24">
        <v>2</v>
      </c>
      <c r="BB55">
        <v>0</v>
      </c>
      <c r="BC55">
        <v>1</v>
      </c>
      <c r="BD55" t="s">
        <v>104</v>
      </c>
      <c r="BF55">
        <v>0.9</v>
      </c>
      <c r="BG55" t="s">
        <v>81</v>
      </c>
      <c r="BH55" s="24">
        <v>2</v>
      </c>
      <c r="BI55">
        <v>9</v>
      </c>
      <c r="BJ55" s="26">
        <v>0.35</v>
      </c>
      <c r="BK55" s="26" t="s">
        <v>65</v>
      </c>
      <c r="BL55" s="24"/>
      <c r="BM55" s="27">
        <v>8</v>
      </c>
      <c r="BN55" t="s">
        <v>66</v>
      </c>
      <c r="BO55">
        <v>0</v>
      </c>
      <c r="BP55" t="s">
        <v>67</v>
      </c>
    </row>
    <row r="56" spans="1:68" ht="15.75">
      <c r="A56">
        <v>1</v>
      </c>
      <c r="B56">
        <v>9</v>
      </c>
      <c r="C56" t="s">
        <v>99</v>
      </c>
      <c r="D56" t="s">
        <v>100</v>
      </c>
      <c r="E56" s="28" t="s">
        <v>77</v>
      </c>
      <c r="F56">
        <v>2013</v>
      </c>
      <c r="G56" t="s">
        <v>52</v>
      </c>
      <c r="H56">
        <v>1</v>
      </c>
      <c r="J56" t="s">
        <v>78</v>
      </c>
      <c r="Q56" t="s">
        <v>79</v>
      </c>
      <c r="R56">
        <v>6</v>
      </c>
      <c r="S56" s="23">
        <v>120</v>
      </c>
      <c r="T56" s="24">
        <v>67</v>
      </c>
      <c r="U56" s="24"/>
      <c r="V56" s="24"/>
      <c r="W56" s="24"/>
      <c r="X56" s="24"/>
      <c r="Y56" s="24">
        <v>6</v>
      </c>
      <c r="Z56" s="24">
        <v>4</v>
      </c>
      <c r="AA56" s="24">
        <v>2</v>
      </c>
      <c r="AB56" s="24">
        <v>3</v>
      </c>
      <c r="AC56" s="24">
        <v>67</v>
      </c>
      <c r="AD56" s="24">
        <v>37</v>
      </c>
      <c r="AG56">
        <v>1</v>
      </c>
      <c r="AI56">
        <v>2</v>
      </c>
      <c r="AK56" s="23" t="s">
        <v>98</v>
      </c>
      <c r="AL56">
        <v>1</v>
      </c>
      <c r="AM56" t="s">
        <v>56</v>
      </c>
      <c r="AN56" t="s">
        <v>57</v>
      </c>
      <c r="AO56">
        <v>1</v>
      </c>
      <c r="AP56" t="s">
        <v>80</v>
      </c>
      <c r="AQ56" t="s">
        <v>98</v>
      </c>
      <c r="AR56">
        <v>0.83</v>
      </c>
      <c r="AS56" t="s">
        <v>81</v>
      </c>
      <c r="AT56">
        <v>2</v>
      </c>
      <c r="AU56">
        <v>7</v>
      </c>
      <c r="AV56" s="25" t="s">
        <v>105</v>
      </c>
      <c r="AX56">
        <v>0</v>
      </c>
      <c r="AY56">
        <v>2</v>
      </c>
      <c r="AZ56">
        <v>9</v>
      </c>
      <c r="BA56" s="24">
        <v>2</v>
      </c>
      <c r="BB56">
        <v>0</v>
      </c>
      <c r="BC56">
        <v>1</v>
      </c>
      <c r="BD56" t="s">
        <v>106</v>
      </c>
      <c r="BE56" t="s">
        <v>107</v>
      </c>
      <c r="BF56">
        <v>0.93899999999999995</v>
      </c>
      <c r="BG56" t="s">
        <v>81</v>
      </c>
      <c r="BH56" s="24">
        <v>2</v>
      </c>
      <c r="BI56">
        <v>9</v>
      </c>
      <c r="BJ56" s="26">
        <v>0.41399999999999998</v>
      </c>
      <c r="BK56" s="26" t="s">
        <v>96</v>
      </c>
      <c r="BL56" s="24" t="s">
        <v>108</v>
      </c>
      <c r="BM56" s="27">
        <v>8</v>
      </c>
      <c r="BN56" t="s">
        <v>66</v>
      </c>
      <c r="BO56">
        <v>0</v>
      </c>
      <c r="BP56" t="s">
        <v>67</v>
      </c>
    </row>
    <row r="57" spans="1:68" ht="15.75">
      <c r="A57">
        <v>1</v>
      </c>
      <c r="B57">
        <v>9</v>
      </c>
      <c r="C57" t="s">
        <v>99</v>
      </c>
      <c r="D57" t="s">
        <v>100</v>
      </c>
      <c r="E57" s="28" t="s">
        <v>77</v>
      </c>
      <c r="F57">
        <v>2013</v>
      </c>
      <c r="G57" t="s">
        <v>52</v>
      </c>
      <c r="H57">
        <v>1</v>
      </c>
      <c r="J57" t="s">
        <v>78</v>
      </c>
      <c r="Q57" t="s">
        <v>79</v>
      </c>
      <c r="R57">
        <v>6</v>
      </c>
      <c r="S57" s="23">
        <v>120</v>
      </c>
      <c r="T57" s="24">
        <v>67</v>
      </c>
      <c r="U57" s="24"/>
      <c r="V57" s="24"/>
      <c r="W57" s="24"/>
      <c r="X57" s="24"/>
      <c r="Y57" s="24">
        <v>6</v>
      </c>
      <c r="Z57" s="24">
        <v>4</v>
      </c>
      <c r="AA57" s="24">
        <v>2</v>
      </c>
      <c r="AB57" s="24">
        <v>3</v>
      </c>
      <c r="AC57" s="24">
        <v>67</v>
      </c>
      <c r="AD57" s="24">
        <v>37</v>
      </c>
      <c r="AG57">
        <v>1</v>
      </c>
      <c r="AI57">
        <v>2</v>
      </c>
      <c r="AK57" s="23" t="s">
        <v>98</v>
      </c>
      <c r="AL57">
        <v>1</v>
      </c>
      <c r="AM57" t="s">
        <v>56</v>
      </c>
      <c r="AN57" t="s">
        <v>57</v>
      </c>
      <c r="AO57">
        <v>1</v>
      </c>
      <c r="AP57" t="s">
        <v>80</v>
      </c>
      <c r="AQ57" t="s">
        <v>98</v>
      </c>
      <c r="AR57">
        <v>0.83</v>
      </c>
      <c r="AS57" t="s">
        <v>81</v>
      </c>
      <c r="AT57">
        <v>2</v>
      </c>
      <c r="AU57">
        <v>7</v>
      </c>
      <c r="AV57" s="25" t="s">
        <v>105</v>
      </c>
      <c r="AX57">
        <v>0</v>
      </c>
      <c r="AY57">
        <v>2</v>
      </c>
      <c r="AZ57">
        <v>9</v>
      </c>
      <c r="BA57" s="24">
        <v>1</v>
      </c>
      <c r="BB57">
        <v>1</v>
      </c>
      <c r="BC57">
        <v>1</v>
      </c>
      <c r="BD57" t="s">
        <v>106</v>
      </c>
      <c r="BE57" t="s">
        <v>107</v>
      </c>
      <c r="BF57">
        <v>0.93899999999999995</v>
      </c>
      <c r="BG57" t="s">
        <v>81</v>
      </c>
      <c r="BH57" s="24">
        <v>2</v>
      </c>
      <c r="BI57">
        <v>9</v>
      </c>
      <c r="BJ57" s="26">
        <v>0.41399999999999998</v>
      </c>
      <c r="BK57" s="26" t="s">
        <v>96</v>
      </c>
      <c r="BL57" s="24" t="s">
        <v>108</v>
      </c>
      <c r="BM57" s="27">
        <v>8</v>
      </c>
      <c r="BN57" t="s">
        <v>66</v>
      </c>
      <c r="BO57">
        <v>0</v>
      </c>
      <c r="BP57" t="s">
        <v>67</v>
      </c>
    </row>
    <row r="58" spans="1:68" ht="15.75">
      <c r="E58" s="28"/>
      <c r="T58" s="24"/>
      <c r="U58" s="24"/>
      <c r="V58" s="24"/>
      <c r="W58" s="24"/>
      <c r="X58" s="24"/>
      <c r="Y58" s="24"/>
      <c r="Z58" s="24"/>
      <c r="AA58" s="24"/>
      <c r="AB58" s="24"/>
      <c r="AC58" s="24"/>
      <c r="AD58" s="24"/>
      <c r="BA58" s="29"/>
      <c r="BL58" s="24"/>
    </row>
    <row r="59" spans="1:68" ht="15.75">
      <c r="A59">
        <v>1</v>
      </c>
      <c r="B59">
        <v>9</v>
      </c>
      <c r="C59" t="s">
        <v>99</v>
      </c>
      <c r="D59" t="s">
        <v>100</v>
      </c>
      <c r="E59" s="28" t="s">
        <v>77</v>
      </c>
      <c r="F59">
        <v>2013</v>
      </c>
      <c r="G59" t="s">
        <v>52</v>
      </c>
      <c r="H59">
        <v>1</v>
      </c>
      <c r="J59" t="s">
        <v>78</v>
      </c>
      <c r="Q59" t="s">
        <v>79</v>
      </c>
      <c r="R59">
        <v>6</v>
      </c>
      <c r="S59" s="23">
        <v>120</v>
      </c>
      <c r="T59" s="24">
        <v>67</v>
      </c>
      <c r="U59" s="24"/>
      <c r="V59" s="24"/>
      <c r="W59" s="24"/>
      <c r="X59" s="24"/>
      <c r="Y59" s="24">
        <v>6</v>
      </c>
      <c r="Z59" s="24">
        <v>4</v>
      </c>
      <c r="AA59" s="24">
        <v>2</v>
      </c>
      <c r="AB59" s="24">
        <v>3</v>
      </c>
      <c r="AC59" s="24">
        <v>67</v>
      </c>
      <c r="AD59" s="24">
        <v>37</v>
      </c>
      <c r="AG59">
        <v>1</v>
      </c>
      <c r="AI59">
        <v>2</v>
      </c>
      <c r="AK59" s="23" t="s">
        <v>69</v>
      </c>
      <c r="AL59">
        <v>5</v>
      </c>
      <c r="AM59" t="s">
        <v>56</v>
      </c>
      <c r="AN59" t="s">
        <v>57</v>
      </c>
      <c r="AO59">
        <v>1</v>
      </c>
      <c r="AP59" t="s">
        <v>80</v>
      </c>
      <c r="AQ59" t="s">
        <v>70</v>
      </c>
      <c r="AR59">
        <v>0.79</v>
      </c>
      <c r="AS59" t="s">
        <v>81</v>
      </c>
      <c r="AT59">
        <v>2</v>
      </c>
      <c r="AU59">
        <v>7</v>
      </c>
      <c r="AV59" s="25" t="s">
        <v>101</v>
      </c>
      <c r="AX59">
        <v>0</v>
      </c>
      <c r="AY59">
        <v>2</v>
      </c>
      <c r="AZ59">
        <v>4</v>
      </c>
      <c r="BA59" s="24">
        <v>2</v>
      </c>
      <c r="BB59">
        <v>0</v>
      </c>
      <c r="BC59">
        <v>1</v>
      </c>
      <c r="BD59" t="s">
        <v>102</v>
      </c>
      <c r="BF59">
        <v>0.87</v>
      </c>
      <c r="BG59" t="s">
        <v>81</v>
      </c>
      <c r="BH59" s="24">
        <v>2</v>
      </c>
      <c r="BI59">
        <v>9</v>
      </c>
      <c r="BJ59" s="26">
        <v>0</v>
      </c>
      <c r="BK59" s="26" t="s">
        <v>65</v>
      </c>
      <c r="BL59" s="24"/>
      <c r="BM59" s="27">
        <v>8</v>
      </c>
      <c r="BN59" t="s">
        <v>66</v>
      </c>
      <c r="BO59">
        <v>0</v>
      </c>
      <c r="BP59" t="s">
        <v>67</v>
      </c>
    </row>
    <row r="60" spans="1:68" ht="15.75">
      <c r="A60">
        <v>1</v>
      </c>
      <c r="B60">
        <v>9</v>
      </c>
      <c r="C60" t="s">
        <v>99</v>
      </c>
      <c r="D60" t="s">
        <v>100</v>
      </c>
      <c r="E60" s="28" t="s">
        <v>77</v>
      </c>
      <c r="F60">
        <v>2013</v>
      </c>
      <c r="G60" t="s">
        <v>52</v>
      </c>
      <c r="H60">
        <v>1</v>
      </c>
      <c r="J60" t="s">
        <v>78</v>
      </c>
      <c r="Q60" t="s">
        <v>79</v>
      </c>
      <c r="R60">
        <v>6</v>
      </c>
      <c r="S60" s="23">
        <v>120</v>
      </c>
      <c r="T60" s="24">
        <v>67</v>
      </c>
      <c r="U60" s="24"/>
      <c r="V60" s="24"/>
      <c r="W60" s="24"/>
      <c r="X60" s="24"/>
      <c r="Y60" s="24">
        <v>6</v>
      </c>
      <c r="Z60" s="24">
        <v>4</v>
      </c>
      <c r="AA60" s="24">
        <v>2</v>
      </c>
      <c r="AB60" s="24">
        <v>3</v>
      </c>
      <c r="AC60" s="24">
        <v>67</v>
      </c>
      <c r="AD60" s="24">
        <v>37</v>
      </c>
      <c r="AG60">
        <v>1</v>
      </c>
      <c r="AI60">
        <v>2</v>
      </c>
      <c r="AK60" s="23" t="s">
        <v>69</v>
      </c>
      <c r="AL60">
        <v>5</v>
      </c>
      <c r="AM60" t="s">
        <v>56</v>
      </c>
      <c r="AN60" t="s">
        <v>57</v>
      </c>
      <c r="AO60">
        <v>1</v>
      </c>
      <c r="AP60" t="s">
        <v>80</v>
      </c>
      <c r="AQ60" t="s">
        <v>70</v>
      </c>
      <c r="AR60">
        <v>0.79</v>
      </c>
      <c r="AS60" t="s">
        <v>81</v>
      </c>
      <c r="AT60">
        <v>2</v>
      </c>
      <c r="AU60">
        <v>7</v>
      </c>
      <c r="AV60" s="25" t="s">
        <v>103</v>
      </c>
      <c r="AX60">
        <v>0</v>
      </c>
      <c r="AY60">
        <v>2</v>
      </c>
      <c r="AZ60" s="24">
        <v>6</v>
      </c>
      <c r="BA60" s="24">
        <v>2</v>
      </c>
      <c r="BB60">
        <v>0</v>
      </c>
      <c r="BC60">
        <v>1</v>
      </c>
      <c r="BD60" t="s">
        <v>104</v>
      </c>
      <c r="BF60">
        <v>0.9</v>
      </c>
      <c r="BG60" t="s">
        <v>81</v>
      </c>
      <c r="BH60" s="24">
        <v>2</v>
      </c>
      <c r="BI60">
        <v>9</v>
      </c>
      <c r="BJ60" s="26">
        <v>-0.01</v>
      </c>
      <c r="BK60" s="26" t="s">
        <v>65</v>
      </c>
      <c r="BL60" s="24"/>
      <c r="BM60" s="27">
        <v>8</v>
      </c>
      <c r="BN60" t="s">
        <v>66</v>
      </c>
      <c r="BO60">
        <v>0</v>
      </c>
      <c r="BP60" t="s">
        <v>67</v>
      </c>
    </row>
    <row r="61" spans="1:68" ht="15.75">
      <c r="A61">
        <v>1</v>
      </c>
      <c r="B61">
        <v>9</v>
      </c>
      <c r="C61" t="s">
        <v>99</v>
      </c>
      <c r="D61" t="s">
        <v>100</v>
      </c>
      <c r="E61" s="28" t="s">
        <v>77</v>
      </c>
      <c r="F61">
        <v>2013</v>
      </c>
      <c r="G61" t="s">
        <v>52</v>
      </c>
      <c r="H61">
        <v>1</v>
      </c>
      <c r="J61" t="s">
        <v>78</v>
      </c>
      <c r="Q61" t="s">
        <v>79</v>
      </c>
      <c r="R61">
        <v>6</v>
      </c>
      <c r="S61" s="23">
        <v>120</v>
      </c>
      <c r="T61" s="24">
        <v>67</v>
      </c>
      <c r="U61" s="24"/>
      <c r="V61" s="24"/>
      <c r="W61" s="24"/>
      <c r="X61" s="24"/>
      <c r="Y61" s="24">
        <v>6</v>
      </c>
      <c r="Z61" s="24">
        <v>4</v>
      </c>
      <c r="AA61" s="24">
        <v>2</v>
      </c>
      <c r="AB61" s="24">
        <v>3</v>
      </c>
      <c r="AC61" s="24">
        <v>67</v>
      </c>
      <c r="AD61" s="24">
        <v>37</v>
      </c>
      <c r="AG61">
        <v>1</v>
      </c>
      <c r="AI61">
        <v>2</v>
      </c>
      <c r="AK61" s="23" t="s">
        <v>69</v>
      </c>
      <c r="AL61">
        <v>5</v>
      </c>
      <c r="AM61" t="s">
        <v>56</v>
      </c>
      <c r="AN61" t="s">
        <v>57</v>
      </c>
      <c r="AO61">
        <v>1</v>
      </c>
      <c r="AP61" t="s">
        <v>80</v>
      </c>
      <c r="AQ61" t="s">
        <v>70</v>
      </c>
      <c r="AR61">
        <v>0.79</v>
      </c>
      <c r="AS61" t="s">
        <v>81</v>
      </c>
      <c r="AT61">
        <v>2</v>
      </c>
      <c r="AU61">
        <v>7</v>
      </c>
      <c r="AV61" s="25" t="s">
        <v>105</v>
      </c>
      <c r="AX61">
        <v>0</v>
      </c>
      <c r="AY61">
        <v>2</v>
      </c>
      <c r="AZ61">
        <v>9</v>
      </c>
      <c r="BA61" s="24">
        <v>2</v>
      </c>
      <c r="BB61">
        <v>0</v>
      </c>
      <c r="BC61">
        <v>1</v>
      </c>
      <c r="BD61" t="s">
        <v>106</v>
      </c>
      <c r="BE61" t="s">
        <v>107</v>
      </c>
      <c r="BF61">
        <v>0.93899999999999995</v>
      </c>
      <c r="BG61" t="s">
        <v>81</v>
      </c>
      <c r="BH61" s="24">
        <v>2</v>
      </c>
      <c r="BI61">
        <v>9</v>
      </c>
      <c r="BJ61" s="26">
        <v>-5.0000000000000001E-3</v>
      </c>
      <c r="BK61" s="26" t="s">
        <v>96</v>
      </c>
      <c r="BL61" s="24" t="s">
        <v>71</v>
      </c>
      <c r="BM61" s="27">
        <v>8</v>
      </c>
      <c r="BN61" t="s">
        <v>66</v>
      </c>
      <c r="BO61">
        <v>0</v>
      </c>
      <c r="BP61" t="s">
        <v>67</v>
      </c>
    </row>
    <row r="62" spans="1:68" ht="15.75">
      <c r="A62">
        <v>1</v>
      </c>
      <c r="B62">
        <v>9</v>
      </c>
      <c r="C62" t="s">
        <v>99</v>
      </c>
      <c r="D62" t="s">
        <v>100</v>
      </c>
      <c r="E62" s="28" t="s">
        <v>77</v>
      </c>
      <c r="F62">
        <v>2013</v>
      </c>
      <c r="G62" t="s">
        <v>52</v>
      </c>
      <c r="H62">
        <v>1</v>
      </c>
      <c r="J62" t="s">
        <v>78</v>
      </c>
      <c r="Q62" t="s">
        <v>79</v>
      </c>
      <c r="R62">
        <v>6</v>
      </c>
      <c r="S62" s="23">
        <v>120</v>
      </c>
      <c r="T62" s="24">
        <v>67</v>
      </c>
      <c r="U62" s="24"/>
      <c r="V62" s="24"/>
      <c r="W62" s="24"/>
      <c r="X62" s="24"/>
      <c r="Y62" s="24">
        <v>6</v>
      </c>
      <c r="Z62" s="24">
        <v>4</v>
      </c>
      <c r="AA62" s="24">
        <v>2</v>
      </c>
      <c r="AB62" s="24">
        <v>3</v>
      </c>
      <c r="AC62" s="24">
        <v>67</v>
      </c>
      <c r="AD62" s="24">
        <v>37</v>
      </c>
      <c r="AG62">
        <v>1</v>
      </c>
      <c r="AI62">
        <v>2</v>
      </c>
      <c r="AK62" s="23" t="s">
        <v>69</v>
      </c>
      <c r="AL62">
        <v>5</v>
      </c>
      <c r="AM62" t="s">
        <v>56</v>
      </c>
      <c r="AN62" t="s">
        <v>57</v>
      </c>
      <c r="AO62">
        <v>1</v>
      </c>
      <c r="AP62" t="s">
        <v>80</v>
      </c>
      <c r="AQ62" t="s">
        <v>70</v>
      </c>
      <c r="AR62">
        <v>0.79</v>
      </c>
      <c r="AS62" t="s">
        <v>81</v>
      </c>
      <c r="AT62">
        <v>2</v>
      </c>
      <c r="AU62">
        <v>7</v>
      </c>
      <c r="AV62" s="25" t="s">
        <v>105</v>
      </c>
      <c r="AX62">
        <v>0</v>
      </c>
      <c r="AY62">
        <v>2</v>
      </c>
      <c r="AZ62">
        <v>9</v>
      </c>
      <c r="BA62" s="24">
        <v>1</v>
      </c>
      <c r="BB62">
        <v>1</v>
      </c>
      <c r="BC62">
        <v>1</v>
      </c>
      <c r="BD62" t="s">
        <v>106</v>
      </c>
      <c r="BE62" t="s">
        <v>107</v>
      </c>
      <c r="BF62">
        <v>0.93899999999999995</v>
      </c>
      <c r="BG62" t="s">
        <v>81</v>
      </c>
      <c r="BH62" s="24">
        <v>2</v>
      </c>
      <c r="BI62">
        <v>9</v>
      </c>
      <c r="BJ62" s="26">
        <v>-5.0000000000000001E-3</v>
      </c>
      <c r="BK62" s="26" t="s">
        <v>96</v>
      </c>
      <c r="BL62" s="24" t="s">
        <v>71</v>
      </c>
      <c r="BM62" s="27">
        <v>8</v>
      </c>
      <c r="BN62" t="s">
        <v>66</v>
      </c>
      <c r="BO62">
        <v>0</v>
      </c>
      <c r="BP62" t="s">
        <v>67</v>
      </c>
    </row>
    <row r="63" spans="1:68" ht="15.75">
      <c r="E63" s="28"/>
      <c r="T63" s="24"/>
      <c r="U63" s="24"/>
      <c r="V63" s="24"/>
      <c r="W63" s="24"/>
      <c r="X63" s="24"/>
      <c r="Y63" s="24"/>
      <c r="Z63" s="24"/>
      <c r="AA63" s="24"/>
      <c r="AB63" s="24"/>
      <c r="AC63" s="24"/>
      <c r="AD63" s="24"/>
      <c r="BA63" s="29"/>
      <c r="BL63" s="24"/>
    </row>
    <row r="64" spans="1:68" ht="15.75">
      <c r="A64">
        <v>1</v>
      </c>
      <c r="B64">
        <v>9</v>
      </c>
      <c r="C64" t="s">
        <v>99</v>
      </c>
      <c r="D64" t="s">
        <v>100</v>
      </c>
      <c r="E64" s="28" t="s">
        <v>77</v>
      </c>
      <c r="F64">
        <v>2013</v>
      </c>
      <c r="G64" t="s">
        <v>52</v>
      </c>
      <c r="H64">
        <v>1</v>
      </c>
      <c r="J64" t="s">
        <v>78</v>
      </c>
      <c r="Q64" t="s">
        <v>79</v>
      </c>
      <c r="R64">
        <v>6</v>
      </c>
      <c r="S64" s="23">
        <v>120</v>
      </c>
      <c r="T64" s="24">
        <v>67</v>
      </c>
      <c r="U64" s="24"/>
      <c r="V64" s="24"/>
      <c r="W64" s="24"/>
      <c r="X64" s="24"/>
      <c r="Y64" s="24">
        <v>6</v>
      </c>
      <c r="Z64" s="24">
        <v>4</v>
      </c>
      <c r="AA64" s="24">
        <v>2</v>
      </c>
      <c r="AB64" s="24">
        <v>3</v>
      </c>
      <c r="AC64" s="24">
        <v>67</v>
      </c>
      <c r="AD64" s="24">
        <v>37</v>
      </c>
      <c r="AG64">
        <v>1</v>
      </c>
      <c r="AI64">
        <v>2</v>
      </c>
      <c r="AK64" s="23" t="s">
        <v>55</v>
      </c>
      <c r="AL64">
        <v>6</v>
      </c>
      <c r="AM64" t="s">
        <v>56</v>
      </c>
      <c r="AN64" t="s">
        <v>57</v>
      </c>
      <c r="AO64">
        <v>1</v>
      </c>
      <c r="AP64" t="s">
        <v>80</v>
      </c>
      <c r="AQ64" t="s">
        <v>55</v>
      </c>
      <c r="AR64">
        <v>0.9</v>
      </c>
      <c r="AS64" t="s">
        <v>81</v>
      </c>
      <c r="AT64">
        <v>2</v>
      </c>
      <c r="AU64">
        <v>7</v>
      </c>
      <c r="AV64" s="25" t="s">
        <v>101</v>
      </c>
      <c r="AX64">
        <v>0</v>
      </c>
      <c r="AY64">
        <v>2</v>
      </c>
      <c r="AZ64">
        <v>4</v>
      </c>
      <c r="BA64" s="24">
        <v>2</v>
      </c>
      <c r="BB64">
        <v>0</v>
      </c>
      <c r="BC64">
        <v>1</v>
      </c>
      <c r="BD64" t="s">
        <v>102</v>
      </c>
      <c r="BF64">
        <v>0.87</v>
      </c>
      <c r="BG64" t="s">
        <v>81</v>
      </c>
      <c r="BH64" s="24">
        <v>2</v>
      </c>
      <c r="BI64">
        <v>9</v>
      </c>
      <c r="BJ64" s="26">
        <v>0.37</v>
      </c>
      <c r="BK64" s="26" t="s">
        <v>65</v>
      </c>
      <c r="BL64" s="24"/>
      <c r="BM64" s="27">
        <v>8</v>
      </c>
      <c r="BN64" t="s">
        <v>66</v>
      </c>
      <c r="BO64">
        <v>0</v>
      </c>
      <c r="BP64" t="s">
        <v>67</v>
      </c>
    </row>
    <row r="65" spans="1:68" ht="15.75">
      <c r="A65">
        <v>1</v>
      </c>
      <c r="B65">
        <v>9</v>
      </c>
      <c r="C65" t="s">
        <v>99</v>
      </c>
      <c r="D65" t="s">
        <v>100</v>
      </c>
      <c r="E65" s="28" t="s">
        <v>77</v>
      </c>
      <c r="F65">
        <v>2013</v>
      </c>
      <c r="G65" t="s">
        <v>52</v>
      </c>
      <c r="H65">
        <v>1</v>
      </c>
      <c r="J65" t="s">
        <v>78</v>
      </c>
      <c r="Q65" t="s">
        <v>79</v>
      </c>
      <c r="R65">
        <v>6</v>
      </c>
      <c r="S65" s="23">
        <v>120</v>
      </c>
      <c r="T65" s="24">
        <v>67</v>
      </c>
      <c r="U65" s="24"/>
      <c r="V65" s="24"/>
      <c r="W65" s="24"/>
      <c r="X65" s="24"/>
      <c r="Y65" s="24">
        <v>6</v>
      </c>
      <c r="Z65" s="24">
        <v>4</v>
      </c>
      <c r="AA65" s="24">
        <v>2</v>
      </c>
      <c r="AB65" s="24">
        <v>3</v>
      </c>
      <c r="AC65" s="24">
        <v>67</v>
      </c>
      <c r="AD65" s="24">
        <v>37</v>
      </c>
      <c r="AG65">
        <v>1</v>
      </c>
      <c r="AI65">
        <v>2</v>
      </c>
      <c r="AK65" s="23" t="s">
        <v>55</v>
      </c>
      <c r="AL65">
        <v>6</v>
      </c>
      <c r="AM65" t="s">
        <v>56</v>
      </c>
      <c r="AN65" t="s">
        <v>57</v>
      </c>
      <c r="AO65">
        <v>1</v>
      </c>
      <c r="AP65" t="s">
        <v>80</v>
      </c>
      <c r="AQ65" t="s">
        <v>55</v>
      </c>
      <c r="AR65">
        <v>0.9</v>
      </c>
      <c r="AS65" t="s">
        <v>81</v>
      </c>
      <c r="AT65">
        <v>2</v>
      </c>
      <c r="AU65">
        <v>7</v>
      </c>
      <c r="AV65" s="25" t="s">
        <v>103</v>
      </c>
      <c r="AX65">
        <v>0</v>
      </c>
      <c r="AY65">
        <v>2</v>
      </c>
      <c r="AZ65" s="24">
        <v>6</v>
      </c>
      <c r="BA65" s="24">
        <v>2</v>
      </c>
      <c r="BB65">
        <v>0</v>
      </c>
      <c r="BC65">
        <v>1</v>
      </c>
      <c r="BD65" t="s">
        <v>104</v>
      </c>
      <c r="BF65">
        <v>0.9</v>
      </c>
      <c r="BG65" t="s">
        <v>81</v>
      </c>
      <c r="BH65" s="24">
        <v>2</v>
      </c>
      <c r="BI65">
        <v>9</v>
      </c>
      <c r="BJ65" s="26">
        <v>0.42</v>
      </c>
      <c r="BK65" s="26" t="s">
        <v>65</v>
      </c>
      <c r="BL65" s="24"/>
      <c r="BM65" s="27">
        <v>8</v>
      </c>
      <c r="BN65" t="s">
        <v>66</v>
      </c>
      <c r="BO65">
        <v>0</v>
      </c>
      <c r="BP65" t="s">
        <v>67</v>
      </c>
    </row>
    <row r="66" spans="1:68" ht="15.75">
      <c r="A66">
        <v>1</v>
      </c>
      <c r="B66">
        <v>9</v>
      </c>
      <c r="C66" t="s">
        <v>99</v>
      </c>
      <c r="D66" t="s">
        <v>100</v>
      </c>
      <c r="E66" s="28" t="s">
        <v>77</v>
      </c>
      <c r="F66">
        <v>2013</v>
      </c>
      <c r="G66" t="s">
        <v>52</v>
      </c>
      <c r="H66">
        <v>1</v>
      </c>
      <c r="J66" t="s">
        <v>78</v>
      </c>
      <c r="Q66" t="s">
        <v>79</v>
      </c>
      <c r="R66">
        <v>6</v>
      </c>
      <c r="S66" s="23">
        <v>120</v>
      </c>
      <c r="T66" s="24">
        <v>67</v>
      </c>
      <c r="U66" s="24"/>
      <c r="V66" s="24"/>
      <c r="W66" s="24"/>
      <c r="X66" s="24"/>
      <c r="Y66" s="24">
        <v>6</v>
      </c>
      <c r="Z66" s="24">
        <v>4</v>
      </c>
      <c r="AA66" s="24">
        <v>2</v>
      </c>
      <c r="AB66" s="24">
        <v>3</v>
      </c>
      <c r="AC66" s="24">
        <v>67</v>
      </c>
      <c r="AD66" s="24">
        <v>37</v>
      </c>
      <c r="AG66">
        <v>1</v>
      </c>
      <c r="AI66">
        <v>2</v>
      </c>
      <c r="AK66" s="23" t="s">
        <v>55</v>
      </c>
      <c r="AL66">
        <v>6</v>
      </c>
      <c r="AM66" t="s">
        <v>56</v>
      </c>
      <c r="AN66" t="s">
        <v>57</v>
      </c>
      <c r="AO66">
        <v>1</v>
      </c>
      <c r="AP66" t="s">
        <v>80</v>
      </c>
      <c r="AQ66" t="s">
        <v>55</v>
      </c>
      <c r="AR66">
        <v>0.9</v>
      </c>
      <c r="AS66" t="s">
        <v>81</v>
      </c>
      <c r="AT66">
        <v>2</v>
      </c>
      <c r="AU66">
        <v>7</v>
      </c>
      <c r="AV66" s="25" t="s">
        <v>105</v>
      </c>
      <c r="AX66">
        <v>0</v>
      </c>
      <c r="AY66">
        <v>2</v>
      </c>
      <c r="AZ66">
        <v>9</v>
      </c>
      <c r="BA66" s="24">
        <v>2</v>
      </c>
      <c r="BB66">
        <v>0</v>
      </c>
      <c r="BC66">
        <v>1</v>
      </c>
      <c r="BD66" t="s">
        <v>106</v>
      </c>
      <c r="BE66" t="s">
        <v>107</v>
      </c>
      <c r="BF66">
        <v>0.93899999999999995</v>
      </c>
      <c r="BG66" t="s">
        <v>81</v>
      </c>
      <c r="BH66" s="24">
        <v>2</v>
      </c>
      <c r="BI66">
        <v>9</v>
      </c>
      <c r="BJ66" s="26">
        <v>0.42499999999999999</v>
      </c>
      <c r="BK66" s="26" t="s">
        <v>96</v>
      </c>
      <c r="BL66" s="24" t="s">
        <v>108</v>
      </c>
      <c r="BM66" s="27">
        <v>8</v>
      </c>
      <c r="BN66" t="s">
        <v>66</v>
      </c>
      <c r="BO66">
        <v>0</v>
      </c>
      <c r="BP66" t="s">
        <v>67</v>
      </c>
    </row>
    <row r="67" spans="1:68" ht="15.75">
      <c r="A67">
        <v>1</v>
      </c>
      <c r="B67">
        <v>9</v>
      </c>
      <c r="C67" t="s">
        <v>99</v>
      </c>
      <c r="D67" t="s">
        <v>100</v>
      </c>
      <c r="E67" s="28" t="s">
        <v>77</v>
      </c>
      <c r="F67">
        <v>2013</v>
      </c>
      <c r="G67" t="s">
        <v>52</v>
      </c>
      <c r="H67">
        <v>1</v>
      </c>
      <c r="J67" t="s">
        <v>78</v>
      </c>
      <c r="Q67" t="s">
        <v>79</v>
      </c>
      <c r="R67">
        <v>6</v>
      </c>
      <c r="S67" s="23">
        <v>120</v>
      </c>
      <c r="T67" s="24">
        <v>67</v>
      </c>
      <c r="U67" s="24"/>
      <c r="V67" s="24"/>
      <c r="W67" s="24"/>
      <c r="X67" s="24"/>
      <c r="Y67" s="24">
        <v>6</v>
      </c>
      <c r="Z67" s="24">
        <v>4</v>
      </c>
      <c r="AA67" s="24">
        <v>2</v>
      </c>
      <c r="AB67" s="24">
        <v>3</v>
      </c>
      <c r="AC67" s="24">
        <v>67</v>
      </c>
      <c r="AD67" s="24">
        <v>37</v>
      </c>
      <c r="AG67">
        <v>1</v>
      </c>
      <c r="AI67">
        <v>2</v>
      </c>
      <c r="AK67" s="23" t="s">
        <v>55</v>
      </c>
      <c r="AL67">
        <v>6</v>
      </c>
      <c r="AM67" t="s">
        <v>56</v>
      </c>
      <c r="AN67" t="s">
        <v>57</v>
      </c>
      <c r="AO67">
        <v>1</v>
      </c>
      <c r="AP67" t="s">
        <v>80</v>
      </c>
      <c r="AQ67" t="s">
        <v>55</v>
      </c>
      <c r="AR67">
        <v>0.9</v>
      </c>
      <c r="AS67" t="s">
        <v>81</v>
      </c>
      <c r="AT67">
        <v>2</v>
      </c>
      <c r="AU67">
        <v>7</v>
      </c>
      <c r="AV67" s="25" t="s">
        <v>105</v>
      </c>
      <c r="AX67">
        <v>0</v>
      </c>
      <c r="AY67">
        <v>2</v>
      </c>
      <c r="AZ67">
        <v>9</v>
      </c>
      <c r="BA67" s="24">
        <v>1</v>
      </c>
      <c r="BB67">
        <v>1</v>
      </c>
      <c r="BC67">
        <v>1</v>
      </c>
      <c r="BD67" t="s">
        <v>106</v>
      </c>
      <c r="BE67" t="s">
        <v>107</v>
      </c>
      <c r="BF67">
        <v>0.93899999999999995</v>
      </c>
      <c r="BG67" t="s">
        <v>81</v>
      </c>
      <c r="BH67" s="24">
        <v>2</v>
      </c>
      <c r="BI67">
        <v>9</v>
      </c>
      <c r="BJ67" s="26">
        <v>0.42499999999999999</v>
      </c>
      <c r="BK67" s="26" t="s">
        <v>96</v>
      </c>
      <c r="BL67" s="24" t="s">
        <v>108</v>
      </c>
      <c r="BM67" s="27">
        <v>8</v>
      </c>
      <c r="BN67" t="s">
        <v>66</v>
      </c>
      <c r="BO67">
        <v>0</v>
      </c>
      <c r="BP67" t="s">
        <v>67</v>
      </c>
    </row>
    <row r="68" spans="1:68" ht="15.75">
      <c r="AY68" s="24"/>
      <c r="AZ68" s="24"/>
      <c r="BA68" s="24"/>
      <c r="BB68" s="24"/>
      <c r="BC68" s="24"/>
    </row>
    <row r="69" spans="1:68" ht="15.75">
      <c r="A69">
        <v>1</v>
      </c>
      <c r="B69">
        <v>15</v>
      </c>
      <c r="C69" t="s">
        <v>49</v>
      </c>
      <c r="D69" t="s">
        <v>109</v>
      </c>
      <c r="E69" t="s">
        <v>110</v>
      </c>
      <c r="F69">
        <v>2015</v>
      </c>
      <c r="G69" t="s">
        <v>52</v>
      </c>
      <c r="H69">
        <v>1</v>
      </c>
      <c r="J69" t="s">
        <v>111</v>
      </c>
      <c r="L69" s="22">
        <v>5.3710691823899372</v>
      </c>
      <c r="M69" s="22">
        <v>4.8968553459119502</v>
      </c>
      <c r="N69" s="22">
        <v>4.0618448637316558</v>
      </c>
      <c r="O69" s="22">
        <v>2.9666666666666655</v>
      </c>
      <c r="P69" s="22">
        <v>4.5062893081760995</v>
      </c>
      <c r="Q69" t="s">
        <v>112</v>
      </c>
      <c r="R69">
        <v>5</v>
      </c>
      <c r="S69" s="23">
        <v>168</v>
      </c>
      <c r="T69">
        <v>61.31</v>
      </c>
      <c r="U69">
        <v>21.1</v>
      </c>
      <c r="Y69">
        <v>2</v>
      </c>
      <c r="Z69">
        <v>1</v>
      </c>
      <c r="AA69">
        <v>1</v>
      </c>
      <c r="AB69">
        <v>1</v>
      </c>
      <c r="AC69">
        <v>61.31</v>
      </c>
      <c r="AE69">
        <v>1</v>
      </c>
      <c r="AF69" s="24">
        <v>3</v>
      </c>
      <c r="AG69">
        <v>2</v>
      </c>
      <c r="AH69">
        <v>4</v>
      </c>
      <c r="AI69">
        <v>1</v>
      </c>
      <c r="AK69" s="23" t="s">
        <v>113</v>
      </c>
      <c r="AL69">
        <v>6</v>
      </c>
      <c r="AM69" t="s">
        <v>56</v>
      </c>
      <c r="AN69" t="s">
        <v>57</v>
      </c>
      <c r="AO69">
        <v>1</v>
      </c>
      <c r="AP69" t="s">
        <v>114</v>
      </c>
      <c r="AQ69" t="s">
        <v>55</v>
      </c>
      <c r="AS69" t="s">
        <v>59</v>
      </c>
      <c r="AT69">
        <v>1</v>
      </c>
      <c r="AU69">
        <v>111</v>
      </c>
      <c r="AV69" s="25" t="s">
        <v>115</v>
      </c>
      <c r="AW69" t="s">
        <v>116</v>
      </c>
      <c r="AX69">
        <v>0</v>
      </c>
      <c r="AY69" s="24">
        <v>1</v>
      </c>
      <c r="AZ69" s="24">
        <v>5</v>
      </c>
      <c r="BA69" s="24">
        <v>1</v>
      </c>
      <c r="BB69" s="24">
        <v>0</v>
      </c>
      <c r="BC69" s="24">
        <v>2</v>
      </c>
      <c r="BD69" t="s">
        <v>117</v>
      </c>
      <c r="BE69" t="s">
        <v>118</v>
      </c>
      <c r="BF69">
        <v>1</v>
      </c>
      <c r="BG69" t="s">
        <v>119</v>
      </c>
      <c r="BH69">
        <v>5</v>
      </c>
      <c r="BI69">
        <v>110</v>
      </c>
      <c r="BJ69" s="26">
        <v>0.1</v>
      </c>
      <c r="BK69" s="26" t="s">
        <v>65</v>
      </c>
      <c r="BM69" s="27">
        <v>114</v>
      </c>
      <c r="BN69" t="s">
        <v>120</v>
      </c>
      <c r="BO69">
        <v>1.75</v>
      </c>
      <c r="BP69" t="s">
        <v>67</v>
      </c>
    </row>
    <row r="70" spans="1:68" ht="15.75">
      <c r="A70">
        <v>1</v>
      </c>
      <c r="B70">
        <v>15</v>
      </c>
      <c r="C70" t="s">
        <v>49</v>
      </c>
      <c r="D70" t="s">
        <v>109</v>
      </c>
      <c r="E70" t="s">
        <v>110</v>
      </c>
      <c r="F70">
        <v>2015</v>
      </c>
      <c r="G70" t="s">
        <v>52</v>
      </c>
      <c r="H70">
        <v>1</v>
      </c>
      <c r="J70" t="s">
        <v>111</v>
      </c>
      <c r="L70" s="22">
        <v>5.3710691823899372</v>
      </c>
      <c r="M70" s="22">
        <v>4.8968553459119502</v>
      </c>
      <c r="N70" s="22">
        <v>4.0618448637316558</v>
      </c>
      <c r="O70" s="22">
        <v>2.9666666666666655</v>
      </c>
      <c r="P70" s="22">
        <v>4.5062893081760995</v>
      </c>
      <c r="Q70" t="s">
        <v>112</v>
      </c>
      <c r="R70">
        <v>5</v>
      </c>
      <c r="S70" s="23">
        <v>168</v>
      </c>
      <c r="T70">
        <v>61.31</v>
      </c>
      <c r="U70">
        <v>21.1</v>
      </c>
      <c r="Y70">
        <v>2</v>
      </c>
      <c r="Z70">
        <v>1</v>
      </c>
      <c r="AA70">
        <v>1</v>
      </c>
      <c r="AB70">
        <v>1</v>
      </c>
      <c r="AC70">
        <v>61.31</v>
      </c>
      <c r="AE70">
        <v>1</v>
      </c>
      <c r="AF70" s="24">
        <v>3</v>
      </c>
      <c r="AG70">
        <v>2</v>
      </c>
      <c r="AH70">
        <v>4</v>
      </c>
      <c r="AI70">
        <v>1</v>
      </c>
      <c r="AK70" s="23" t="s">
        <v>69</v>
      </c>
      <c r="AL70">
        <v>5</v>
      </c>
      <c r="AM70" t="s">
        <v>56</v>
      </c>
      <c r="AN70" t="s">
        <v>57</v>
      </c>
      <c r="AO70">
        <v>1</v>
      </c>
      <c r="AP70" t="s">
        <v>114</v>
      </c>
      <c r="AQ70" t="s">
        <v>70</v>
      </c>
      <c r="AS70" t="s">
        <v>59</v>
      </c>
      <c r="AT70">
        <v>1</v>
      </c>
      <c r="AU70">
        <v>111</v>
      </c>
      <c r="AV70" s="25" t="s">
        <v>115</v>
      </c>
      <c r="AW70" t="s">
        <v>116</v>
      </c>
      <c r="AX70">
        <v>0</v>
      </c>
      <c r="AY70" s="24">
        <v>1</v>
      </c>
      <c r="AZ70" s="24">
        <v>5</v>
      </c>
      <c r="BA70" s="24">
        <v>1</v>
      </c>
      <c r="BB70" s="24">
        <v>0</v>
      </c>
      <c r="BC70" s="24">
        <v>2</v>
      </c>
      <c r="BD70" t="s">
        <v>117</v>
      </c>
      <c r="BE70" t="s">
        <v>118</v>
      </c>
      <c r="BF70">
        <v>1</v>
      </c>
      <c r="BG70" t="s">
        <v>119</v>
      </c>
      <c r="BH70">
        <v>5</v>
      </c>
      <c r="BI70">
        <v>110</v>
      </c>
      <c r="BJ70" s="26">
        <v>7.0000000000000007E-2</v>
      </c>
      <c r="BK70" s="26" t="s">
        <v>65</v>
      </c>
      <c r="BL70" t="s">
        <v>71</v>
      </c>
      <c r="BM70" s="27">
        <v>114</v>
      </c>
      <c r="BN70" t="s">
        <v>120</v>
      </c>
      <c r="BO70">
        <v>1.75</v>
      </c>
      <c r="BP70" t="s">
        <v>67</v>
      </c>
    </row>
    <row r="71" spans="1:68" ht="15.75">
      <c r="A71">
        <v>1</v>
      </c>
      <c r="B71">
        <v>15</v>
      </c>
      <c r="C71" t="s">
        <v>49</v>
      </c>
      <c r="D71" t="s">
        <v>109</v>
      </c>
      <c r="E71" t="s">
        <v>110</v>
      </c>
      <c r="F71">
        <v>2015</v>
      </c>
      <c r="G71" t="s">
        <v>52</v>
      </c>
      <c r="H71">
        <v>1</v>
      </c>
      <c r="J71" t="s">
        <v>111</v>
      </c>
      <c r="L71" s="22">
        <v>5.3710691823899372</v>
      </c>
      <c r="M71" s="22">
        <v>4.8968553459119502</v>
      </c>
      <c r="N71" s="22">
        <v>4.0618448637316558</v>
      </c>
      <c r="O71" s="22">
        <v>2.9666666666666655</v>
      </c>
      <c r="P71" s="22">
        <v>4.5062893081760995</v>
      </c>
      <c r="Q71" t="s">
        <v>112</v>
      </c>
      <c r="R71">
        <v>5</v>
      </c>
      <c r="S71" s="23">
        <v>168</v>
      </c>
      <c r="T71">
        <v>61.31</v>
      </c>
      <c r="U71">
        <v>21.1</v>
      </c>
      <c r="Y71">
        <v>2</v>
      </c>
      <c r="Z71">
        <v>1</v>
      </c>
      <c r="AA71">
        <v>1</v>
      </c>
      <c r="AB71">
        <v>1</v>
      </c>
      <c r="AC71">
        <v>61.31</v>
      </c>
      <c r="AE71">
        <v>1</v>
      </c>
      <c r="AF71" s="24">
        <v>3</v>
      </c>
      <c r="AG71">
        <v>2</v>
      </c>
      <c r="AH71">
        <v>4</v>
      </c>
      <c r="AI71">
        <v>1</v>
      </c>
      <c r="AK71" s="23" t="s">
        <v>72</v>
      </c>
      <c r="AL71">
        <v>3</v>
      </c>
      <c r="AM71" t="s">
        <v>56</v>
      </c>
      <c r="AN71" t="s">
        <v>57</v>
      </c>
      <c r="AO71">
        <v>1</v>
      </c>
      <c r="AP71" t="s">
        <v>114</v>
      </c>
      <c r="AQ71" t="s">
        <v>72</v>
      </c>
      <c r="AS71" t="s">
        <v>59</v>
      </c>
      <c r="AT71">
        <v>1</v>
      </c>
      <c r="AU71">
        <v>111</v>
      </c>
      <c r="AV71" s="25" t="s">
        <v>115</v>
      </c>
      <c r="AW71" t="s">
        <v>116</v>
      </c>
      <c r="AX71">
        <v>0</v>
      </c>
      <c r="AY71" s="24">
        <v>1</v>
      </c>
      <c r="AZ71" s="24">
        <v>5</v>
      </c>
      <c r="BA71" s="24">
        <v>1</v>
      </c>
      <c r="BB71" s="24">
        <v>0</v>
      </c>
      <c r="BC71" s="24">
        <v>2</v>
      </c>
      <c r="BD71" t="s">
        <v>117</v>
      </c>
      <c r="BE71" t="s">
        <v>118</v>
      </c>
      <c r="BF71">
        <v>1</v>
      </c>
      <c r="BG71" t="s">
        <v>119</v>
      </c>
      <c r="BH71">
        <v>5</v>
      </c>
      <c r="BI71">
        <v>110</v>
      </c>
      <c r="BJ71" s="26">
        <v>0.03</v>
      </c>
      <c r="BK71" s="26" t="s">
        <v>65</v>
      </c>
      <c r="BM71" s="27">
        <v>114</v>
      </c>
      <c r="BN71" t="s">
        <v>120</v>
      </c>
      <c r="BO71">
        <v>1.75</v>
      </c>
      <c r="BP71" t="s">
        <v>67</v>
      </c>
    </row>
    <row r="72" spans="1:68" ht="15.75">
      <c r="A72">
        <v>1</v>
      </c>
      <c r="B72">
        <v>15</v>
      </c>
      <c r="C72" t="s">
        <v>49</v>
      </c>
      <c r="D72" t="s">
        <v>109</v>
      </c>
      <c r="E72" t="s">
        <v>110</v>
      </c>
      <c r="F72">
        <v>2015</v>
      </c>
      <c r="G72" t="s">
        <v>52</v>
      </c>
      <c r="H72">
        <v>1</v>
      </c>
      <c r="J72" t="s">
        <v>111</v>
      </c>
      <c r="L72" s="22">
        <v>5.3710691823899372</v>
      </c>
      <c r="M72" s="22">
        <v>4.8968553459119502</v>
      </c>
      <c r="N72" s="22">
        <v>4.0618448637316558</v>
      </c>
      <c r="O72" s="22">
        <v>2.9666666666666655</v>
      </c>
      <c r="P72" s="22">
        <v>4.5062893081760995</v>
      </c>
      <c r="Q72" t="s">
        <v>112</v>
      </c>
      <c r="R72">
        <v>5</v>
      </c>
      <c r="S72" s="23">
        <v>168</v>
      </c>
      <c r="T72">
        <v>61.31</v>
      </c>
      <c r="U72">
        <v>21.1</v>
      </c>
      <c r="Y72">
        <v>2</v>
      </c>
      <c r="Z72">
        <v>1</v>
      </c>
      <c r="AA72">
        <v>1</v>
      </c>
      <c r="AB72">
        <v>1</v>
      </c>
      <c r="AC72">
        <v>61.31</v>
      </c>
      <c r="AE72">
        <v>1</v>
      </c>
      <c r="AF72" s="24">
        <v>3</v>
      </c>
      <c r="AG72">
        <v>2</v>
      </c>
      <c r="AH72">
        <v>4</v>
      </c>
      <c r="AI72">
        <v>1</v>
      </c>
      <c r="AK72" s="23" t="s">
        <v>73</v>
      </c>
      <c r="AL72">
        <v>4</v>
      </c>
      <c r="AM72" t="s">
        <v>56</v>
      </c>
      <c r="AN72" t="s">
        <v>57</v>
      </c>
      <c r="AO72">
        <v>1</v>
      </c>
      <c r="AP72" t="s">
        <v>114</v>
      </c>
      <c r="AQ72" t="s">
        <v>73</v>
      </c>
      <c r="AS72" t="s">
        <v>59</v>
      </c>
      <c r="AT72">
        <v>1</v>
      </c>
      <c r="AU72">
        <v>111</v>
      </c>
      <c r="AV72" s="25" t="s">
        <v>115</v>
      </c>
      <c r="AW72" t="s">
        <v>116</v>
      </c>
      <c r="AX72">
        <v>0</v>
      </c>
      <c r="AY72" s="24">
        <v>1</v>
      </c>
      <c r="AZ72" s="24">
        <v>5</v>
      </c>
      <c r="BA72" s="24">
        <v>1</v>
      </c>
      <c r="BB72" s="24">
        <v>0</v>
      </c>
      <c r="BC72" s="24">
        <v>2</v>
      </c>
      <c r="BD72" t="s">
        <v>117</v>
      </c>
      <c r="BE72" t="s">
        <v>118</v>
      </c>
      <c r="BF72">
        <v>1</v>
      </c>
      <c r="BG72" t="s">
        <v>119</v>
      </c>
      <c r="BH72">
        <v>5</v>
      </c>
      <c r="BI72">
        <v>110</v>
      </c>
      <c r="BJ72" s="26">
        <v>0.11</v>
      </c>
      <c r="BK72" s="26" t="s">
        <v>65</v>
      </c>
      <c r="BM72" s="27">
        <v>114</v>
      </c>
      <c r="BN72" t="s">
        <v>120</v>
      </c>
      <c r="BO72">
        <v>1.75</v>
      </c>
      <c r="BP72" t="s">
        <v>67</v>
      </c>
    </row>
    <row r="73" spans="1:68" ht="15.75">
      <c r="A73">
        <v>1</v>
      </c>
      <c r="B73">
        <v>15</v>
      </c>
      <c r="C73" t="s">
        <v>49</v>
      </c>
      <c r="D73" t="s">
        <v>109</v>
      </c>
      <c r="E73" t="s">
        <v>110</v>
      </c>
      <c r="F73">
        <v>2015</v>
      </c>
      <c r="G73" t="s">
        <v>52</v>
      </c>
      <c r="H73">
        <v>1</v>
      </c>
      <c r="J73" t="s">
        <v>111</v>
      </c>
      <c r="L73" s="22">
        <v>5.3710691823899372</v>
      </c>
      <c r="M73" s="22">
        <v>4.8968553459119502</v>
      </c>
      <c r="N73" s="22">
        <v>4.0618448637316558</v>
      </c>
      <c r="O73" s="22">
        <v>2.9666666666666655</v>
      </c>
      <c r="P73" s="22">
        <v>4.5062893081760995</v>
      </c>
      <c r="Q73" t="s">
        <v>112</v>
      </c>
      <c r="R73">
        <v>5</v>
      </c>
      <c r="S73" s="23">
        <v>168</v>
      </c>
      <c r="T73">
        <v>61.31</v>
      </c>
      <c r="U73">
        <v>21.1</v>
      </c>
      <c r="Y73">
        <v>2</v>
      </c>
      <c r="Z73">
        <v>1</v>
      </c>
      <c r="AA73">
        <v>1</v>
      </c>
      <c r="AB73">
        <v>1</v>
      </c>
      <c r="AC73">
        <v>61.31</v>
      </c>
      <c r="AE73">
        <v>1</v>
      </c>
      <c r="AF73" s="24">
        <v>3</v>
      </c>
      <c r="AG73">
        <v>2</v>
      </c>
      <c r="AH73">
        <v>4</v>
      </c>
      <c r="AI73">
        <v>1</v>
      </c>
      <c r="AK73" s="23" t="s">
        <v>74</v>
      </c>
      <c r="AL73">
        <v>2</v>
      </c>
      <c r="AM73" t="s">
        <v>56</v>
      </c>
      <c r="AN73" t="s">
        <v>57</v>
      </c>
      <c r="AO73">
        <v>1</v>
      </c>
      <c r="AP73" t="s">
        <v>114</v>
      </c>
      <c r="AQ73" t="s">
        <v>74</v>
      </c>
      <c r="AS73" t="s">
        <v>59</v>
      </c>
      <c r="AT73">
        <v>1</v>
      </c>
      <c r="AU73">
        <v>111</v>
      </c>
      <c r="AV73" s="25" t="s">
        <v>115</v>
      </c>
      <c r="AW73" t="s">
        <v>116</v>
      </c>
      <c r="AX73">
        <v>0</v>
      </c>
      <c r="AY73" s="24">
        <v>1</v>
      </c>
      <c r="AZ73" s="24">
        <v>5</v>
      </c>
      <c r="BA73" s="24">
        <v>1</v>
      </c>
      <c r="BB73" s="24">
        <v>0</v>
      </c>
      <c r="BC73" s="24">
        <v>2</v>
      </c>
      <c r="BD73" t="s">
        <v>117</v>
      </c>
      <c r="BE73" t="s">
        <v>118</v>
      </c>
      <c r="BF73">
        <v>1</v>
      </c>
      <c r="BG73" t="s">
        <v>119</v>
      </c>
      <c r="BH73">
        <v>5</v>
      </c>
      <c r="BI73">
        <v>110</v>
      </c>
      <c r="BJ73" s="26">
        <v>-7.0000000000000007E-2</v>
      </c>
      <c r="BK73" s="26" t="s">
        <v>65</v>
      </c>
      <c r="BM73" s="27">
        <v>114</v>
      </c>
      <c r="BN73" t="s">
        <v>120</v>
      </c>
      <c r="BO73">
        <v>1.75</v>
      </c>
      <c r="BP73" t="s">
        <v>67</v>
      </c>
    </row>
    <row r="74" spans="1:68" ht="15.75">
      <c r="A74">
        <v>1</v>
      </c>
      <c r="B74">
        <v>15</v>
      </c>
      <c r="C74" t="s">
        <v>49</v>
      </c>
      <c r="D74" t="s">
        <v>109</v>
      </c>
      <c r="E74" t="s">
        <v>110</v>
      </c>
      <c r="F74">
        <v>2015</v>
      </c>
      <c r="G74" t="s">
        <v>52</v>
      </c>
      <c r="H74">
        <v>1</v>
      </c>
      <c r="J74" t="s">
        <v>111</v>
      </c>
      <c r="L74" s="22">
        <v>5.3710691823899372</v>
      </c>
      <c r="M74" s="22">
        <v>4.8968553459119502</v>
      </c>
      <c r="N74" s="22">
        <v>4.0618448637316558</v>
      </c>
      <c r="O74" s="22">
        <v>2.9666666666666655</v>
      </c>
      <c r="P74" s="22">
        <v>4.5062893081760995</v>
      </c>
      <c r="Q74" t="s">
        <v>112</v>
      </c>
      <c r="R74">
        <v>5</v>
      </c>
      <c r="S74" s="23">
        <v>168</v>
      </c>
      <c r="T74">
        <v>61.31</v>
      </c>
      <c r="U74">
        <v>21.1</v>
      </c>
      <c r="Y74">
        <v>2</v>
      </c>
      <c r="Z74">
        <v>1</v>
      </c>
      <c r="AA74">
        <v>1</v>
      </c>
      <c r="AB74">
        <v>1</v>
      </c>
      <c r="AC74">
        <v>61.31</v>
      </c>
      <c r="AE74">
        <v>1</v>
      </c>
      <c r="AF74" s="24">
        <v>3</v>
      </c>
      <c r="AG74">
        <v>2</v>
      </c>
      <c r="AH74">
        <v>4</v>
      </c>
      <c r="AI74">
        <v>1</v>
      </c>
      <c r="AK74" s="23" t="s">
        <v>98</v>
      </c>
      <c r="AL74">
        <v>1</v>
      </c>
      <c r="AM74" t="s">
        <v>56</v>
      </c>
      <c r="AN74" t="s">
        <v>57</v>
      </c>
      <c r="AO74">
        <v>1</v>
      </c>
      <c r="AP74" t="s">
        <v>114</v>
      </c>
      <c r="AQ74" t="s">
        <v>98</v>
      </c>
      <c r="AS74" t="s">
        <v>59</v>
      </c>
      <c r="AT74">
        <v>1</v>
      </c>
      <c r="AU74">
        <v>111</v>
      </c>
      <c r="AV74" s="25" t="s">
        <v>115</v>
      </c>
      <c r="AW74" t="s">
        <v>116</v>
      </c>
      <c r="AX74">
        <v>0</v>
      </c>
      <c r="AY74" s="24">
        <v>1</v>
      </c>
      <c r="AZ74" s="24">
        <v>5</v>
      </c>
      <c r="BA74" s="24">
        <v>1</v>
      </c>
      <c r="BB74" s="24">
        <v>0</v>
      </c>
      <c r="BC74" s="24">
        <v>2</v>
      </c>
      <c r="BD74" t="s">
        <v>117</v>
      </c>
      <c r="BE74" t="s">
        <v>118</v>
      </c>
      <c r="BF74">
        <v>1</v>
      </c>
      <c r="BG74" t="s">
        <v>119</v>
      </c>
      <c r="BH74">
        <v>5</v>
      </c>
      <c r="BI74">
        <v>110</v>
      </c>
      <c r="BJ74" s="26">
        <v>0</v>
      </c>
      <c r="BK74" s="26" t="s">
        <v>65</v>
      </c>
      <c r="BM74" s="27">
        <v>114</v>
      </c>
      <c r="BN74" t="s">
        <v>120</v>
      </c>
      <c r="BO74">
        <v>1.75</v>
      </c>
      <c r="BP74" t="s">
        <v>67</v>
      </c>
    </row>
    <row r="76" spans="1:68" ht="15.75">
      <c r="A76">
        <v>1</v>
      </c>
      <c r="B76">
        <v>18</v>
      </c>
      <c r="C76" t="s">
        <v>49</v>
      </c>
      <c r="D76" t="s">
        <v>121</v>
      </c>
      <c r="E76" s="24" t="s">
        <v>122</v>
      </c>
      <c r="F76" s="24">
        <v>2021</v>
      </c>
      <c r="G76" t="s">
        <v>52</v>
      </c>
      <c r="H76">
        <v>1</v>
      </c>
      <c r="J76" t="s">
        <v>123</v>
      </c>
      <c r="L76" s="22">
        <v>4.338734567901235</v>
      </c>
      <c r="M76" s="22">
        <v>5.1819444444444454</v>
      </c>
      <c r="N76" s="22">
        <v>4.5864197530864192</v>
      </c>
      <c r="O76" s="22">
        <v>3.1780373831775695</v>
      </c>
      <c r="P76" s="22">
        <v>3.9243827160493834</v>
      </c>
      <c r="Q76" t="s">
        <v>124</v>
      </c>
      <c r="R76">
        <v>6</v>
      </c>
      <c r="S76" s="23">
        <v>204</v>
      </c>
      <c r="T76" s="24">
        <v>79.900000000000006</v>
      </c>
      <c r="U76" s="24">
        <v>35.26</v>
      </c>
      <c r="V76" s="24">
        <v>3.26</v>
      </c>
      <c r="W76">
        <v>1.51</v>
      </c>
      <c r="Y76" s="24">
        <v>3</v>
      </c>
      <c r="Z76">
        <v>4</v>
      </c>
      <c r="AA76">
        <v>2</v>
      </c>
      <c r="AB76" s="24">
        <v>3</v>
      </c>
      <c r="AC76">
        <v>79.900000000000006</v>
      </c>
      <c r="AD76">
        <v>0.64200000000000002</v>
      </c>
      <c r="AG76">
        <v>1</v>
      </c>
      <c r="AI76">
        <v>2</v>
      </c>
      <c r="AJ76" t="s">
        <v>125</v>
      </c>
      <c r="AK76" s="23" t="s">
        <v>55</v>
      </c>
      <c r="AL76">
        <v>6</v>
      </c>
      <c r="AM76" t="s">
        <v>56</v>
      </c>
      <c r="AN76" t="s">
        <v>57</v>
      </c>
      <c r="AO76">
        <v>3</v>
      </c>
      <c r="AP76" t="s">
        <v>126</v>
      </c>
      <c r="AQ76" t="s">
        <v>55</v>
      </c>
      <c r="AR76">
        <v>0.93</v>
      </c>
      <c r="AS76" t="s">
        <v>59</v>
      </c>
      <c r="AT76">
        <v>1</v>
      </c>
      <c r="AU76" t="s">
        <v>127</v>
      </c>
      <c r="AV76" s="25" t="s">
        <v>128</v>
      </c>
      <c r="AW76" t="s">
        <v>129</v>
      </c>
      <c r="AX76">
        <v>0</v>
      </c>
      <c r="AY76">
        <v>2</v>
      </c>
      <c r="AZ76" s="24">
        <v>6</v>
      </c>
      <c r="BA76">
        <v>2</v>
      </c>
      <c r="BB76">
        <v>0</v>
      </c>
      <c r="BC76" s="24">
        <v>1</v>
      </c>
      <c r="BD76" t="s">
        <v>130</v>
      </c>
      <c r="BE76" t="s">
        <v>131</v>
      </c>
      <c r="BF76">
        <v>0.92</v>
      </c>
      <c r="BG76" t="s">
        <v>81</v>
      </c>
      <c r="BH76">
        <v>2</v>
      </c>
      <c r="BI76">
        <v>7</v>
      </c>
      <c r="BJ76" s="26">
        <v>0.32</v>
      </c>
      <c r="BK76" s="26" t="s">
        <v>65</v>
      </c>
      <c r="BL76" s="24"/>
      <c r="BM76" s="27">
        <v>9</v>
      </c>
      <c r="BN76" t="s">
        <v>120</v>
      </c>
      <c r="BO76" s="24">
        <v>-1</v>
      </c>
      <c r="BP76" t="s">
        <v>67</v>
      </c>
    </row>
    <row r="77" spans="1:68" ht="15.75">
      <c r="A77">
        <v>1</v>
      </c>
      <c r="B77">
        <v>18</v>
      </c>
      <c r="C77" t="s">
        <v>49</v>
      </c>
      <c r="D77" t="s">
        <v>121</v>
      </c>
      <c r="E77" s="24" t="s">
        <v>122</v>
      </c>
      <c r="F77" s="24">
        <v>2021</v>
      </c>
      <c r="G77" t="s">
        <v>52</v>
      </c>
      <c r="H77">
        <v>1</v>
      </c>
      <c r="J77" t="s">
        <v>123</v>
      </c>
      <c r="L77" s="22">
        <v>4.338734567901235</v>
      </c>
      <c r="M77" s="22">
        <v>5.1819444444444454</v>
      </c>
      <c r="N77" s="22">
        <v>4.5864197530864192</v>
      </c>
      <c r="O77" s="22">
        <v>3.1780373831775695</v>
      </c>
      <c r="P77" s="22">
        <v>3.9243827160493834</v>
      </c>
      <c r="Q77" t="s">
        <v>124</v>
      </c>
      <c r="R77">
        <v>6</v>
      </c>
      <c r="S77" s="23">
        <v>204</v>
      </c>
      <c r="T77" s="24">
        <v>79.900000000000006</v>
      </c>
      <c r="U77" s="24">
        <v>35.26</v>
      </c>
      <c r="V77" s="24">
        <v>3.26</v>
      </c>
      <c r="W77">
        <v>1.51</v>
      </c>
      <c r="Y77" s="24">
        <v>3</v>
      </c>
      <c r="Z77">
        <v>4</v>
      </c>
      <c r="AA77">
        <v>2</v>
      </c>
      <c r="AB77" s="24">
        <v>3</v>
      </c>
      <c r="AC77">
        <v>79.900000000000006</v>
      </c>
      <c r="AD77">
        <v>0.64200000000000002</v>
      </c>
      <c r="AG77">
        <v>1</v>
      </c>
      <c r="AI77">
        <v>2</v>
      </c>
      <c r="AJ77" t="s">
        <v>125</v>
      </c>
      <c r="AK77" s="23" t="s">
        <v>69</v>
      </c>
      <c r="AL77">
        <v>5</v>
      </c>
      <c r="AM77" t="s">
        <v>56</v>
      </c>
      <c r="AN77" t="s">
        <v>57</v>
      </c>
      <c r="AO77">
        <v>3</v>
      </c>
      <c r="AP77" t="s">
        <v>126</v>
      </c>
      <c r="AQ77" t="s">
        <v>70</v>
      </c>
      <c r="AR77">
        <v>0.94</v>
      </c>
      <c r="AS77" t="s">
        <v>59</v>
      </c>
      <c r="AT77">
        <v>1</v>
      </c>
      <c r="AU77" t="s">
        <v>127</v>
      </c>
      <c r="AV77" s="25" t="s">
        <v>128</v>
      </c>
      <c r="AW77" t="s">
        <v>129</v>
      </c>
      <c r="AX77">
        <v>0</v>
      </c>
      <c r="AY77">
        <v>2</v>
      </c>
      <c r="AZ77" s="24">
        <v>6</v>
      </c>
      <c r="BA77">
        <v>2</v>
      </c>
      <c r="BB77">
        <v>0</v>
      </c>
      <c r="BC77" s="24">
        <v>1</v>
      </c>
      <c r="BD77" t="s">
        <v>132</v>
      </c>
      <c r="BE77" t="s">
        <v>131</v>
      </c>
      <c r="BF77">
        <v>0.92</v>
      </c>
      <c r="BG77" t="s">
        <v>81</v>
      </c>
      <c r="BH77">
        <v>2</v>
      </c>
      <c r="BI77">
        <v>7</v>
      </c>
      <c r="BJ77" s="26">
        <v>-0.11</v>
      </c>
      <c r="BK77" s="26" t="s">
        <v>65</v>
      </c>
      <c r="BL77" s="24" t="s">
        <v>133</v>
      </c>
      <c r="BM77" s="27">
        <v>9</v>
      </c>
      <c r="BN77" t="s">
        <v>120</v>
      </c>
      <c r="BO77" s="24">
        <v>-1</v>
      </c>
      <c r="BP77" t="s">
        <v>67</v>
      </c>
    </row>
    <row r="78" spans="1:68" ht="15.75">
      <c r="A78">
        <v>1</v>
      </c>
      <c r="B78">
        <v>18</v>
      </c>
      <c r="C78" t="s">
        <v>49</v>
      </c>
      <c r="D78" t="s">
        <v>121</v>
      </c>
      <c r="E78" s="24" t="s">
        <v>122</v>
      </c>
      <c r="F78" s="24">
        <v>2021</v>
      </c>
      <c r="G78" t="s">
        <v>52</v>
      </c>
      <c r="H78">
        <v>1</v>
      </c>
      <c r="J78" t="s">
        <v>123</v>
      </c>
      <c r="L78" s="22">
        <v>4.338734567901235</v>
      </c>
      <c r="M78" s="22">
        <v>5.1819444444444454</v>
      </c>
      <c r="N78" s="22">
        <v>4.5864197530864192</v>
      </c>
      <c r="O78" s="22">
        <v>3.1780373831775695</v>
      </c>
      <c r="P78" s="22">
        <v>3.9243827160493834</v>
      </c>
      <c r="Q78" t="s">
        <v>124</v>
      </c>
      <c r="R78">
        <v>6</v>
      </c>
      <c r="S78" s="23">
        <v>204</v>
      </c>
      <c r="T78" s="24">
        <v>79.900000000000006</v>
      </c>
      <c r="U78" s="24">
        <v>35.26</v>
      </c>
      <c r="V78" s="24">
        <v>3.26</v>
      </c>
      <c r="W78">
        <v>1.51</v>
      </c>
      <c r="Y78" s="24">
        <v>3</v>
      </c>
      <c r="Z78">
        <v>4</v>
      </c>
      <c r="AA78">
        <v>2</v>
      </c>
      <c r="AB78" s="24">
        <v>3</v>
      </c>
      <c r="AC78">
        <v>79.900000000000006</v>
      </c>
      <c r="AD78">
        <v>0.64200000000000002</v>
      </c>
      <c r="AG78">
        <v>1</v>
      </c>
      <c r="AI78">
        <v>2</v>
      </c>
      <c r="AJ78" t="s">
        <v>125</v>
      </c>
      <c r="AK78" s="23" t="s">
        <v>72</v>
      </c>
      <c r="AL78">
        <v>3</v>
      </c>
      <c r="AM78" t="s">
        <v>56</v>
      </c>
      <c r="AN78" t="s">
        <v>57</v>
      </c>
      <c r="AO78">
        <v>3</v>
      </c>
      <c r="AP78" t="s">
        <v>126</v>
      </c>
      <c r="AQ78" t="s">
        <v>72</v>
      </c>
      <c r="AR78">
        <v>0.91</v>
      </c>
      <c r="AS78" t="s">
        <v>59</v>
      </c>
      <c r="AT78">
        <v>1</v>
      </c>
      <c r="AU78" t="s">
        <v>127</v>
      </c>
      <c r="AV78" s="25" t="s">
        <v>128</v>
      </c>
      <c r="AW78" t="s">
        <v>129</v>
      </c>
      <c r="AX78">
        <v>0</v>
      </c>
      <c r="AY78">
        <v>2</v>
      </c>
      <c r="AZ78" s="24">
        <v>6</v>
      </c>
      <c r="BA78">
        <v>2</v>
      </c>
      <c r="BB78">
        <v>0</v>
      </c>
      <c r="BC78" s="24">
        <v>1</v>
      </c>
      <c r="BD78" t="s">
        <v>132</v>
      </c>
      <c r="BE78" t="s">
        <v>131</v>
      </c>
      <c r="BF78">
        <v>0.92</v>
      </c>
      <c r="BG78" t="s">
        <v>81</v>
      </c>
      <c r="BH78">
        <v>2</v>
      </c>
      <c r="BI78">
        <v>7</v>
      </c>
      <c r="BJ78" s="26">
        <v>0.13</v>
      </c>
      <c r="BK78" s="26" t="s">
        <v>65</v>
      </c>
      <c r="BL78" s="24"/>
      <c r="BM78" s="27">
        <v>9</v>
      </c>
      <c r="BN78" t="s">
        <v>120</v>
      </c>
      <c r="BO78" s="24">
        <v>-1</v>
      </c>
      <c r="BP78" t="s">
        <v>67</v>
      </c>
    </row>
    <row r="79" spans="1:68" ht="15.75">
      <c r="A79">
        <v>1</v>
      </c>
      <c r="B79">
        <v>18</v>
      </c>
      <c r="C79" t="s">
        <v>49</v>
      </c>
      <c r="D79" t="s">
        <v>121</v>
      </c>
      <c r="E79" s="24" t="s">
        <v>122</v>
      </c>
      <c r="F79" s="24">
        <v>2021</v>
      </c>
      <c r="G79" t="s">
        <v>52</v>
      </c>
      <c r="H79">
        <v>1</v>
      </c>
      <c r="J79" t="s">
        <v>123</v>
      </c>
      <c r="L79" s="22">
        <v>4.338734567901235</v>
      </c>
      <c r="M79" s="22">
        <v>5.1819444444444454</v>
      </c>
      <c r="N79" s="22">
        <v>4.5864197530864192</v>
      </c>
      <c r="O79" s="22">
        <v>3.1780373831775695</v>
      </c>
      <c r="P79" s="22">
        <v>3.9243827160493834</v>
      </c>
      <c r="Q79" t="s">
        <v>124</v>
      </c>
      <c r="R79">
        <v>6</v>
      </c>
      <c r="S79" s="23">
        <v>204</v>
      </c>
      <c r="T79" s="24">
        <v>79.900000000000006</v>
      </c>
      <c r="U79" s="24">
        <v>35.26</v>
      </c>
      <c r="V79" s="24">
        <v>3.26</v>
      </c>
      <c r="W79">
        <v>1.51</v>
      </c>
      <c r="Y79" s="24">
        <v>3</v>
      </c>
      <c r="Z79">
        <v>4</v>
      </c>
      <c r="AA79">
        <v>2</v>
      </c>
      <c r="AB79" s="24">
        <v>3</v>
      </c>
      <c r="AC79">
        <v>79.900000000000006</v>
      </c>
      <c r="AD79">
        <v>0.64200000000000002</v>
      </c>
      <c r="AG79">
        <v>1</v>
      </c>
      <c r="AI79">
        <v>2</v>
      </c>
      <c r="AJ79" t="s">
        <v>125</v>
      </c>
      <c r="AK79" s="23" t="s">
        <v>73</v>
      </c>
      <c r="AL79">
        <v>4</v>
      </c>
      <c r="AM79" t="s">
        <v>56</v>
      </c>
      <c r="AN79" t="s">
        <v>57</v>
      </c>
      <c r="AO79">
        <v>3</v>
      </c>
      <c r="AP79" t="s">
        <v>126</v>
      </c>
      <c r="AQ79" t="s">
        <v>73</v>
      </c>
      <c r="AR79">
        <v>0.9</v>
      </c>
      <c r="AS79" t="s">
        <v>59</v>
      </c>
      <c r="AT79">
        <v>1</v>
      </c>
      <c r="AU79" t="s">
        <v>127</v>
      </c>
      <c r="AV79" s="25" t="s">
        <v>128</v>
      </c>
      <c r="AW79" t="s">
        <v>129</v>
      </c>
      <c r="AX79">
        <v>0</v>
      </c>
      <c r="AY79">
        <v>2</v>
      </c>
      <c r="AZ79" s="24">
        <v>6</v>
      </c>
      <c r="BA79">
        <v>2</v>
      </c>
      <c r="BB79">
        <v>0</v>
      </c>
      <c r="BC79" s="24">
        <v>1</v>
      </c>
      <c r="BD79" t="s">
        <v>132</v>
      </c>
      <c r="BE79" t="s">
        <v>131</v>
      </c>
      <c r="BF79">
        <v>0.92</v>
      </c>
      <c r="BG79" t="s">
        <v>81</v>
      </c>
      <c r="BH79">
        <v>2</v>
      </c>
      <c r="BI79">
        <v>7</v>
      </c>
      <c r="BJ79" s="26">
        <v>0.24</v>
      </c>
      <c r="BK79" s="26" t="s">
        <v>65</v>
      </c>
      <c r="BL79" s="24"/>
      <c r="BM79" s="27">
        <v>9</v>
      </c>
      <c r="BN79" t="s">
        <v>120</v>
      </c>
      <c r="BO79" s="24">
        <v>-1</v>
      </c>
      <c r="BP79" t="s">
        <v>67</v>
      </c>
    </row>
    <row r="80" spans="1:68" ht="15.75">
      <c r="A80">
        <v>1</v>
      </c>
      <c r="B80">
        <v>18</v>
      </c>
      <c r="C80" t="s">
        <v>49</v>
      </c>
      <c r="D80" t="s">
        <v>121</v>
      </c>
      <c r="E80" s="24" t="s">
        <v>122</v>
      </c>
      <c r="F80" s="24">
        <v>2021</v>
      </c>
      <c r="G80" t="s">
        <v>52</v>
      </c>
      <c r="H80">
        <v>1</v>
      </c>
      <c r="J80" t="s">
        <v>123</v>
      </c>
      <c r="L80" s="22">
        <v>4.338734567901235</v>
      </c>
      <c r="M80" s="22">
        <v>5.1819444444444454</v>
      </c>
      <c r="N80" s="22">
        <v>4.5864197530864192</v>
      </c>
      <c r="O80" s="22">
        <v>3.1780373831775695</v>
      </c>
      <c r="P80" s="22">
        <v>3.9243827160493834</v>
      </c>
      <c r="Q80" t="s">
        <v>124</v>
      </c>
      <c r="R80">
        <v>6</v>
      </c>
      <c r="S80" s="23">
        <v>204</v>
      </c>
      <c r="T80" s="24">
        <v>79.900000000000006</v>
      </c>
      <c r="U80" s="24">
        <v>35.26</v>
      </c>
      <c r="V80" s="24">
        <v>3.26</v>
      </c>
      <c r="W80">
        <v>1.51</v>
      </c>
      <c r="Y80" s="24">
        <v>3</v>
      </c>
      <c r="Z80">
        <v>4</v>
      </c>
      <c r="AA80">
        <v>2</v>
      </c>
      <c r="AB80" s="24">
        <v>3</v>
      </c>
      <c r="AC80">
        <v>79.900000000000006</v>
      </c>
      <c r="AD80">
        <v>0.64200000000000002</v>
      </c>
      <c r="AG80">
        <v>1</v>
      </c>
      <c r="AI80">
        <v>2</v>
      </c>
      <c r="AJ80" t="s">
        <v>125</v>
      </c>
      <c r="AK80" s="23" t="s">
        <v>74</v>
      </c>
      <c r="AL80">
        <v>2</v>
      </c>
      <c r="AM80" t="s">
        <v>56</v>
      </c>
      <c r="AN80" t="s">
        <v>57</v>
      </c>
      <c r="AO80">
        <v>3</v>
      </c>
      <c r="AP80" t="s">
        <v>126</v>
      </c>
      <c r="AQ80" t="s">
        <v>74</v>
      </c>
      <c r="AR80">
        <v>0.92</v>
      </c>
      <c r="AS80" t="s">
        <v>59</v>
      </c>
      <c r="AT80">
        <v>1</v>
      </c>
      <c r="AU80" t="s">
        <v>127</v>
      </c>
      <c r="AV80" s="25" t="s">
        <v>128</v>
      </c>
      <c r="AW80" t="s">
        <v>129</v>
      </c>
      <c r="AX80">
        <v>0</v>
      </c>
      <c r="AY80">
        <v>2</v>
      </c>
      <c r="AZ80" s="24">
        <v>6</v>
      </c>
      <c r="BA80">
        <v>2</v>
      </c>
      <c r="BB80">
        <v>0</v>
      </c>
      <c r="BC80" s="24">
        <v>1</v>
      </c>
      <c r="BD80" t="s">
        <v>132</v>
      </c>
      <c r="BE80" t="s">
        <v>131</v>
      </c>
      <c r="BF80">
        <v>0.92</v>
      </c>
      <c r="BG80" t="s">
        <v>81</v>
      </c>
      <c r="BH80">
        <v>2</v>
      </c>
      <c r="BI80">
        <v>7</v>
      </c>
      <c r="BJ80" s="26">
        <v>0.12</v>
      </c>
      <c r="BK80" s="26" t="s">
        <v>65</v>
      </c>
      <c r="BL80" s="24"/>
      <c r="BM80" s="27">
        <v>9</v>
      </c>
      <c r="BN80" t="s">
        <v>120</v>
      </c>
      <c r="BO80" s="24">
        <v>-1</v>
      </c>
      <c r="BP80" t="s">
        <v>67</v>
      </c>
    </row>
    <row r="81" spans="1:68" ht="15.75">
      <c r="A81">
        <v>1</v>
      </c>
      <c r="B81">
        <v>18</v>
      </c>
      <c r="C81" t="s">
        <v>49</v>
      </c>
      <c r="D81" t="s">
        <v>121</v>
      </c>
      <c r="E81" s="24" t="s">
        <v>122</v>
      </c>
      <c r="F81" s="24">
        <v>2021</v>
      </c>
      <c r="G81" t="s">
        <v>52</v>
      </c>
      <c r="H81">
        <v>1</v>
      </c>
      <c r="J81" t="s">
        <v>123</v>
      </c>
      <c r="L81" s="22">
        <v>4.338734567901235</v>
      </c>
      <c r="M81" s="22">
        <v>5.1819444444444454</v>
      </c>
      <c r="N81" s="22">
        <v>4.5864197530864192</v>
      </c>
      <c r="O81" s="22">
        <v>3.1780373831775695</v>
      </c>
      <c r="P81" s="22">
        <v>3.9243827160493834</v>
      </c>
      <c r="Q81" t="s">
        <v>124</v>
      </c>
      <c r="R81">
        <v>6</v>
      </c>
      <c r="S81" s="23">
        <v>204</v>
      </c>
      <c r="T81" s="24">
        <v>79.900000000000006</v>
      </c>
      <c r="U81" s="24">
        <v>35.26</v>
      </c>
      <c r="V81" s="24">
        <v>3.26</v>
      </c>
      <c r="W81">
        <v>1.51</v>
      </c>
      <c r="Y81" s="24">
        <v>3</v>
      </c>
      <c r="Z81">
        <v>4</v>
      </c>
      <c r="AA81">
        <v>2</v>
      </c>
      <c r="AB81" s="24">
        <v>3</v>
      </c>
      <c r="AC81">
        <v>79.900000000000006</v>
      </c>
      <c r="AD81">
        <v>0.64200000000000002</v>
      </c>
      <c r="AG81">
        <v>1</v>
      </c>
      <c r="AI81">
        <v>2</v>
      </c>
      <c r="AJ81" t="s">
        <v>125</v>
      </c>
      <c r="AK81" s="23" t="s">
        <v>98</v>
      </c>
      <c r="AL81">
        <v>1</v>
      </c>
      <c r="AM81" t="s">
        <v>56</v>
      </c>
      <c r="AN81" t="s">
        <v>57</v>
      </c>
      <c r="AO81">
        <v>3</v>
      </c>
      <c r="AP81" t="s">
        <v>126</v>
      </c>
      <c r="AQ81" t="s">
        <v>98</v>
      </c>
      <c r="AR81">
        <v>0.93</v>
      </c>
      <c r="AS81" t="s">
        <v>59</v>
      </c>
      <c r="AT81">
        <v>1</v>
      </c>
      <c r="AU81" t="s">
        <v>127</v>
      </c>
      <c r="AV81" s="25" t="s">
        <v>128</v>
      </c>
      <c r="AW81" t="s">
        <v>129</v>
      </c>
      <c r="AX81">
        <v>0</v>
      </c>
      <c r="AY81">
        <v>2</v>
      </c>
      <c r="AZ81" s="24">
        <v>6</v>
      </c>
      <c r="BA81">
        <v>2</v>
      </c>
      <c r="BB81">
        <v>0</v>
      </c>
      <c r="BC81" s="24">
        <v>1</v>
      </c>
      <c r="BD81" t="s">
        <v>132</v>
      </c>
      <c r="BE81" t="s">
        <v>131</v>
      </c>
      <c r="BF81">
        <v>0.92</v>
      </c>
      <c r="BG81" t="s">
        <v>81</v>
      </c>
      <c r="BH81">
        <v>2</v>
      </c>
      <c r="BI81">
        <v>7</v>
      </c>
      <c r="BJ81" s="26">
        <v>0.19</v>
      </c>
      <c r="BK81" s="26" t="s">
        <v>65</v>
      </c>
      <c r="BL81" s="24"/>
      <c r="BM81" s="27">
        <v>9</v>
      </c>
      <c r="BN81" t="s">
        <v>120</v>
      </c>
      <c r="BO81" s="24">
        <v>-1</v>
      </c>
      <c r="BP81" t="s">
        <v>67</v>
      </c>
    </row>
    <row r="82" spans="1:68" ht="15.75">
      <c r="AZ82" s="24"/>
    </row>
    <row r="83" spans="1:68" ht="15.75">
      <c r="A83">
        <v>1</v>
      </c>
      <c r="B83">
        <v>18</v>
      </c>
      <c r="C83" t="s">
        <v>49</v>
      </c>
      <c r="D83" t="s">
        <v>121</v>
      </c>
      <c r="E83" s="24" t="s">
        <v>122</v>
      </c>
      <c r="F83" s="24">
        <v>2021</v>
      </c>
      <c r="G83" t="s">
        <v>52</v>
      </c>
      <c r="H83">
        <v>1</v>
      </c>
      <c r="J83" t="s">
        <v>123</v>
      </c>
      <c r="L83" s="22">
        <v>4.338734567901235</v>
      </c>
      <c r="M83" s="22">
        <v>5.1819444444444454</v>
      </c>
      <c r="N83" s="22">
        <v>4.5864197530864192</v>
      </c>
      <c r="O83" s="22">
        <v>3.1780373831775695</v>
      </c>
      <c r="P83" s="22">
        <v>3.9243827160493834</v>
      </c>
      <c r="Q83" t="s">
        <v>124</v>
      </c>
      <c r="R83">
        <v>6</v>
      </c>
      <c r="S83" s="23">
        <v>204</v>
      </c>
      <c r="T83" s="24">
        <v>79.900000000000006</v>
      </c>
      <c r="U83" s="24">
        <v>35.26</v>
      </c>
      <c r="V83" s="24">
        <v>3.26</v>
      </c>
      <c r="W83">
        <v>1.51</v>
      </c>
      <c r="Y83" s="24">
        <v>3</v>
      </c>
      <c r="Z83">
        <v>4</v>
      </c>
      <c r="AA83">
        <v>2</v>
      </c>
      <c r="AB83" s="24">
        <v>3</v>
      </c>
      <c r="AC83">
        <v>79.900000000000006</v>
      </c>
      <c r="AD83">
        <v>0.64200000000000002</v>
      </c>
      <c r="AG83">
        <v>1</v>
      </c>
      <c r="AI83">
        <v>2</v>
      </c>
      <c r="AJ83" t="s">
        <v>125</v>
      </c>
      <c r="AK83" s="23" t="s">
        <v>55</v>
      </c>
      <c r="AL83">
        <v>6</v>
      </c>
      <c r="AM83" t="s">
        <v>56</v>
      </c>
      <c r="AN83" t="s">
        <v>57</v>
      </c>
      <c r="AO83">
        <v>3</v>
      </c>
      <c r="AP83" t="s">
        <v>126</v>
      </c>
      <c r="AQ83" t="s">
        <v>55</v>
      </c>
      <c r="AR83">
        <v>0.93</v>
      </c>
      <c r="AS83" t="s">
        <v>59</v>
      </c>
      <c r="AT83">
        <v>1</v>
      </c>
      <c r="AU83" t="s">
        <v>127</v>
      </c>
      <c r="AV83" s="25" t="s">
        <v>128</v>
      </c>
      <c r="AW83" t="s">
        <v>129</v>
      </c>
      <c r="AX83">
        <v>0</v>
      </c>
      <c r="AY83">
        <v>2</v>
      </c>
      <c r="AZ83" s="24">
        <v>6</v>
      </c>
      <c r="BA83">
        <v>1</v>
      </c>
      <c r="BB83">
        <v>1</v>
      </c>
      <c r="BC83" s="24">
        <v>1</v>
      </c>
      <c r="BD83" t="s">
        <v>132</v>
      </c>
      <c r="BE83" t="s">
        <v>131</v>
      </c>
      <c r="BF83">
        <v>0.92</v>
      </c>
      <c r="BG83" t="s">
        <v>81</v>
      </c>
      <c r="BH83">
        <v>2</v>
      </c>
      <c r="BI83">
        <v>7</v>
      </c>
      <c r="BJ83" s="26">
        <v>0.32</v>
      </c>
      <c r="BK83" s="26" t="s">
        <v>65</v>
      </c>
      <c r="BL83" s="24"/>
      <c r="BM83" s="27">
        <v>9</v>
      </c>
      <c r="BN83" t="s">
        <v>120</v>
      </c>
      <c r="BO83" s="24">
        <v>-1</v>
      </c>
      <c r="BP83" t="s">
        <v>67</v>
      </c>
    </row>
    <row r="84" spans="1:68" ht="15.75">
      <c r="A84">
        <v>1</v>
      </c>
      <c r="B84">
        <v>18</v>
      </c>
      <c r="C84" t="s">
        <v>49</v>
      </c>
      <c r="D84" t="s">
        <v>121</v>
      </c>
      <c r="E84" s="24" t="s">
        <v>122</v>
      </c>
      <c r="F84" s="24">
        <v>2021</v>
      </c>
      <c r="G84" t="s">
        <v>52</v>
      </c>
      <c r="H84">
        <v>1</v>
      </c>
      <c r="J84" t="s">
        <v>123</v>
      </c>
      <c r="L84" s="22">
        <v>4.338734567901235</v>
      </c>
      <c r="M84" s="22">
        <v>5.1819444444444454</v>
      </c>
      <c r="N84" s="22">
        <v>4.5864197530864192</v>
      </c>
      <c r="O84" s="22">
        <v>3.1780373831775695</v>
      </c>
      <c r="P84" s="22">
        <v>3.9243827160493834</v>
      </c>
      <c r="Q84" t="s">
        <v>124</v>
      </c>
      <c r="R84">
        <v>6</v>
      </c>
      <c r="S84" s="23">
        <v>204</v>
      </c>
      <c r="T84" s="24">
        <v>79.900000000000006</v>
      </c>
      <c r="U84" s="24">
        <v>35.26</v>
      </c>
      <c r="V84" s="24">
        <v>3.26</v>
      </c>
      <c r="W84">
        <v>1.51</v>
      </c>
      <c r="Y84" s="24">
        <v>3</v>
      </c>
      <c r="Z84">
        <v>4</v>
      </c>
      <c r="AA84">
        <v>2</v>
      </c>
      <c r="AB84" s="24">
        <v>3</v>
      </c>
      <c r="AC84">
        <v>79.900000000000006</v>
      </c>
      <c r="AD84">
        <v>0.64200000000000002</v>
      </c>
      <c r="AG84">
        <v>1</v>
      </c>
      <c r="AI84">
        <v>2</v>
      </c>
      <c r="AJ84" t="s">
        <v>125</v>
      </c>
      <c r="AK84" s="23" t="s">
        <v>69</v>
      </c>
      <c r="AL84">
        <v>5</v>
      </c>
      <c r="AM84" t="s">
        <v>56</v>
      </c>
      <c r="AN84" t="s">
        <v>57</v>
      </c>
      <c r="AO84">
        <v>3</v>
      </c>
      <c r="AP84" t="s">
        <v>126</v>
      </c>
      <c r="AQ84" t="s">
        <v>70</v>
      </c>
      <c r="AR84">
        <v>0.94</v>
      </c>
      <c r="AS84" t="s">
        <v>59</v>
      </c>
      <c r="AT84">
        <v>1</v>
      </c>
      <c r="AU84" t="s">
        <v>127</v>
      </c>
      <c r="AV84" s="25" t="s">
        <v>128</v>
      </c>
      <c r="AW84" t="s">
        <v>129</v>
      </c>
      <c r="AX84">
        <v>0</v>
      </c>
      <c r="AY84">
        <v>2</v>
      </c>
      <c r="AZ84" s="24">
        <v>6</v>
      </c>
      <c r="BA84">
        <v>1</v>
      </c>
      <c r="BB84">
        <v>1</v>
      </c>
      <c r="BC84" s="24">
        <v>1</v>
      </c>
      <c r="BD84" t="s">
        <v>132</v>
      </c>
      <c r="BE84" t="s">
        <v>131</v>
      </c>
      <c r="BF84">
        <v>0.92</v>
      </c>
      <c r="BG84" t="s">
        <v>81</v>
      </c>
      <c r="BH84">
        <v>2</v>
      </c>
      <c r="BI84">
        <v>7</v>
      </c>
      <c r="BJ84" s="26">
        <v>-0.11</v>
      </c>
      <c r="BK84" s="26" t="s">
        <v>65</v>
      </c>
      <c r="BL84" s="24" t="s">
        <v>133</v>
      </c>
      <c r="BM84" s="27">
        <v>9</v>
      </c>
      <c r="BN84" t="s">
        <v>120</v>
      </c>
      <c r="BO84" s="24">
        <v>-1</v>
      </c>
      <c r="BP84" t="s">
        <v>67</v>
      </c>
    </row>
    <row r="85" spans="1:68" ht="15.75">
      <c r="A85">
        <v>1</v>
      </c>
      <c r="B85">
        <v>18</v>
      </c>
      <c r="C85" t="s">
        <v>49</v>
      </c>
      <c r="D85" t="s">
        <v>121</v>
      </c>
      <c r="E85" s="24" t="s">
        <v>122</v>
      </c>
      <c r="F85" s="24">
        <v>2021</v>
      </c>
      <c r="G85" t="s">
        <v>52</v>
      </c>
      <c r="H85">
        <v>1</v>
      </c>
      <c r="J85" t="s">
        <v>123</v>
      </c>
      <c r="L85" s="22">
        <v>4.338734567901235</v>
      </c>
      <c r="M85" s="22">
        <v>5.1819444444444454</v>
      </c>
      <c r="N85" s="22">
        <v>4.5864197530864192</v>
      </c>
      <c r="O85" s="22">
        <v>3.1780373831775695</v>
      </c>
      <c r="P85" s="22">
        <v>3.9243827160493834</v>
      </c>
      <c r="Q85" t="s">
        <v>124</v>
      </c>
      <c r="R85">
        <v>6</v>
      </c>
      <c r="S85" s="23">
        <v>204</v>
      </c>
      <c r="T85" s="24">
        <v>79.900000000000006</v>
      </c>
      <c r="U85" s="24">
        <v>35.26</v>
      </c>
      <c r="V85" s="24">
        <v>3.26</v>
      </c>
      <c r="W85">
        <v>1.51</v>
      </c>
      <c r="Y85" s="24">
        <v>3</v>
      </c>
      <c r="Z85">
        <v>4</v>
      </c>
      <c r="AA85">
        <v>2</v>
      </c>
      <c r="AB85" s="24">
        <v>3</v>
      </c>
      <c r="AC85">
        <v>79.900000000000006</v>
      </c>
      <c r="AD85">
        <v>0.64200000000000002</v>
      </c>
      <c r="AG85">
        <v>1</v>
      </c>
      <c r="AI85">
        <v>2</v>
      </c>
      <c r="AJ85" t="s">
        <v>125</v>
      </c>
      <c r="AK85" s="23" t="s">
        <v>72</v>
      </c>
      <c r="AL85">
        <v>3</v>
      </c>
      <c r="AM85" t="s">
        <v>56</v>
      </c>
      <c r="AN85" t="s">
        <v>57</v>
      </c>
      <c r="AO85">
        <v>3</v>
      </c>
      <c r="AP85" t="s">
        <v>126</v>
      </c>
      <c r="AQ85" t="s">
        <v>72</v>
      </c>
      <c r="AR85">
        <v>0.91</v>
      </c>
      <c r="AS85" t="s">
        <v>59</v>
      </c>
      <c r="AT85">
        <v>1</v>
      </c>
      <c r="AU85" t="s">
        <v>127</v>
      </c>
      <c r="AV85" s="25" t="s">
        <v>128</v>
      </c>
      <c r="AW85" t="s">
        <v>129</v>
      </c>
      <c r="AX85">
        <v>0</v>
      </c>
      <c r="AY85">
        <v>2</v>
      </c>
      <c r="AZ85" s="24">
        <v>6</v>
      </c>
      <c r="BA85">
        <v>1</v>
      </c>
      <c r="BB85">
        <v>1</v>
      </c>
      <c r="BC85" s="24">
        <v>1</v>
      </c>
      <c r="BD85" t="s">
        <v>132</v>
      </c>
      <c r="BE85" t="s">
        <v>131</v>
      </c>
      <c r="BF85">
        <v>0.92</v>
      </c>
      <c r="BG85" t="s">
        <v>81</v>
      </c>
      <c r="BH85">
        <v>2</v>
      </c>
      <c r="BI85">
        <v>7</v>
      </c>
      <c r="BJ85" s="26">
        <v>0.13</v>
      </c>
      <c r="BK85" s="26" t="s">
        <v>65</v>
      </c>
      <c r="BL85" s="24"/>
      <c r="BM85" s="27">
        <v>9</v>
      </c>
      <c r="BN85" t="s">
        <v>120</v>
      </c>
      <c r="BO85" s="24">
        <v>-1</v>
      </c>
      <c r="BP85" t="s">
        <v>67</v>
      </c>
    </row>
    <row r="86" spans="1:68" ht="15.75">
      <c r="A86">
        <v>1</v>
      </c>
      <c r="B86">
        <v>18</v>
      </c>
      <c r="C86" t="s">
        <v>49</v>
      </c>
      <c r="D86" t="s">
        <v>121</v>
      </c>
      <c r="E86" s="24" t="s">
        <v>122</v>
      </c>
      <c r="F86" s="24">
        <v>2021</v>
      </c>
      <c r="G86" t="s">
        <v>52</v>
      </c>
      <c r="H86">
        <v>1</v>
      </c>
      <c r="J86" t="s">
        <v>123</v>
      </c>
      <c r="L86" s="22">
        <v>4.338734567901235</v>
      </c>
      <c r="M86" s="22">
        <v>5.1819444444444454</v>
      </c>
      <c r="N86" s="22">
        <v>4.5864197530864192</v>
      </c>
      <c r="O86" s="22">
        <v>3.1780373831775695</v>
      </c>
      <c r="P86" s="22">
        <v>3.9243827160493834</v>
      </c>
      <c r="Q86" t="s">
        <v>124</v>
      </c>
      <c r="R86">
        <v>6</v>
      </c>
      <c r="S86" s="23">
        <v>204</v>
      </c>
      <c r="T86" s="24">
        <v>79.900000000000006</v>
      </c>
      <c r="U86" s="24">
        <v>35.26</v>
      </c>
      <c r="V86" s="24">
        <v>3.26</v>
      </c>
      <c r="W86">
        <v>1.51</v>
      </c>
      <c r="Y86" s="24">
        <v>3</v>
      </c>
      <c r="Z86">
        <v>4</v>
      </c>
      <c r="AA86">
        <v>2</v>
      </c>
      <c r="AB86" s="24">
        <v>3</v>
      </c>
      <c r="AC86">
        <v>79.900000000000006</v>
      </c>
      <c r="AD86">
        <v>0.64200000000000002</v>
      </c>
      <c r="AG86">
        <v>1</v>
      </c>
      <c r="AI86">
        <v>2</v>
      </c>
      <c r="AJ86" t="s">
        <v>125</v>
      </c>
      <c r="AK86" s="23" t="s">
        <v>73</v>
      </c>
      <c r="AL86">
        <v>4</v>
      </c>
      <c r="AM86" t="s">
        <v>56</v>
      </c>
      <c r="AN86" t="s">
        <v>57</v>
      </c>
      <c r="AO86">
        <v>3</v>
      </c>
      <c r="AP86" t="s">
        <v>126</v>
      </c>
      <c r="AQ86" t="s">
        <v>73</v>
      </c>
      <c r="AR86">
        <v>0.9</v>
      </c>
      <c r="AS86" t="s">
        <v>59</v>
      </c>
      <c r="AT86">
        <v>1</v>
      </c>
      <c r="AU86" t="s">
        <v>127</v>
      </c>
      <c r="AV86" s="25" t="s">
        <v>128</v>
      </c>
      <c r="AW86" t="s">
        <v>129</v>
      </c>
      <c r="AX86">
        <v>0</v>
      </c>
      <c r="AY86">
        <v>2</v>
      </c>
      <c r="AZ86" s="24">
        <v>6</v>
      </c>
      <c r="BA86">
        <v>1</v>
      </c>
      <c r="BB86">
        <v>1</v>
      </c>
      <c r="BC86" s="24">
        <v>1</v>
      </c>
      <c r="BD86" t="s">
        <v>132</v>
      </c>
      <c r="BE86" t="s">
        <v>131</v>
      </c>
      <c r="BF86">
        <v>0.92</v>
      </c>
      <c r="BG86" t="s">
        <v>81</v>
      </c>
      <c r="BH86">
        <v>2</v>
      </c>
      <c r="BI86">
        <v>7</v>
      </c>
      <c r="BJ86" s="26">
        <v>0.24</v>
      </c>
      <c r="BK86" s="26" t="s">
        <v>65</v>
      </c>
      <c r="BL86" s="24"/>
      <c r="BM86" s="27">
        <v>9</v>
      </c>
      <c r="BN86" t="s">
        <v>120</v>
      </c>
      <c r="BO86" s="24">
        <v>-1</v>
      </c>
      <c r="BP86" t="s">
        <v>67</v>
      </c>
    </row>
    <row r="87" spans="1:68" ht="15.75">
      <c r="A87">
        <v>1</v>
      </c>
      <c r="B87">
        <v>18</v>
      </c>
      <c r="C87" t="s">
        <v>49</v>
      </c>
      <c r="D87" t="s">
        <v>121</v>
      </c>
      <c r="E87" s="24" t="s">
        <v>122</v>
      </c>
      <c r="F87" s="24">
        <v>2021</v>
      </c>
      <c r="G87" t="s">
        <v>52</v>
      </c>
      <c r="H87">
        <v>1</v>
      </c>
      <c r="J87" t="s">
        <v>123</v>
      </c>
      <c r="L87" s="22">
        <v>4.338734567901235</v>
      </c>
      <c r="M87" s="22">
        <v>5.1819444444444454</v>
      </c>
      <c r="N87" s="22">
        <v>4.5864197530864192</v>
      </c>
      <c r="O87" s="22">
        <v>3.1780373831775695</v>
      </c>
      <c r="P87" s="22">
        <v>3.9243827160493834</v>
      </c>
      <c r="Q87" t="s">
        <v>124</v>
      </c>
      <c r="R87">
        <v>6</v>
      </c>
      <c r="S87" s="23">
        <v>204</v>
      </c>
      <c r="T87" s="24">
        <v>79.900000000000006</v>
      </c>
      <c r="U87" s="24">
        <v>35.26</v>
      </c>
      <c r="V87" s="24">
        <v>3.26</v>
      </c>
      <c r="W87">
        <v>1.51</v>
      </c>
      <c r="Y87" s="24">
        <v>3</v>
      </c>
      <c r="Z87">
        <v>4</v>
      </c>
      <c r="AA87">
        <v>2</v>
      </c>
      <c r="AB87" s="24">
        <v>3</v>
      </c>
      <c r="AC87">
        <v>79.900000000000006</v>
      </c>
      <c r="AD87">
        <v>0.64200000000000002</v>
      </c>
      <c r="AG87">
        <v>1</v>
      </c>
      <c r="AI87">
        <v>2</v>
      </c>
      <c r="AJ87" t="s">
        <v>125</v>
      </c>
      <c r="AK87" s="23" t="s">
        <v>74</v>
      </c>
      <c r="AL87">
        <v>2</v>
      </c>
      <c r="AM87" t="s">
        <v>56</v>
      </c>
      <c r="AN87" t="s">
        <v>57</v>
      </c>
      <c r="AO87">
        <v>3</v>
      </c>
      <c r="AP87" t="s">
        <v>126</v>
      </c>
      <c r="AQ87" t="s">
        <v>74</v>
      </c>
      <c r="AR87">
        <v>0.92</v>
      </c>
      <c r="AS87" t="s">
        <v>59</v>
      </c>
      <c r="AT87">
        <v>1</v>
      </c>
      <c r="AU87" t="s">
        <v>127</v>
      </c>
      <c r="AV87" s="25" t="s">
        <v>128</v>
      </c>
      <c r="AW87" t="s">
        <v>129</v>
      </c>
      <c r="AX87">
        <v>0</v>
      </c>
      <c r="AY87">
        <v>2</v>
      </c>
      <c r="AZ87" s="24">
        <v>6</v>
      </c>
      <c r="BA87">
        <v>1</v>
      </c>
      <c r="BB87">
        <v>1</v>
      </c>
      <c r="BC87" s="24">
        <v>1</v>
      </c>
      <c r="BD87" t="s">
        <v>132</v>
      </c>
      <c r="BE87" t="s">
        <v>131</v>
      </c>
      <c r="BF87">
        <v>0.92</v>
      </c>
      <c r="BG87" t="s">
        <v>81</v>
      </c>
      <c r="BH87">
        <v>2</v>
      </c>
      <c r="BI87">
        <v>7</v>
      </c>
      <c r="BJ87" s="26">
        <v>0.12</v>
      </c>
      <c r="BK87" s="26" t="s">
        <v>65</v>
      </c>
      <c r="BL87" s="24"/>
      <c r="BM87" s="27">
        <v>9</v>
      </c>
      <c r="BN87" t="s">
        <v>120</v>
      </c>
      <c r="BO87" s="24">
        <v>-1</v>
      </c>
      <c r="BP87" t="s">
        <v>67</v>
      </c>
    </row>
    <row r="88" spans="1:68" ht="15.75">
      <c r="A88">
        <v>1</v>
      </c>
      <c r="B88">
        <v>18</v>
      </c>
      <c r="C88" t="s">
        <v>49</v>
      </c>
      <c r="D88" t="s">
        <v>121</v>
      </c>
      <c r="E88" s="24" t="s">
        <v>122</v>
      </c>
      <c r="F88" s="24">
        <v>2021</v>
      </c>
      <c r="G88" t="s">
        <v>52</v>
      </c>
      <c r="H88">
        <v>1</v>
      </c>
      <c r="J88" t="s">
        <v>123</v>
      </c>
      <c r="L88" s="22">
        <v>4.338734567901235</v>
      </c>
      <c r="M88" s="22">
        <v>5.1819444444444454</v>
      </c>
      <c r="N88" s="22">
        <v>4.5864197530864192</v>
      </c>
      <c r="O88" s="22">
        <v>3.1780373831775695</v>
      </c>
      <c r="P88" s="22">
        <v>3.9243827160493834</v>
      </c>
      <c r="Q88" t="s">
        <v>124</v>
      </c>
      <c r="R88">
        <v>6</v>
      </c>
      <c r="S88" s="23">
        <v>204</v>
      </c>
      <c r="T88" s="24">
        <v>79.900000000000006</v>
      </c>
      <c r="U88" s="24">
        <v>35.26</v>
      </c>
      <c r="V88" s="24">
        <v>3.26</v>
      </c>
      <c r="W88">
        <v>1.51</v>
      </c>
      <c r="Y88" s="24">
        <v>3</v>
      </c>
      <c r="Z88">
        <v>4</v>
      </c>
      <c r="AA88">
        <v>2</v>
      </c>
      <c r="AB88" s="24">
        <v>3</v>
      </c>
      <c r="AC88">
        <v>79.900000000000006</v>
      </c>
      <c r="AD88">
        <v>0.64200000000000002</v>
      </c>
      <c r="AG88">
        <v>1</v>
      </c>
      <c r="AI88">
        <v>2</v>
      </c>
      <c r="AJ88" t="s">
        <v>125</v>
      </c>
      <c r="AK88" s="23" t="s">
        <v>98</v>
      </c>
      <c r="AL88">
        <v>1</v>
      </c>
      <c r="AM88" t="s">
        <v>56</v>
      </c>
      <c r="AN88" t="s">
        <v>57</v>
      </c>
      <c r="AO88">
        <v>3</v>
      </c>
      <c r="AP88" t="s">
        <v>126</v>
      </c>
      <c r="AQ88" t="s">
        <v>98</v>
      </c>
      <c r="AR88">
        <v>0.93</v>
      </c>
      <c r="AS88" t="s">
        <v>59</v>
      </c>
      <c r="AT88">
        <v>1</v>
      </c>
      <c r="AU88" t="s">
        <v>127</v>
      </c>
      <c r="AV88" s="25" t="s">
        <v>128</v>
      </c>
      <c r="AW88" t="s">
        <v>129</v>
      </c>
      <c r="AX88">
        <v>0</v>
      </c>
      <c r="AY88">
        <v>2</v>
      </c>
      <c r="AZ88" s="24">
        <v>6</v>
      </c>
      <c r="BA88">
        <v>1</v>
      </c>
      <c r="BB88">
        <v>1</v>
      </c>
      <c r="BC88" s="24">
        <v>1</v>
      </c>
      <c r="BD88" t="s">
        <v>132</v>
      </c>
      <c r="BE88" t="s">
        <v>131</v>
      </c>
      <c r="BF88">
        <v>0.92</v>
      </c>
      <c r="BG88" t="s">
        <v>81</v>
      </c>
      <c r="BH88">
        <v>2</v>
      </c>
      <c r="BI88">
        <v>7</v>
      </c>
      <c r="BJ88" s="26">
        <v>0.19</v>
      </c>
      <c r="BK88" s="26" t="s">
        <v>65</v>
      </c>
      <c r="BL88" s="24"/>
      <c r="BM88" s="27">
        <v>9</v>
      </c>
      <c r="BN88" t="s">
        <v>120</v>
      </c>
      <c r="BO88" s="24">
        <v>-1</v>
      </c>
      <c r="BP88" t="s">
        <v>67</v>
      </c>
    </row>
    <row r="90" spans="1:68" ht="15.75">
      <c r="A90">
        <v>1</v>
      </c>
      <c r="B90">
        <v>24</v>
      </c>
      <c r="C90" t="s">
        <v>49</v>
      </c>
      <c r="D90" t="s">
        <v>134</v>
      </c>
      <c r="E90" t="s">
        <v>135</v>
      </c>
      <c r="F90">
        <v>2005</v>
      </c>
      <c r="G90" t="s">
        <v>136</v>
      </c>
      <c r="H90">
        <v>1</v>
      </c>
      <c r="J90" t="s">
        <v>137</v>
      </c>
      <c r="L90" s="22">
        <v>4.5754257907542586</v>
      </c>
      <c r="M90" s="22">
        <v>4.8218978102189762</v>
      </c>
      <c r="N90" s="22">
        <v>4.3801703163017036</v>
      </c>
      <c r="O90" s="22">
        <v>3.7007299270073002</v>
      </c>
      <c r="P90" s="22">
        <v>4.0535279805352813</v>
      </c>
      <c r="Q90" t="s">
        <v>138</v>
      </c>
      <c r="R90" s="31">
        <v>4</v>
      </c>
      <c r="S90" s="23">
        <v>106</v>
      </c>
      <c r="U90">
        <v>24.44</v>
      </c>
      <c r="Y90">
        <v>5</v>
      </c>
      <c r="Z90">
        <v>1</v>
      </c>
      <c r="AA90">
        <v>3</v>
      </c>
      <c r="AB90">
        <v>2</v>
      </c>
      <c r="AG90">
        <v>1</v>
      </c>
      <c r="AI90">
        <v>2</v>
      </c>
      <c r="AK90" s="23" t="s">
        <v>55</v>
      </c>
      <c r="AL90">
        <v>6</v>
      </c>
      <c r="AM90" t="s">
        <v>56</v>
      </c>
      <c r="AN90" t="s">
        <v>57</v>
      </c>
      <c r="AO90">
        <v>1</v>
      </c>
      <c r="AP90" t="s">
        <v>139</v>
      </c>
      <c r="AQ90" t="s">
        <v>55</v>
      </c>
      <c r="AR90">
        <v>0.83</v>
      </c>
      <c r="AS90" t="s">
        <v>59</v>
      </c>
      <c r="AT90">
        <v>1</v>
      </c>
      <c r="AU90" t="s">
        <v>140</v>
      </c>
      <c r="AV90" s="25" t="s">
        <v>141</v>
      </c>
      <c r="AW90" t="s">
        <v>142</v>
      </c>
      <c r="AX90">
        <v>0</v>
      </c>
      <c r="AY90">
        <v>2</v>
      </c>
      <c r="AZ90">
        <v>8</v>
      </c>
      <c r="BA90" s="24">
        <v>0</v>
      </c>
      <c r="BB90">
        <v>0</v>
      </c>
      <c r="BC90" s="24">
        <v>2</v>
      </c>
      <c r="BD90" t="s">
        <v>143</v>
      </c>
      <c r="BE90" t="s">
        <v>144</v>
      </c>
      <c r="BG90" t="s">
        <v>145</v>
      </c>
      <c r="BH90">
        <v>3</v>
      </c>
      <c r="BI90" t="s">
        <v>146</v>
      </c>
      <c r="BJ90" s="26">
        <v>0.19</v>
      </c>
      <c r="BK90" s="32" t="s">
        <v>147</v>
      </c>
      <c r="BL90" s="24"/>
      <c r="BM90" s="27">
        <v>34</v>
      </c>
      <c r="BN90" t="s">
        <v>66</v>
      </c>
      <c r="BO90">
        <v>0</v>
      </c>
      <c r="BP90" t="s">
        <v>67</v>
      </c>
    </row>
    <row r="91" spans="1:68" ht="15.75">
      <c r="A91">
        <v>1</v>
      </c>
      <c r="B91">
        <v>24</v>
      </c>
      <c r="C91" t="s">
        <v>49</v>
      </c>
      <c r="D91" t="s">
        <v>134</v>
      </c>
      <c r="E91" t="s">
        <v>135</v>
      </c>
      <c r="F91">
        <v>2005</v>
      </c>
      <c r="G91" t="s">
        <v>136</v>
      </c>
      <c r="H91">
        <v>1</v>
      </c>
      <c r="J91" t="s">
        <v>137</v>
      </c>
      <c r="L91" s="22">
        <v>4.5754257907542586</v>
      </c>
      <c r="M91" s="22">
        <v>4.8218978102189762</v>
      </c>
      <c r="N91" s="22">
        <v>4.3801703163017036</v>
      </c>
      <c r="O91" s="22">
        <v>3.7007299270073002</v>
      </c>
      <c r="P91" s="22">
        <v>4.0535279805352813</v>
      </c>
      <c r="Q91" t="s">
        <v>138</v>
      </c>
      <c r="R91" s="31">
        <v>4</v>
      </c>
      <c r="S91" s="23">
        <v>106</v>
      </c>
      <c r="U91">
        <v>24.44</v>
      </c>
      <c r="Y91">
        <v>5</v>
      </c>
      <c r="Z91">
        <v>1</v>
      </c>
      <c r="AA91">
        <v>3</v>
      </c>
      <c r="AB91">
        <v>2</v>
      </c>
      <c r="AG91">
        <v>1</v>
      </c>
      <c r="AI91">
        <v>2</v>
      </c>
      <c r="AK91" s="23" t="s">
        <v>55</v>
      </c>
      <c r="AL91">
        <v>6</v>
      </c>
      <c r="AM91" t="s">
        <v>56</v>
      </c>
      <c r="AN91" t="s">
        <v>57</v>
      </c>
      <c r="AO91">
        <v>1</v>
      </c>
      <c r="AP91" t="s">
        <v>139</v>
      </c>
      <c r="AQ91" t="s">
        <v>55</v>
      </c>
      <c r="AR91">
        <v>0.83</v>
      </c>
      <c r="AS91" t="s">
        <v>59</v>
      </c>
      <c r="AT91">
        <v>1</v>
      </c>
      <c r="AU91" t="s">
        <v>140</v>
      </c>
      <c r="AV91" s="25" t="s">
        <v>148</v>
      </c>
      <c r="AW91" t="s">
        <v>149</v>
      </c>
      <c r="AX91">
        <v>0</v>
      </c>
      <c r="AY91">
        <v>2</v>
      </c>
      <c r="AZ91">
        <v>8</v>
      </c>
      <c r="BA91" s="24">
        <v>0</v>
      </c>
      <c r="BB91">
        <v>0</v>
      </c>
      <c r="BC91" s="24">
        <v>2</v>
      </c>
      <c r="BD91" t="s">
        <v>143</v>
      </c>
      <c r="BE91" t="s">
        <v>144</v>
      </c>
      <c r="BG91" t="s">
        <v>145</v>
      </c>
      <c r="BH91">
        <v>3</v>
      </c>
      <c r="BI91" t="s">
        <v>146</v>
      </c>
      <c r="BJ91" s="26">
        <v>0.15</v>
      </c>
      <c r="BK91" s="32" t="s">
        <v>147</v>
      </c>
      <c r="BL91" s="24"/>
      <c r="BM91" s="27">
        <v>34</v>
      </c>
      <c r="BN91" t="s">
        <v>66</v>
      </c>
      <c r="BO91">
        <v>0</v>
      </c>
      <c r="BP91" t="s">
        <v>67</v>
      </c>
    </row>
    <row r="92" spans="1:68" ht="15.75">
      <c r="A92">
        <v>1</v>
      </c>
      <c r="B92">
        <v>24</v>
      </c>
      <c r="C92" t="s">
        <v>49</v>
      </c>
      <c r="D92" t="s">
        <v>134</v>
      </c>
      <c r="E92" t="s">
        <v>135</v>
      </c>
      <c r="F92">
        <v>2005</v>
      </c>
      <c r="G92" t="s">
        <v>136</v>
      </c>
      <c r="H92">
        <v>1</v>
      </c>
      <c r="J92" t="s">
        <v>137</v>
      </c>
      <c r="L92" s="22">
        <v>4.5754257907542586</v>
      </c>
      <c r="M92" s="22">
        <v>4.8218978102189762</v>
      </c>
      <c r="N92" s="22">
        <v>4.3801703163017036</v>
      </c>
      <c r="O92" s="22">
        <v>3.7007299270073002</v>
      </c>
      <c r="P92" s="22">
        <v>4.0535279805352813</v>
      </c>
      <c r="Q92" t="s">
        <v>138</v>
      </c>
      <c r="R92" s="31">
        <v>4</v>
      </c>
      <c r="S92" s="23">
        <v>106</v>
      </c>
      <c r="U92">
        <v>24.44</v>
      </c>
      <c r="Y92">
        <v>5</v>
      </c>
      <c r="Z92">
        <v>1</v>
      </c>
      <c r="AA92">
        <v>3</v>
      </c>
      <c r="AB92">
        <v>2</v>
      </c>
      <c r="AG92">
        <v>1</v>
      </c>
      <c r="AI92">
        <v>2</v>
      </c>
      <c r="AK92" s="23" t="s">
        <v>55</v>
      </c>
      <c r="AL92">
        <v>6</v>
      </c>
      <c r="AM92" t="s">
        <v>56</v>
      </c>
      <c r="AN92" t="s">
        <v>57</v>
      </c>
      <c r="AO92">
        <v>1</v>
      </c>
      <c r="AP92" t="s">
        <v>139</v>
      </c>
      <c r="AQ92" t="s">
        <v>55</v>
      </c>
      <c r="AR92">
        <v>0.83</v>
      </c>
      <c r="AS92" t="s">
        <v>59</v>
      </c>
      <c r="AT92">
        <v>1</v>
      </c>
      <c r="AU92" t="s">
        <v>140</v>
      </c>
      <c r="AV92" s="25" t="s">
        <v>150</v>
      </c>
      <c r="AW92" t="s">
        <v>151</v>
      </c>
      <c r="AX92">
        <v>0</v>
      </c>
      <c r="AY92">
        <v>2</v>
      </c>
      <c r="AZ92">
        <v>8</v>
      </c>
      <c r="BA92" s="24">
        <v>2</v>
      </c>
      <c r="BB92">
        <v>0</v>
      </c>
      <c r="BC92" s="24">
        <v>2</v>
      </c>
      <c r="BD92" t="s">
        <v>143</v>
      </c>
      <c r="BE92" t="s">
        <v>152</v>
      </c>
      <c r="BG92" t="s">
        <v>145</v>
      </c>
      <c r="BH92">
        <v>3</v>
      </c>
      <c r="BI92" t="s">
        <v>146</v>
      </c>
      <c r="BJ92" s="26">
        <v>0.19</v>
      </c>
      <c r="BK92" s="32" t="s">
        <v>153</v>
      </c>
      <c r="BL92" s="24" t="s">
        <v>108</v>
      </c>
      <c r="BM92" s="27">
        <v>34</v>
      </c>
      <c r="BN92" t="s">
        <v>66</v>
      </c>
      <c r="BO92">
        <v>0</v>
      </c>
      <c r="BP92" t="s">
        <v>67</v>
      </c>
    </row>
    <row r="93" spans="1:68" ht="15.75">
      <c r="A93">
        <v>1</v>
      </c>
      <c r="B93">
        <v>24</v>
      </c>
      <c r="C93" t="s">
        <v>49</v>
      </c>
      <c r="D93" t="s">
        <v>134</v>
      </c>
      <c r="E93" t="s">
        <v>135</v>
      </c>
      <c r="F93">
        <v>2005</v>
      </c>
      <c r="G93" t="s">
        <v>136</v>
      </c>
      <c r="H93">
        <v>1</v>
      </c>
      <c r="J93" t="s">
        <v>137</v>
      </c>
      <c r="L93" s="22">
        <v>4.5754257907542586</v>
      </c>
      <c r="M93" s="22">
        <v>4.8218978102189762</v>
      </c>
      <c r="N93" s="22">
        <v>4.3801703163017036</v>
      </c>
      <c r="O93" s="22">
        <v>3.7007299270073002</v>
      </c>
      <c r="P93" s="22">
        <v>4.0535279805352813</v>
      </c>
      <c r="Q93" t="s">
        <v>138</v>
      </c>
      <c r="R93" s="31">
        <v>4</v>
      </c>
      <c r="S93" s="23">
        <v>106</v>
      </c>
      <c r="U93">
        <v>24.44</v>
      </c>
      <c r="Y93">
        <v>5</v>
      </c>
      <c r="Z93">
        <v>1</v>
      </c>
      <c r="AA93">
        <v>3</v>
      </c>
      <c r="AB93">
        <v>2</v>
      </c>
      <c r="AG93">
        <v>1</v>
      </c>
      <c r="AI93">
        <v>2</v>
      </c>
      <c r="AK93" s="23" t="s">
        <v>55</v>
      </c>
      <c r="AL93">
        <v>6</v>
      </c>
      <c r="AM93" t="s">
        <v>56</v>
      </c>
      <c r="AN93" t="s">
        <v>57</v>
      </c>
      <c r="AO93">
        <v>1</v>
      </c>
      <c r="AP93" t="s">
        <v>139</v>
      </c>
      <c r="AQ93" t="s">
        <v>55</v>
      </c>
      <c r="AR93">
        <v>0.83</v>
      </c>
      <c r="AS93" t="s">
        <v>59</v>
      </c>
      <c r="AT93">
        <v>1</v>
      </c>
      <c r="AU93" t="s">
        <v>140</v>
      </c>
      <c r="AV93" s="25" t="s">
        <v>150</v>
      </c>
      <c r="AW93" t="s">
        <v>151</v>
      </c>
      <c r="AX93">
        <v>1</v>
      </c>
      <c r="AY93">
        <v>2</v>
      </c>
      <c r="AZ93">
        <v>8</v>
      </c>
      <c r="BA93" s="24">
        <v>1</v>
      </c>
      <c r="BB93">
        <v>1</v>
      </c>
      <c r="BC93" s="24">
        <v>2</v>
      </c>
      <c r="BD93" t="s">
        <v>143</v>
      </c>
      <c r="BE93" t="s">
        <v>152</v>
      </c>
      <c r="BG93" t="s">
        <v>145</v>
      </c>
      <c r="BH93">
        <v>3</v>
      </c>
      <c r="BI93" t="s">
        <v>146</v>
      </c>
      <c r="BJ93" s="26">
        <v>0.19</v>
      </c>
      <c r="BK93" s="32" t="s">
        <v>153</v>
      </c>
      <c r="BL93" s="24" t="s">
        <v>108</v>
      </c>
      <c r="BM93" s="27">
        <v>34</v>
      </c>
      <c r="BN93" t="s">
        <v>66</v>
      </c>
      <c r="BO93">
        <v>0</v>
      </c>
      <c r="BP93" t="s">
        <v>67</v>
      </c>
    </row>
    <row r="94" spans="1:68" ht="15.75">
      <c r="BK94" s="33"/>
      <c r="BL94" s="30"/>
    </row>
    <row r="95" spans="1:68" ht="15.75">
      <c r="A95">
        <v>1</v>
      </c>
      <c r="B95">
        <v>24</v>
      </c>
      <c r="C95" t="s">
        <v>49</v>
      </c>
      <c r="D95" t="s">
        <v>134</v>
      </c>
      <c r="E95" t="s">
        <v>135</v>
      </c>
      <c r="F95">
        <v>2005</v>
      </c>
      <c r="G95" t="s">
        <v>136</v>
      </c>
      <c r="H95">
        <v>1</v>
      </c>
      <c r="J95" t="s">
        <v>137</v>
      </c>
      <c r="L95" s="22">
        <v>4.5754257907542586</v>
      </c>
      <c r="M95" s="22">
        <v>4.8218978102189762</v>
      </c>
      <c r="N95" s="22">
        <v>4.3801703163017036</v>
      </c>
      <c r="O95" s="22">
        <v>3.7007299270073002</v>
      </c>
      <c r="P95" s="22">
        <v>4.0535279805352813</v>
      </c>
      <c r="Q95" t="s">
        <v>138</v>
      </c>
      <c r="R95" s="31">
        <v>4</v>
      </c>
      <c r="S95" s="23">
        <v>106</v>
      </c>
      <c r="U95">
        <v>24.44</v>
      </c>
      <c r="Y95">
        <v>5</v>
      </c>
      <c r="Z95">
        <v>1</v>
      </c>
      <c r="AA95">
        <v>3</v>
      </c>
      <c r="AB95">
        <v>2</v>
      </c>
      <c r="AG95">
        <v>1</v>
      </c>
      <c r="AI95">
        <v>2</v>
      </c>
      <c r="AK95" s="23" t="s">
        <v>69</v>
      </c>
      <c r="AL95">
        <v>5</v>
      </c>
      <c r="AM95" t="s">
        <v>56</v>
      </c>
      <c r="AN95" t="s">
        <v>57</v>
      </c>
      <c r="AO95">
        <v>1</v>
      </c>
      <c r="AP95" t="s">
        <v>139</v>
      </c>
      <c r="AQ95" t="s">
        <v>70</v>
      </c>
      <c r="AR95">
        <v>0.76</v>
      </c>
      <c r="AS95" t="s">
        <v>59</v>
      </c>
      <c r="AT95">
        <v>1</v>
      </c>
      <c r="AU95" t="s">
        <v>140</v>
      </c>
      <c r="AV95" s="25" t="s">
        <v>141</v>
      </c>
      <c r="AW95" t="s">
        <v>142</v>
      </c>
      <c r="AX95">
        <v>0</v>
      </c>
      <c r="AY95">
        <v>2</v>
      </c>
      <c r="AZ95">
        <v>8</v>
      </c>
      <c r="BA95" s="24">
        <v>0</v>
      </c>
      <c r="BB95">
        <v>0</v>
      </c>
      <c r="BC95" s="24">
        <v>2</v>
      </c>
      <c r="BD95" t="s">
        <v>143</v>
      </c>
      <c r="BE95" t="s">
        <v>144</v>
      </c>
      <c r="BG95" t="s">
        <v>145</v>
      </c>
      <c r="BH95">
        <v>3</v>
      </c>
      <c r="BI95" t="s">
        <v>146</v>
      </c>
      <c r="BJ95" s="26">
        <v>7.0000000000000007E-2</v>
      </c>
      <c r="BK95" s="32" t="s">
        <v>147</v>
      </c>
      <c r="BL95" s="24"/>
      <c r="BM95" s="27">
        <v>34</v>
      </c>
      <c r="BN95" t="s">
        <v>66</v>
      </c>
      <c r="BO95">
        <v>0</v>
      </c>
      <c r="BP95" t="s">
        <v>67</v>
      </c>
    </row>
    <row r="96" spans="1:68" ht="15.75">
      <c r="A96">
        <v>1</v>
      </c>
      <c r="B96">
        <v>24</v>
      </c>
      <c r="C96" t="s">
        <v>49</v>
      </c>
      <c r="D96" t="s">
        <v>134</v>
      </c>
      <c r="E96" t="s">
        <v>135</v>
      </c>
      <c r="F96">
        <v>2005</v>
      </c>
      <c r="G96" t="s">
        <v>136</v>
      </c>
      <c r="H96">
        <v>1</v>
      </c>
      <c r="J96" t="s">
        <v>137</v>
      </c>
      <c r="L96" s="22">
        <v>4.5754257907542586</v>
      </c>
      <c r="M96" s="22">
        <v>4.8218978102189762</v>
      </c>
      <c r="N96" s="22">
        <v>4.3801703163017036</v>
      </c>
      <c r="O96" s="22">
        <v>3.7007299270073002</v>
      </c>
      <c r="P96" s="22">
        <v>4.0535279805352813</v>
      </c>
      <c r="Q96" t="s">
        <v>138</v>
      </c>
      <c r="R96" s="31">
        <v>4</v>
      </c>
      <c r="S96" s="23">
        <v>106</v>
      </c>
      <c r="U96">
        <v>24.44</v>
      </c>
      <c r="Y96">
        <v>5</v>
      </c>
      <c r="Z96">
        <v>1</v>
      </c>
      <c r="AA96">
        <v>3</v>
      </c>
      <c r="AB96">
        <v>2</v>
      </c>
      <c r="AG96">
        <v>1</v>
      </c>
      <c r="AI96">
        <v>2</v>
      </c>
      <c r="AK96" s="23" t="s">
        <v>69</v>
      </c>
      <c r="AL96">
        <v>5</v>
      </c>
      <c r="AM96" t="s">
        <v>56</v>
      </c>
      <c r="AN96" t="s">
        <v>57</v>
      </c>
      <c r="AO96">
        <v>1</v>
      </c>
      <c r="AP96" t="s">
        <v>139</v>
      </c>
      <c r="AQ96" t="s">
        <v>70</v>
      </c>
      <c r="AR96">
        <v>0.76</v>
      </c>
      <c r="AS96" t="s">
        <v>59</v>
      </c>
      <c r="AT96">
        <v>1</v>
      </c>
      <c r="AU96" t="s">
        <v>140</v>
      </c>
      <c r="AV96" s="25" t="s">
        <v>148</v>
      </c>
      <c r="AW96" t="s">
        <v>149</v>
      </c>
      <c r="AX96">
        <v>0</v>
      </c>
      <c r="AY96">
        <v>2</v>
      </c>
      <c r="AZ96">
        <v>8</v>
      </c>
      <c r="BA96" s="24">
        <v>0</v>
      </c>
      <c r="BB96">
        <v>0</v>
      </c>
      <c r="BC96" s="24">
        <v>2</v>
      </c>
      <c r="BD96" t="s">
        <v>143</v>
      </c>
      <c r="BE96" t="s">
        <v>144</v>
      </c>
      <c r="BG96" t="s">
        <v>145</v>
      </c>
      <c r="BH96">
        <v>3</v>
      </c>
      <c r="BI96" t="s">
        <v>146</v>
      </c>
      <c r="BJ96" s="26">
        <v>-0.05</v>
      </c>
      <c r="BK96" s="32" t="s">
        <v>147</v>
      </c>
      <c r="BL96" s="24"/>
      <c r="BM96" s="27">
        <v>34</v>
      </c>
      <c r="BN96" t="s">
        <v>66</v>
      </c>
      <c r="BO96">
        <v>0</v>
      </c>
      <c r="BP96" t="s">
        <v>67</v>
      </c>
    </row>
    <row r="97" spans="1:68" ht="15.75">
      <c r="A97">
        <v>1</v>
      </c>
      <c r="B97">
        <v>24</v>
      </c>
      <c r="C97" t="s">
        <v>49</v>
      </c>
      <c r="D97" t="s">
        <v>134</v>
      </c>
      <c r="E97" t="s">
        <v>135</v>
      </c>
      <c r="F97">
        <v>2005</v>
      </c>
      <c r="G97" t="s">
        <v>136</v>
      </c>
      <c r="H97">
        <v>1</v>
      </c>
      <c r="J97" t="s">
        <v>137</v>
      </c>
      <c r="L97" s="22">
        <v>4.5754257907542586</v>
      </c>
      <c r="M97" s="22">
        <v>4.8218978102189762</v>
      </c>
      <c r="N97" s="22">
        <v>4.3801703163017036</v>
      </c>
      <c r="O97" s="22">
        <v>3.7007299270073002</v>
      </c>
      <c r="P97" s="22">
        <v>4.0535279805352813</v>
      </c>
      <c r="Q97" t="s">
        <v>138</v>
      </c>
      <c r="R97" s="31">
        <v>4</v>
      </c>
      <c r="S97" s="23">
        <v>106</v>
      </c>
      <c r="U97">
        <v>24.44</v>
      </c>
      <c r="Y97">
        <v>5</v>
      </c>
      <c r="Z97">
        <v>1</v>
      </c>
      <c r="AA97">
        <v>3</v>
      </c>
      <c r="AB97">
        <v>2</v>
      </c>
      <c r="AG97">
        <v>1</v>
      </c>
      <c r="AI97">
        <v>2</v>
      </c>
      <c r="AK97" s="23" t="s">
        <v>69</v>
      </c>
      <c r="AL97">
        <v>5</v>
      </c>
      <c r="AM97" t="s">
        <v>56</v>
      </c>
      <c r="AN97" t="s">
        <v>57</v>
      </c>
      <c r="AO97">
        <v>1</v>
      </c>
      <c r="AP97" t="s">
        <v>139</v>
      </c>
      <c r="AQ97" t="s">
        <v>70</v>
      </c>
      <c r="AR97">
        <v>0.76</v>
      </c>
      <c r="AS97" t="s">
        <v>59</v>
      </c>
      <c r="AT97">
        <v>1</v>
      </c>
      <c r="AU97" t="s">
        <v>140</v>
      </c>
      <c r="AV97" s="25" t="s">
        <v>150</v>
      </c>
      <c r="AW97" t="s">
        <v>151</v>
      </c>
      <c r="AX97">
        <v>0</v>
      </c>
      <c r="AY97">
        <v>2</v>
      </c>
      <c r="AZ97">
        <v>8</v>
      </c>
      <c r="BA97" s="24">
        <v>2</v>
      </c>
      <c r="BB97">
        <v>0</v>
      </c>
      <c r="BC97" s="24">
        <v>2</v>
      </c>
      <c r="BD97" t="s">
        <v>143</v>
      </c>
      <c r="BE97" t="s">
        <v>152</v>
      </c>
      <c r="BG97" t="s">
        <v>145</v>
      </c>
      <c r="BH97">
        <v>3</v>
      </c>
      <c r="BI97" t="s">
        <v>146</v>
      </c>
      <c r="BJ97" s="26">
        <v>1.0999999999999999E-2</v>
      </c>
      <c r="BK97" s="32" t="s">
        <v>153</v>
      </c>
      <c r="BL97" s="24" t="s">
        <v>108</v>
      </c>
      <c r="BM97" s="27">
        <v>34</v>
      </c>
      <c r="BN97" t="s">
        <v>66</v>
      </c>
      <c r="BO97">
        <v>0</v>
      </c>
      <c r="BP97" t="s">
        <v>67</v>
      </c>
    </row>
    <row r="98" spans="1:68" ht="15.75">
      <c r="A98">
        <v>1</v>
      </c>
      <c r="B98">
        <v>24</v>
      </c>
      <c r="C98" t="s">
        <v>49</v>
      </c>
      <c r="D98" t="s">
        <v>134</v>
      </c>
      <c r="E98" t="s">
        <v>135</v>
      </c>
      <c r="F98">
        <v>2005</v>
      </c>
      <c r="G98" t="s">
        <v>136</v>
      </c>
      <c r="H98">
        <v>1</v>
      </c>
      <c r="J98" t="s">
        <v>137</v>
      </c>
      <c r="L98" s="22">
        <v>4.5754257907542586</v>
      </c>
      <c r="M98" s="22">
        <v>4.8218978102189762</v>
      </c>
      <c r="N98" s="22">
        <v>4.3801703163017036</v>
      </c>
      <c r="O98" s="22">
        <v>3.7007299270073002</v>
      </c>
      <c r="P98" s="22">
        <v>4.0535279805352813</v>
      </c>
      <c r="Q98" t="s">
        <v>138</v>
      </c>
      <c r="R98" s="31">
        <v>4</v>
      </c>
      <c r="S98" s="23">
        <v>106</v>
      </c>
      <c r="U98">
        <v>24.44</v>
      </c>
      <c r="Y98">
        <v>5</v>
      </c>
      <c r="Z98">
        <v>1</v>
      </c>
      <c r="AA98">
        <v>3</v>
      </c>
      <c r="AB98">
        <v>2</v>
      </c>
      <c r="AG98">
        <v>1</v>
      </c>
      <c r="AI98">
        <v>2</v>
      </c>
      <c r="AK98" s="23" t="s">
        <v>69</v>
      </c>
      <c r="AL98">
        <v>5</v>
      </c>
      <c r="AM98" t="s">
        <v>56</v>
      </c>
      <c r="AN98" t="s">
        <v>57</v>
      </c>
      <c r="AO98">
        <v>1</v>
      </c>
      <c r="AP98" t="s">
        <v>139</v>
      </c>
      <c r="AQ98" t="s">
        <v>70</v>
      </c>
      <c r="AR98">
        <v>0.76</v>
      </c>
      <c r="AS98" t="s">
        <v>59</v>
      </c>
      <c r="AT98">
        <v>1</v>
      </c>
      <c r="AU98" t="s">
        <v>140</v>
      </c>
      <c r="AV98" s="25" t="s">
        <v>150</v>
      </c>
      <c r="AW98" t="s">
        <v>151</v>
      </c>
      <c r="AX98">
        <v>1</v>
      </c>
      <c r="AY98">
        <v>2</v>
      </c>
      <c r="AZ98">
        <v>8</v>
      </c>
      <c r="BA98" s="24">
        <v>1</v>
      </c>
      <c r="BB98">
        <v>1</v>
      </c>
      <c r="BC98" s="24">
        <v>2</v>
      </c>
      <c r="BD98" t="s">
        <v>143</v>
      </c>
      <c r="BE98" t="s">
        <v>152</v>
      </c>
      <c r="BG98" t="s">
        <v>145</v>
      </c>
      <c r="BH98">
        <v>3</v>
      </c>
      <c r="BI98" t="s">
        <v>146</v>
      </c>
      <c r="BJ98" s="26">
        <v>1.0999999999999999E-2</v>
      </c>
      <c r="BK98" s="32" t="s">
        <v>153</v>
      </c>
      <c r="BL98" s="24" t="s">
        <v>108</v>
      </c>
      <c r="BM98" s="27">
        <v>34</v>
      </c>
      <c r="BN98" t="s">
        <v>66</v>
      </c>
      <c r="BO98">
        <v>0</v>
      </c>
      <c r="BP98" t="s">
        <v>67</v>
      </c>
    </row>
    <row r="99" spans="1:68" ht="15.75">
      <c r="BK99" s="32"/>
      <c r="BL99" s="24"/>
    </row>
    <row r="100" spans="1:68" ht="15.75">
      <c r="A100">
        <v>1</v>
      </c>
      <c r="B100">
        <v>24</v>
      </c>
      <c r="C100" t="s">
        <v>49</v>
      </c>
      <c r="D100" t="s">
        <v>134</v>
      </c>
      <c r="E100" t="s">
        <v>135</v>
      </c>
      <c r="F100">
        <v>2005</v>
      </c>
      <c r="G100" t="s">
        <v>136</v>
      </c>
      <c r="H100">
        <v>1</v>
      </c>
      <c r="J100" t="s">
        <v>137</v>
      </c>
      <c r="L100" s="22">
        <v>4.5754257907542586</v>
      </c>
      <c r="M100" s="22">
        <v>4.8218978102189762</v>
      </c>
      <c r="N100" s="22">
        <v>4.3801703163017036</v>
      </c>
      <c r="O100" s="22">
        <v>3.7007299270073002</v>
      </c>
      <c r="P100" s="22">
        <v>4.0535279805352813</v>
      </c>
      <c r="Q100" t="s">
        <v>138</v>
      </c>
      <c r="R100" s="31">
        <v>4</v>
      </c>
      <c r="S100" s="23">
        <v>106</v>
      </c>
      <c r="U100">
        <v>24.44</v>
      </c>
      <c r="Y100">
        <v>5</v>
      </c>
      <c r="Z100">
        <v>1</v>
      </c>
      <c r="AA100">
        <v>3</v>
      </c>
      <c r="AB100">
        <v>2</v>
      </c>
      <c r="AG100">
        <v>1</v>
      </c>
      <c r="AI100">
        <v>2</v>
      </c>
      <c r="AK100" s="23" t="s">
        <v>72</v>
      </c>
      <c r="AL100">
        <v>3</v>
      </c>
      <c r="AM100" t="s">
        <v>56</v>
      </c>
      <c r="AN100" t="s">
        <v>57</v>
      </c>
      <c r="AO100">
        <v>1</v>
      </c>
      <c r="AP100" t="s">
        <v>139</v>
      </c>
      <c r="AQ100" t="s">
        <v>72</v>
      </c>
      <c r="AR100">
        <v>0.84</v>
      </c>
      <c r="AS100" t="s">
        <v>59</v>
      </c>
      <c r="AT100">
        <v>1</v>
      </c>
      <c r="AU100" t="s">
        <v>140</v>
      </c>
      <c r="AV100" s="25" t="s">
        <v>141</v>
      </c>
      <c r="AW100" t="s">
        <v>142</v>
      </c>
      <c r="AX100">
        <v>0</v>
      </c>
      <c r="AY100">
        <v>2</v>
      </c>
      <c r="AZ100">
        <v>8</v>
      </c>
      <c r="BA100" s="24">
        <v>0</v>
      </c>
      <c r="BB100">
        <v>0</v>
      </c>
      <c r="BC100" s="24">
        <v>2</v>
      </c>
      <c r="BD100" t="s">
        <v>143</v>
      </c>
      <c r="BE100" t="s">
        <v>144</v>
      </c>
      <c r="BG100" t="s">
        <v>145</v>
      </c>
      <c r="BH100">
        <v>3</v>
      </c>
      <c r="BI100" t="s">
        <v>146</v>
      </c>
      <c r="BJ100" s="26">
        <v>0.03</v>
      </c>
      <c r="BK100" s="32" t="s">
        <v>147</v>
      </c>
      <c r="BL100" s="24"/>
      <c r="BM100" s="27">
        <v>34</v>
      </c>
      <c r="BN100" t="s">
        <v>66</v>
      </c>
      <c r="BO100">
        <v>0</v>
      </c>
      <c r="BP100" t="s">
        <v>67</v>
      </c>
    </row>
    <row r="101" spans="1:68" ht="15.75">
      <c r="A101">
        <v>1</v>
      </c>
      <c r="B101">
        <v>24</v>
      </c>
      <c r="C101" t="s">
        <v>49</v>
      </c>
      <c r="D101" t="s">
        <v>134</v>
      </c>
      <c r="E101" t="s">
        <v>135</v>
      </c>
      <c r="F101">
        <v>2005</v>
      </c>
      <c r="G101" t="s">
        <v>136</v>
      </c>
      <c r="H101">
        <v>1</v>
      </c>
      <c r="J101" t="s">
        <v>137</v>
      </c>
      <c r="L101" s="22">
        <v>4.5754257907542586</v>
      </c>
      <c r="M101" s="22">
        <v>4.8218978102189762</v>
      </c>
      <c r="N101" s="22">
        <v>4.3801703163017036</v>
      </c>
      <c r="O101" s="22">
        <v>3.7007299270073002</v>
      </c>
      <c r="P101" s="22">
        <v>4.0535279805352813</v>
      </c>
      <c r="Q101" t="s">
        <v>138</v>
      </c>
      <c r="R101" s="31">
        <v>4</v>
      </c>
      <c r="S101" s="23">
        <v>106</v>
      </c>
      <c r="U101">
        <v>24.44</v>
      </c>
      <c r="Y101">
        <v>5</v>
      </c>
      <c r="Z101">
        <v>1</v>
      </c>
      <c r="AA101">
        <v>3</v>
      </c>
      <c r="AB101">
        <v>2</v>
      </c>
      <c r="AG101">
        <v>1</v>
      </c>
      <c r="AI101">
        <v>2</v>
      </c>
      <c r="AK101" s="23" t="s">
        <v>72</v>
      </c>
      <c r="AL101">
        <v>3</v>
      </c>
      <c r="AM101" t="s">
        <v>56</v>
      </c>
      <c r="AN101" t="s">
        <v>57</v>
      </c>
      <c r="AO101">
        <v>1</v>
      </c>
      <c r="AP101" t="s">
        <v>139</v>
      </c>
      <c r="AQ101" t="s">
        <v>72</v>
      </c>
      <c r="AR101">
        <v>0.84</v>
      </c>
      <c r="AS101" t="s">
        <v>59</v>
      </c>
      <c r="AT101">
        <v>1</v>
      </c>
      <c r="AU101" t="s">
        <v>140</v>
      </c>
      <c r="AV101" s="25" t="s">
        <v>148</v>
      </c>
      <c r="AW101" t="s">
        <v>149</v>
      </c>
      <c r="AX101">
        <v>0</v>
      </c>
      <c r="AY101">
        <v>2</v>
      </c>
      <c r="AZ101">
        <v>8</v>
      </c>
      <c r="BA101" s="24">
        <v>0</v>
      </c>
      <c r="BB101">
        <v>0</v>
      </c>
      <c r="BC101" s="24">
        <v>2</v>
      </c>
      <c r="BD101" t="s">
        <v>143</v>
      </c>
      <c r="BE101" t="s">
        <v>144</v>
      </c>
      <c r="BG101" t="s">
        <v>145</v>
      </c>
      <c r="BH101">
        <v>3</v>
      </c>
      <c r="BI101" t="s">
        <v>146</v>
      </c>
      <c r="BJ101" s="26">
        <v>0.17</v>
      </c>
      <c r="BK101" s="32" t="s">
        <v>147</v>
      </c>
      <c r="BL101" s="24"/>
      <c r="BM101" s="27">
        <v>34</v>
      </c>
      <c r="BN101" t="s">
        <v>66</v>
      </c>
      <c r="BO101">
        <v>0</v>
      </c>
      <c r="BP101" t="s">
        <v>67</v>
      </c>
    </row>
    <row r="102" spans="1:68" ht="15.75">
      <c r="A102">
        <v>1</v>
      </c>
      <c r="B102">
        <v>24</v>
      </c>
      <c r="C102" t="s">
        <v>49</v>
      </c>
      <c r="D102" t="s">
        <v>134</v>
      </c>
      <c r="E102" t="s">
        <v>135</v>
      </c>
      <c r="F102">
        <v>2005</v>
      </c>
      <c r="G102" t="s">
        <v>136</v>
      </c>
      <c r="H102">
        <v>1</v>
      </c>
      <c r="J102" t="s">
        <v>137</v>
      </c>
      <c r="L102" s="22">
        <v>4.5754257907542586</v>
      </c>
      <c r="M102" s="22">
        <v>4.8218978102189762</v>
      </c>
      <c r="N102" s="22">
        <v>4.3801703163017036</v>
      </c>
      <c r="O102" s="22">
        <v>3.7007299270073002</v>
      </c>
      <c r="P102" s="22">
        <v>4.0535279805352813</v>
      </c>
      <c r="Q102" t="s">
        <v>138</v>
      </c>
      <c r="R102" s="31">
        <v>4</v>
      </c>
      <c r="S102" s="23">
        <v>106</v>
      </c>
      <c r="U102">
        <v>24.44</v>
      </c>
      <c r="Y102">
        <v>5</v>
      </c>
      <c r="Z102">
        <v>1</v>
      </c>
      <c r="AA102">
        <v>3</v>
      </c>
      <c r="AB102">
        <v>2</v>
      </c>
      <c r="AG102">
        <v>1</v>
      </c>
      <c r="AI102">
        <v>2</v>
      </c>
      <c r="AK102" s="23" t="s">
        <v>72</v>
      </c>
      <c r="AL102">
        <v>3</v>
      </c>
      <c r="AM102" t="s">
        <v>56</v>
      </c>
      <c r="AN102" t="s">
        <v>57</v>
      </c>
      <c r="AO102">
        <v>1</v>
      </c>
      <c r="AP102" t="s">
        <v>139</v>
      </c>
      <c r="AQ102" t="s">
        <v>72</v>
      </c>
      <c r="AR102">
        <v>0.84</v>
      </c>
      <c r="AS102" t="s">
        <v>59</v>
      </c>
      <c r="AT102">
        <v>1</v>
      </c>
      <c r="AU102" t="s">
        <v>140</v>
      </c>
      <c r="AV102" s="25" t="s">
        <v>150</v>
      </c>
      <c r="AW102" t="s">
        <v>151</v>
      </c>
      <c r="AX102">
        <v>0</v>
      </c>
      <c r="AY102">
        <v>2</v>
      </c>
      <c r="AZ102">
        <v>8</v>
      </c>
      <c r="BA102" s="24">
        <v>2</v>
      </c>
      <c r="BB102">
        <v>0</v>
      </c>
      <c r="BC102" s="24">
        <v>2</v>
      </c>
      <c r="BD102" t="s">
        <v>143</v>
      </c>
      <c r="BE102" t="s">
        <v>152</v>
      </c>
      <c r="BG102" t="s">
        <v>145</v>
      </c>
      <c r="BH102">
        <v>3</v>
      </c>
      <c r="BI102" t="s">
        <v>146</v>
      </c>
      <c r="BJ102" s="26">
        <v>0.112</v>
      </c>
      <c r="BK102" s="32" t="s">
        <v>153</v>
      </c>
      <c r="BL102" s="24" t="s">
        <v>108</v>
      </c>
      <c r="BM102" s="27">
        <v>34</v>
      </c>
      <c r="BN102" t="s">
        <v>66</v>
      </c>
      <c r="BO102">
        <v>0</v>
      </c>
      <c r="BP102" t="s">
        <v>67</v>
      </c>
    </row>
    <row r="103" spans="1:68" ht="15.75">
      <c r="A103">
        <v>1</v>
      </c>
      <c r="B103">
        <v>24</v>
      </c>
      <c r="C103" t="s">
        <v>49</v>
      </c>
      <c r="D103" t="s">
        <v>134</v>
      </c>
      <c r="E103" t="s">
        <v>135</v>
      </c>
      <c r="F103">
        <v>2005</v>
      </c>
      <c r="G103" t="s">
        <v>136</v>
      </c>
      <c r="H103">
        <v>1</v>
      </c>
      <c r="J103" t="s">
        <v>137</v>
      </c>
      <c r="L103" s="22">
        <v>4.5754257907542586</v>
      </c>
      <c r="M103" s="22">
        <v>4.8218978102189762</v>
      </c>
      <c r="N103" s="22">
        <v>4.3801703163017036</v>
      </c>
      <c r="O103" s="22">
        <v>3.7007299270073002</v>
      </c>
      <c r="P103" s="22">
        <v>4.0535279805352813</v>
      </c>
      <c r="Q103" t="s">
        <v>138</v>
      </c>
      <c r="R103" s="31">
        <v>4</v>
      </c>
      <c r="S103" s="23">
        <v>106</v>
      </c>
      <c r="U103">
        <v>24.44</v>
      </c>
      <c r="Y103">
        <v>5</v>
      </c>
      <c r="Z103">
        <v>1</v>
      </c>
      <c r="AA103">
        <v>3</v>
      </c>
      <c r="AB103">
        <v>2</v>
      </c>
      <c r="AG103">
        <v>1</v>
      </c>
      <c r="AI103">
        <v>2</v>
      </c>
      <c r="AK103" s="23" t="s">
        <v>72</v>
      </c>
      <c r="AL103">
        <v>3</v>
      </c>
      <c r="AM103" t="s">
        <v>56</v>
      </c>
      <c r="AN103" t="s">
        <v>57</v>
      </c>
      <c r="AO103">
        <v>1</v>
      </c>
      <c r="AP103" t="s">
        <v>139</v>
      </c>
      <c r="AQ103" t="s">
        <v>72</v>
      </c>
      <c r="AR103">
        <v>0.84</v>
      </c>
      <c r="AS103" t="s">
        <v>59</v>
      </c>
      <c r="AT103">
        <v>1</v>
      </c>
      <c r="AU103" t="s">
        <v>140</v>
      </c>
      <c r="AV103" s="25" t="s">
        <v>150</v>
      </c>
      <c r="AW103" t="s">
        <v>151</v>
      </c>
      <c r="AX103">
        <v>1</v>
      </c>
      <c r="AY103">
        <v>2</v>
      </c>
      <c r="AZ103">
        <v>8</v>
      </c>
      <c r="BA103" s="24">
        <v>1</v>
      </c>
      <c r="BB103">
        <v>1</v>
      </c>
      <c r="BC103" s="24">
        <v>2</v>
      </c>
      <c r="BD103" t="s">
        <v>143</v>
      </c>
      <c r="BE103" t="s">
        <v>152</v>
      </c>
      <c r="BG103" t="s">
        <v>145</v>
      </c>
      <c r="BH103">
        <v>3</v>
      </c>
      <c r="BI103" t="s">
        <v>146</v>
      </c>
      <c r="BJ103" s="26">
        <v>0.112</v>
      </c>
      <c r="BK103" s="32" t="s">
        <v>153</v>
      </c>
      <c r="BL103" s="24" t="s">
        <v>108</v>
      </c>
      <c r="BM103" s="27">
        <v>34</v>
      </c>
      <c r="BN103" t="s">
        <v>66</v>
      </c>
      <c r="BO103">
        <v>0</v>
      </c>
      <c r="BP103" t="s">
        <v>67</v>
      </c>
    </row>
    <row r="104" spans="1:68" ht="15.75">
      <c r="BK104" s="32"/>
      <c r="BL104" s="24"/>
    </row>
    <row r="105" spans="1:68" ht="15.75">
      <c r="A105">
        <v>1</v>
      </c>
      <c r="B105">
        <v>24</v>
      </c>
      <c r="C105" t="s">
        <v>49</v>
      </c>
      <c r="D105" t="s">
        <v>134</v>
      </c>
      <c r="E105" t="s">
        <v>135</v>
      </c>
      <c r="F105">
        <v>2005</v>
      </c>
      <c r="G105" t="s">
        <v>136</v>
      </c>
      <c r="H105">
        <v>1</v>
      </c>
      <c r="J105" t="s">
        <v>137</v>
      </c>
      <c r="L105" s="22">
        <v>4.5754257907542586</v>
      </c>
      <c r="M105" s="22">
        <v>4.8218978102189762</v>
      </c>
      <c r="N105" s="22">
        <v>4.3801703163017036</v>
      </c>
      <c r="O105" s="22">
        <v>3.7007299270073002</v>
      </c>
      <c r="P105" s="22">
        <v>4.0535279805352813</v>
      </c>
      <c r="Q105" t="s">
        <v>138</v>
      </c>
      <c r="R105" s="31">
        <v>4</v>
      </c>
      <c r="S105" s="23">
        <v>106</v>
      </c>
      <c r="U105">
        <v>24.44</v>
      </c>
      <c r="Y105">
        <v>5</v>
      </c>
      <c r="Z105">
        <v>1</v>
      </c>
      <c r="AA105">
        <v>3</v>
      </c>
      <c r="AB105">
        <v>2</v>
      </c>
      <c r="AG105">
        <v>1</v>
      </c>
      <c r="AI105">
        <v>2</v>
      </c>
      <c r="AK105" s="23" t="s">
        <v>73</v>
      </c>
      <c r="AL105">
        <v>4</v>
      </c>
      <c r="AM105" t="s">
        <v>56</v>
      </c>
      <c r="AN105" t="s">
        <v>57</v>
      </c>
      <c r="AO105">
        <v>1</v>
      </c>
      <c r="AP105" t="s">
        <v>139</v>
      </c>
      <c r="AQ105" t="s">
        <v>73</v>
      </c>
      <c r="AR105">
        <v>0.83</v>
      </c>
      <c r="AS105" t="s">
        <v>59</v>
      </c>
      <c r="AT105">
        <v>1</v>
      </c>
      <c r="AU105" t="s">
        <v>140</v>
      </c>
      <c r="AV105" s="25" t="s">
        <v>141</v>
      </c>
      <c r="AW105" t="s">
        <v>142</v>
      </c>
      <c r="AX105">
        <v>0</v>
      </c>
      <c r="AY105">
        <v>2</v>
      </c>
      <c r="AZ105">
        <v>8</v>
      </c>
      <c r="BA105" s="24">
        <v>0</v>
      </c>
      <c r="BB105">
        <v>0</v>
      </c>
      <c r="BC105" s="24">
        <v>2</v>
      </c>
      <c r="BD105" t="s">
        <v>143</v>
      </c>
      <c r="BE105" t="s">
        <v>144</v>
      </c>
      <c r="BG105" t="s">
        <v>145</v>
      </c>
      <c r="BH105">
        <v>3</v>
      </c>
      <c r="BI105" t="s">
        <v>146</v>
      </c>
      <c r="BJ105" s="26">
        <v>-0.08</v>
      </c>
      <c r="BK105" s="32" t="s">
        <v>147</v>
      </c>
      <c r="BL105" s="24"/>
      <c r="BM105" s="27">
        <v>34</v>
      </c>
      <c r="BN105" t="s">
        <v>66</v>
      </c>
      <c r="BO105">
        <v>0</v>
      </c>
      <c r="BP105" t="s">
        <v>67</v>
      </c>
    </row>
    <row r="106" spans="1:68" ht="15.75">
      <c r="A106">
        <v>1</v>
      </c>
      <c r="B106">
        <v>24</v>
      </c>
      <c r="C106" t="s">
        <v>49</v>
      </c>
      <c r="D106" t="s">
        <v>134</v>
      </c>
      <c r="E106" t="s">
        <v>135</v>
      </c>
      <c r="F106">
        <v>2005</v>
      </c>
      <c r="G106" t="s">
        <v>136</v>
      </c>
      <c r="H106">
        <v>1</v>
      </c>
      <c r="J106" t="s">
        <v>137</v>
      </c>
      <c r="L106" s="22">
        <v>4.5754257907542586</v>
      </c>
      <c r="M106" s="22">
        <v>4.8218978102189762</v>
      </c>
      <c r="N106" s="22">
        <v>4.3801703163017036</v>
      </c>
      <c r="O106" s="22">
        <v>3.7007299270073002</v>
      </c>
      <c r="P106" s="22">
        <v>4.0535279805352813</v>
      </c>
      <c r="Q106" t="s">
        <v>138</v>
      </c>
      <c r="R106" s="31">
        <v>4</v>
      </c>
      <c r="S106" s="23">
        <v>106</v>
      </c>
      <c r="U106">
        <v>24.44</v>
      </c>
      <c r="Y106">
        <v>5</v>
      </c>
      <c r="Z106">
        <v>1</v>
      </c>
      <c r="AA106">
        <v>3</v>
      </c>
      <c r="AB106">
        <v>2</v>
      </c>
      <c r="AG106">
        <v>1</v>
      </c>
      <c r="AI106">
        <v>2</v>
      </c>
      <c r="AK106" s="23" t="s">
        <v>73</v>
      </c>
      <c r="AL106">
        <v>4</v>
      </c>
      <c r="AM106" t="s">
        <v>56</v>
      </c>
      <c r="AN106" t="s">
        <v>57</v>
      </c>
      <c r="AO106">
        <v>1</v>
      </c>
      <c r="AP106" t="s">
        <v>139</v>
      </c>
      <c r="AQ106" t="s">
        <v>73</v>
      </c>
      <c r="AR106">
        <v>0.83</v>
      </c>
      <c r="AS106" t="s">
        <v>59</v>
      </c>
      <c r="AT106">
        <v>1</v>
      </c>
      <c r="AU106" t="s">
        <v>140</v>
      </c>
      <c r="AV106" s="25" t="s">
        <v>148</v>
      </c>
      <c r="AW106" t="s">
        <v>149</v>
      </c>
      <c r="AX106">
        <v>0</v>
      </c>
      <c r="AY106">
        <v>2</v>
      </c>
      <c r="AZ106">
        <v>8</v>
      </c>
      <c r="BA106" s="24">
        <v>0</v>
      </c>
      <c r="BB106">
        <v>0</v>
      </c>
      <c r="BC106" s="24">
        <v>2</v>
      </c>
      <c r="BD106" t="s">
        <v>143</v>
      </c>
      <c r="BE106" t="s">
        <v>144</v>
      </c>
      <c r="BG106" t="s">
        <v>145</v>
      </c>
      <c r="BH106">
        <v>3</v>
      </c>
      <c r="BI106" t="s">
        <v>146</v>
      </c>
      <c r="BJ106" s="26">
        <v>-0.21</v>
      </c>
      <c r="BK106" s="32" t="s">
        <v>147</v>
      </c>
      <c r="BL106" s="24"/>
      <c r="BM106" s="27">
        <v>34</v>
      </c>
      <c r="BN106" t="s">
        <v>66</v>
      </c>
      <c r="BO106">
        <v>0</v>
      </c>
      <c r="BP106" t="s">
        <v>67</v>
      </c>
    </row>
    <row r="107" spans="1:68" ht="15.75">
      <c r="A107">
        <v>1</v>
      </c>
      <c r="B107">
        <v>24</v>
      </c>
      <c r="C107" t="s">
        <v>49</v>
      </c>
      <c r="D107" t="s">
        <v>134</v>
      </c>
      <c r="E107" t="s">
        <v>135</v>
      </c>
      <c r="F107">
        <v>2005</v>
      </c>
      <c r="G107" t="s">
        <v>136</v>
      </c>
      <c r="H107">
        <v>1</v>
      </c>
      <c r="J107" t="s">
        <v>137</v>
      </c>
      <c r="L107" s="22">
        <v>4.5754257907542586</v>
      </c>
      <c r="M107" s="22">
        <v>4.8218978102189762</v>
      </c>
      <c r="N107" s="22">
        <v>4.3801703163017036</v>
      </c>
      <c r="O107" s="22">
        <v>3.7007299270073002</v>
      </c>
      <c r="P107" s="22">
        <v>4.0535279805352813</v>
      </c>
      <c r="Q107" t="s">
        <v>138</v>
      </c>
      <c r="R107" s="31">
        <v>4</v>
      </c>
      <c r="S107" s="23">
        <v>106</v>
      </c>
      <c r="U107">
        <v>24.44</v>
      </c>
      <c r="Y107">
        <v>5</v>
      </c>
      <c r="Z107">
        <v>1</v>
      </c>
      <c r="AA107">
        <v>3</v>
      </c>
      <c r="AB107">
        <v>2</v>
      </c>
      <c r="AG107">
        <v>1</v>
      </c>
      <c r="AI107">
        <v>2</v>
      </c>
      <c r="AK107" s="23" t="s">
        <v>73</v>
      </c>
      <c r="AL107">
        <v>4</v>
      </c>
      <c r="AM107" t="s">
        <v>56</v>
      </c>
      <c r="AN107" t="s">
        <v>57</v>
      </c>
      <c r="AO107">
        <v>1</v>
      </c>
      <c r="AP107" t="s">
        <v>139</v>
      </c>
      <c r="AQ107" t="s">
        <v>73</v>
      </c>
      <c r="AR107">
        <v>0.83</v>
      </c>
      <c r="AS107" t="s">
        <v>59</v>
      </c>
      <c r="AT107">
        <v>1</v>
      </c>
      <c r="AU107" t="s">
        <v>140</v>
      </c>
      <c r="AV107" s="25" t="s">
        <v>150</v>
      </c>
      <c r="AW107" t="s">
        <v>151</v>
      </c>
      <c r="AX107">
        <v>0</v>
      </c>
      <c r="AY107">
        <v>2</v>
      </c>
      <c r="AZ107">
        <v>8</v>
      </c>
      <c r="BA107" s="24">
        <v>2</v>
      </c>
      <c r="BB107">
        <v>0</v>
      </c>
      <c r="BC107" s="24">
        <v>2</v>
      </c>
      <c r="BD107" t="s">
        <v>143</v>
      </c>
      <c r="BE107" t="s">
        <v>152</v>
      </c>
      <c r="BG107" t="s">
        <v>145</v>
      </c>
      <c r="BH107">
        <v>3</v>
      </c>
      <c r="BI107" t="s">
        <v>146</v>
      </c>
      <c r="BJ107" s="26">
        <v>-0.16200000000000001</v>
      </c>
      <c r="BK107" s="32" t="s">
        <v>153</v>
      </c>
      <c r="BL107" s="24" t="s">
        <v>108</v>
      </c>
      <c r="BM107" s="27">
        <v>34</v>
      </c>
      <c r="BN107" t="s">
        <v>66</v>
      </c>
      <c r="BO107">
        <v>0</v>
      </c>
      <c r="BP107" t="s">
        <v>67</v>
      </c>
    </row>
    <row r="108" spans="1:68" ht="15.75">
      <c r="A108">
        <v>1</v>
      </c>
      <c r="B108">
        <v>24</v>
      </c>
      <c r="C108" t="s">
        <v>49</v>
      </c>
      <c r="D108" t="s">
        <v>134</v>
      </c>
      <c r="E108" t="s">
        <v>135</v>
      </c>
      <c r="F108">
        <v>2005</v>
      </c>
      <c r="G108" t="s">
        <v>136</v>
      </c>
      <c r="H108">
        <v>1</v>
      </c>
      <c r="J108" t="s">
        <v>137</v>
      </c>
      <c r="L108" s="22">
        <v>4.5754257907542586</v>
      </c>
      <c r="M108" s="22">
        <v>4.8218978102189762</v>
      </c>
      <c r="N108" s="22">
        <v>4.3801703163017036</v>
      </c>
      <c r="O108" s="22">
        <v>3.7007299270073002</v>
      </c>
      <c r="P108" s="22">
        <v>4.0535279805352813</v>
      </c>
      <c r="Q108" t="s">
        <v>138</v>
      </c>
      <c r="R108" s="31">
        <v>4</v>
      </c>
      <c r="S108" s="23">
        <v>106</v>
      </c>
      <c r="U108">
        <v>24.44</v>
      </c>
      <c r="Y108">
        <v>5</v>
      </c>
      <c r="Z108">
        <v>1</v>
      </c>
      <c r="AA108">
        <v>3</v>
      </c>
      <c r="AB108">
        <v>2</v>
      </c>
      <c r="AG108">
        <v>1</v>
      </c>
      <c r="AI108">
        <v>2</v>
      </c>
      <c r="AK108" s="23" t="s">
        <v>73</v>
      </c>
      <c r="AL108">
        <v>4</v>
      </c>
      <c r="AM108" t="s">
        <v>56</v>
      </c>
      <c r="AN108" t="s">
        <v>57</v>
      </c>
      <c r="AO108">
        <v>1</v>
      </c>
      <c r="AP108" t="s">
        <v>139</v>
      </c>
      <c r="AQ108" t="s">
        <v>73</v>
      </c>
      <c r="AR108">
        <v>0.83</v>
      </c>
      <c r="AS108" t="s">
        <v>59</v>
      </c>
      <c r="AT108">
        <v>1</v>
      </c>
      <c r="AU108" t="s">
        <v>140</v>
      </c>
      <c r="AV108" s="25" t="s">
        <v>150</v>
      </c>
      <c r="AW108" t="s">
        <v>151</v>
      </c>
      <c r="AX108">
        <v>1</v>
      </c>
      <c r="AY108">
        <v>2</v>
      </c>
      <c r="AZ108">
        <v>8</v>
      </c>
      <c r="BA108" s="24">
        <v>1</v>
      </c>
      <c r="BB108">
        <v>1</v>
      </c>
      <c r="BC108" s="24">
        <v>2</v>
      </c>
      <c r="BD108" t="s">
        <v>143</v>
      </c>
      <c r="BE108" t="s">
        <v>152</v>
      </c>
      <c r="BG108" t="s">
        <v>145</v>
      </c>
      <c r="BH108">
        <v>3</v>
      </c>
      <c r="BI108" t="s">
        <v>146</v>
      </c>
      <c r="BJ108" s="26">
        <v>-0.16200000000000001</v>
      </c>
      <c r="BK108" s="32" t="s">
        <v>153</v>
      </c>
      <c r="BL108" s="24" t="s">
        <v>108</v>
      </c>
      <c r="BM108" s="27">
        <v>34</v>
      </c>
      <c r="BN108" t="s">
        <v>66</v>
      </c>
      <c r="BO108">
        <v>0</v>
      </c>
      <c r="BP108" t="s">
        <v>67</v>
      </c>
    </row>
    <row r="109" spans="1:68" ht="15.75">
      <c r="BK109" s="32"/>
      <c r="BL109" s="24"/>
    </row>
    <row r="110" spans="1:68" ht="15.75">
      <c r="A110">
        <v>1</v>
      </c>
      <c r="B110">
        <v>24</v>
      </c>
      <c r="C110" t="s">
        <v>49</v>
      </c>
      <c r="D110" t="s">
        <v>134</v>
      </c>
      <c r="E110" t="s">
        <v>135</v>
      </c>
      <c r="F110">
        <v>2005</v>
      </c>
      <c r="G110" t="s">
        <v>136</v>
      </c>
      <c r="H110">
        <v>1</v>
      </c>
      <c r="J110" t="s">
        <v>137</v>
      </c>
      <c r="L110" s="22">
        <v>4.5754257907542586</v>
      </c>
      <c r="M110" s="22">
        <v>4.8218978102189762</v>
      </c>
      <c r="N110" s="22">
        <v>4.3801703163017036</v>
      </c>
      <c r="O110" s="22">
        <v>3.7007299270073002</v>
      </c>
      <c r="P110" s="22">
        <v>4.0535279805352813</v>
      </c>
      <c r="Q110" t="s">
        <v>138</v>
      </c>
      <c r="R110" s="31">
        <v>4</v>
      </c>
      <c r="S110" s="23">
        <v>106</v>
      </c>
      <c r="U110">
        <v>24.44</v>
      </c>
      <c r="Y110">
        <v>5</v>
      </c>
      <c r="Z110">
        <v>1</v>
      </c>
      <c r="AA110">
        <v>3</v>
      </c>
      <c r="AB110">
        <v>2</v>
      </c>
      <c r="AG110">
        <v>1</v>
      </c>
      <c r="AI110">
        <v>2</v>
      </c>
      <c r="AK110" s="23" t="s">
        <v>74</v>
      </c>
      <c r="AL110">
        <v>2</v>
      </c>
      <c r="AM110" t="s">
        <v>56</v>
      </c>
      <c r="AN110" t="s">
        <v>57</v>
      </c>
      <c r="AO110">
        <v>1</v>
      </c>
      <c r="AP110" t="s">
        <v>139</v>
      </c>
      <c r="AQ110" t="s">
        <v>74</v>
      </c>
      <c r="AR110">
        <v>0.84</v>
      </c>
      <c r="AS110" t="s">
        <v>59</v>
      </c>
      <c r="AT110">
        <v>1</v>
      </c>
      <c r="AU110" t="s">
        <v>140</v>
      </c>
      <c r="AV110" s="25" t="s">
        <v>141</v>
      </c>
      <c r="AW110" t="s">
        <v>142</v>
      </c>
      <c r="AX110">
        <v>0</v>
      </c>
      <c r="AY110">
        <v>2</v>
      </c>
      <c r="AZ110">
        <v>8</v>
      </c>
      <c r="BA110" s="24">
        <v>0</v>
      </c>
      <c r="BB110">
        <v>0</v>
      </c>
      <c r="BC110" s="24">
        <v>2</v>
      </c>
      <c r="BD110" t="s">
        <v>143</v>
      </c>
      <c r="BE110" t="s">
        <v>144</v>
      </c>
      <c r="BG110" t="s">
        <v>145</v>
      </c>
      <c r="BH110">
        <v>3</v>
      </c>
      <c r="BI110" t="s">
        <v>146</v>
      </c>
      <c r="BJ110" s="26">
        <v>0.05</v>
      </c>
      <c r="BK110" s="32" t="s">
        <v>147</v>
      </c>
      <c r="BL110" s="24"/>
      <c r="BM110" s="27">
        <v>34</v>
      </c>
      <c r="BN110" t="s">
        <v>66</v>
      </c>
      <c r="BO110">
        <v>0</v>
      </c>
      <c r="BP110" t="s">
        <v>67</v>
      </c>
    </row>
    <row r="111" spans="1:68" ht="15.75">
      <c r="A111">
        <v>1</v>
      </c>
      <c r="B111">
        <v>24</v>
      </c>
      <c r="C111" t="s">
        <v>49</v>
      </c>
      <c r="D111" t="s">
        <v>134</v>
      </c>
      <c r="E111" t="s">
        <v>135</v>
      </c>
      <c r="F111">
        <v>2005</v>
      </c>
      <c r="G111" t="s">
        <v>136</v>
      </c>
      <c r="H111">
        <v>1</v>
      </c>
      <c r="J111" t="s">
        <v>137</v>
      </c>
      <c r="L111" s="22">
        <v>4.5754257907542586</v>
      </c>
      <c r="M111" s="22">
        <v>4.8218978102189762</v>
      </c>
      <c r="N111" s="22">
        <v>4.3801703163017036</v>
      </c>
      <c r="O111" s="22">
        <v>3.7007299270073002</v>
      </c>
      <c r="P111" s="22">
        <v>4.0535279805352813</v>
      </c>
      <c r="Q111" t="s">
        <v>138</v>
      </c>
      <c r="R111" s="31">
        <v>4</v>
      </c>
      <c r="S111" s="23">
        <v>106</v>
      </c>
      <c r="U111">
        <v>24.44</v>
      </c>
      <c r="Y111">
        <v>5</v>
      </c>
      <c r="Z111">
        <v>1</v>
      </c>
      <c r="AA111">
        <v>3</v>
      </c>
      <c r="AB111">
        <v>2</v>
      </c>
      <c r="AG111">
        <v>1</v>
      </c>
      <c r="AI111">
        <v>2</v>
      </c>
      <c r="AK111" s="23" t="s">
        <v>74</v>
      </c>
      <c r="AL111">
        <v>2</v>
      </c>
      <c r="AM111" t="s">
        <v>56</v>
      </c>
      <c r="AN111" t="s">
        <v>57</v>
      </c>
      <c r="AO111">
        <v>1</v>
      </c>
      <c r="AP111" t="s">
        <v>139</v>
      </c>
      <c r="AQ111" t="s">
        <v>74</v>
      </c>
      <c r="AR111">
        <v>0.84</v>
      </c>
      <c r="AS111" t="s">
        <v>59</v>
      </c>
      <c r="AT111">
        <v>1</v>
      </c>
      <c r="AU111" t="s">
        <v>140</v>
      </c>
      <c r="AV111" s="25" t="s">
        <v>148</v>
      </c>
      <c r="AW111" t="s">
        <v>149</v>
      </c>
      <c r="AX111">
        <v>0</v>
      </c>
      <c r="AY111">
        <v>2</v>
      </c>
      <c r="AZ111">
        <v>8</v>
      </c>
      <c r="BA111" s="24">
        <v>0</v>
      </c>
      <c r="BB111">
        <v>0</v>
      </c>
      <c r="BC111" s="24">
        <v>2</v>
      </c>
      <c r="BD111" t="s">
        <v>143</v>
      </c>
      <c r="BE111" t="s">
        <v>144</v>
      </c>
      <c r="BG111" t="s">
        <v>145</v>
      </c>
      <c r="BH111">
        <v>3</v>
      </c>
      <c r="BI111" t="s">
        <v>146</v>
      </c>
      <c r="BJ111" s="26">
        <v>0.15</v>
      </c>
      <c r="BK111" s="32" t="s">
        <v>147</v>
      </c>
      <c r="BL111" s="24"/>
      <c r="BM111" s="27">
        <v>34</v>
      </c>
      <c r="BN111" t="s">
        <v>66</v>
      </c>
      <c r="BO111">
        <v>0</v>
      </c>
      <c r="BP111" t="s">
        <v>67</v>
      </c>
    </row>
    <row r="112" spans="1:68" ht="15.75">
      <c r="A112">
        <v>1</v>
      </c>
      <c r="B112">
        <v>24</v>
      </c>
      <c r="C112" t="s">
        <v>49</v>
      </c>
      <c r="D112" t="s">
        <v>134</v>
      </c>
      <c r="E112" t="s">
        <v>135</v>
      </c>
      <c r="F112">
        <v>2005</v>
      </c>
      <c r="G112" t="s">
        <v>136</v>
      </c>
      <c r="H112">
        <v>1</v>
      </c>
      <c r="J112" t="s">
        <v>137</v>
      </c>
      <c r="L112" s="22">
        <v>4.5754257907542586</v>
      </c>
      <c r="M112" s="22">
        <v>4.8218978102189762</v>
      </c>
      <c r="N112" s="22">
        <v>4.3801703163017036</v>
      </c>
      <c r="O112" s="22">
        <v>3.7007299270073002</v>
      </c>
      <c r="P112" s="22">
        <v>4.0535279805352813</v>
      </c>
      <c r="Q112" t="s">
        <v>138</v>
      </c>
      <c r="R112" s="31">
        <v>4</v>
      </c>
      <c r="S112" s="23">
        <v>106</v>
      </c>
      <c r="U112">
        <v>24.44</v>
      </c>
      <c r="Y112">
        <v>5</v>
      </c>
      <c r="Z112">
        <v>1</v>
      </c>
      <c r="AA112">
        <v>3</v>
      </c>
      <c r="AB112">
        <v>2</v>
      </c>
      <c r="AG112">
        <v>1</v>
      </c>
      <c r="AI112">
        <v>2</v>
      </c>
      <c r="AK112" s="23" t="s">
        <v>74</v>
      </c>
      <c r="AL112">
        <v>2</v>
      </c>
      <c r="AM112" t="s">
        <v>56</v>
      </c>
      <c r="AN112" t="s">
        <v>57</v>
      </c>
      <c r="AO112">
        <v>1</v>
      </c>
      <c r="AP112" t="s">
        <v>139</v>
      </c>
      <c r="AQ112" t="s">
        <v>74</v>
      </c>
      <c r="AR112">
        <v>0.84</v>
      </c>
      <c r="AS112" t="s">
        <v>59</v>
      </c>
      <c r="AT112">
        <v>1</v>
      </c>
      <c r="AU112" t="s">
        <v>140</v>
      </c>
      <c r="AV112" s="25" t="s">
        <v>150</v>
      </c>
      <c r="AW112" t="s">
        <v>151</v>
      </c>
      <c r="AX112">
        <v>0</v>
      </c>
      <c r="AY112">
        <v>2</v>
      </c>
      <c r="AZ112">
        <v>8</v>
      </c>
      <c r="BA112" s="24">
        <v>2</v>
      </c>
      <c r="BB112">
        <v>0</v>
      </c>
      <c r="BC112" s="24">
        <v>2</v>
      </c>
      <c r="BD112" t="s">
        <v>143</v>
      </c>
      <c r="BE112" t="s">
        <v>152</v>
      </c>
      <c r="BG112" t="s">
        <v>145</v>
      </c>
      <c r="BH112">
        <v>3</v>
      </c>
      <c r="BI112" t="s">
        <v>146</v>
      </c>
      <c r="BJ112" s="26">
        <v>0.112</v>
      </c>
      <c r="BK112" s="32" t="s">
        <v>153</v>
      </c>
      <c r="BL112" s="24" t="s">
        <v>108</v>
      </c>
      <c r="BM112" s="27">
        <v>34</v>
      </c>
      <c r="BN112" t="s">
        <v>66</v>
      </c>
      <c r="BO112">
        <v>0</v>
      </c>
      <c r="BP112" t="s">
        <v>67</v>
      </c>
    </row>
    <row r="113" spans="1:68" ht="15.75">
      <c r="A113">
        <v>1</v>
      </c>
      <c r="B113">
        <v>24</v>
      </c>
      <c r="C113" t="s">
        <v>49</v>
      </c>
      <c r="D113" t="s">
        <v>134</v>
      </c>
      <c r="E113" t="s">
        <v>135</v>
      </c>
      <c r="F113">
        <v>2005</v>
      </c>
      <c r="G113" t="s">
        <v>136</v>
      </c>
      <c r="H113">
        <v>1</v>
      </c>
      <c r="J113" t="s">
        <v>137</v>
      </c>
      <c r="L113" s="22">
        <v>4.5754257907542586</v>
      </c>
      <c r="M113" s="22">
        <v>4.8218978102189762</v>
      </c>
      <c r="N113" s="22">
        <v>4.3801703163017036</v>
      </c>
      <c r="O113" s="22">
        <v>3.7007299270073002</v>
      </c>
      <c r="P113" s="22">
        <v>4.0535279805352813</v>
      </c>
      <c r="Q113" t="s">
        <v>138</v>
      </c>
      <c r="R113" s="31">
        <v>4</v>
      </c>
      <c r="S113" s="23">
        <v>106</v>
      </c>
      <c r="U113">
        <v>24.44</v>
      </c>
      <c r="Y113">
        <v>5</v>
      </c>
      <c r="Z113">
        <v>1</v>
      </c>
      <c r="AA113">
        <v>3</v>
      </c>
      <c r="AB113">
        <v>2</v>
      </c>
      <c r="AG113">
        <v>1</v>
      </c>
      <c r="AI113">
        <v>2</v>
      </c>
      <c r="AK113" s="23" t="s">
        <v>74</v>
      </c>
      <c r="AL113">
        <v>2</v>
      </c>
      <c r="AM113" t="s">
        <v>56</v>
      </c>
      <c r="AN113" t="s">
        <v>57</v>
      </c>
      <c r="AO113">
        <v>1</v>
      </c>
      <c r="AP113" t="s">
        <v>139</v>
      </c>
      <c r="AQ113" t="s">
        <v>74</v>
      </c>
      <c r="AR113">
        <v>0.84</v>
      </c>
      <c r="AS113" t="s">
        <v>59</v>
      </c>
      <c r="AT113">
        <v>1</v>
      </c>
      <c r="AU113" t="s">
        <v>140</v>
      </c>
      <c r="AV113" s="25" t="s">
        <v>150</v>
      </c>
      <c r="AW113" t="s">
        <v>151</v>
      </c>
      <c r="AX113">
        <v>1</v>
      </c>
      <c r="AY113">
        <v>2</v>
      </c>
      <c r="AZ113">
        <v>8</v>
      </c>
      <c r="BA113" s="24">
        <v>1</v>
      </c>
      <c r="BB113">
        <v>1</v>
      </c>
      <c r="BC113" s="24">
        <v>2</v>
      </c>
      <c r="BD113" t="s">
        <v>143</v>
      </c>
      <c r="BE113" t="s">
        <v>152</v>
      </c>
      <c r="BG113" t="s">
        <v>145</v>
      </c>
      <c r="BH113">
        <v>3</v>
      </c>
      <c r="BI113" t="s">
        <v>146</v>
      </c>
      <c r="BJ113" s="26">
        <v>0.112</v>
      </c>
      <c r="BK113" s="32" t="s">
        <v>153</v>
      </c>
      <c r="BL113" s="24" t="s">
        <v>108</v>
      </c>
      <c r="BM113" s="27">
        <v>34</v>
      </c>
      <c r="BN113" t="s">
        <v>66</v>
      </c>
      <c r="BO113">
        <v>0</v>
      </c>
      <c r="BP113" t="s">
        <v>67</v>
      </c>
    </row>
    <row r="114" spans="1:68" ht="15.75">
      <c r="BK114" s="32"/>
      <c r="BL114" s="24"/>
    </row>
    <row r="115" spans="1:68" ht="15.75">
      <c r="A115">
        <v>1</v>
      </c>
      <c r="B115">
        <v>24</v>
      </c>
      <c r="C115" t="s">
        <v>49</v>
      </c>
      <c r="D115" t="s">
        <v>134</v>
      </c>
      <c r="E115" t="s">
        <v>135</v>
      </c>
      <c r="F115">
        <v>2005</v>
      </c>
      <c r="G115" t="s">
        <v>136</v>
      </c>
      <c r="H115">
        <v>1</v>
      </c>
      <c r="J115" t="s">
        <v>137</v>
      </c>
      <c r="L115" s="22">
        <v>4.5754257907542586</v>
      </c>
      <c r="M115" s="22">
        <v>4.8218978102189762</v>
      </c>
      <c r="N115" s="22">
        <v>4.3801703163017036</v>
      </c>
      <c r="O115" s="22">
        <v>3.7007299270073002</v>
      </c>
      <c r="P115" s="22">
        <v>4.0535279805352813</v>
      </c>
      <c r="Q115" t="s">
        <v>138</v>
      </c>
      <c r="R115" s="31">
        <v>4</v>
      </c>
      <c r="S115" s="23">
        <v>106</v>
      </c>
      <c r="U115">
        <v>24.44</v>
      </c>
      <c r="Y115">
        <v>5</v>
      </c>
      <c r="Z115">
        <v>1</v>
      </c>
      <c r="AA115">
        <v>3</v>
      </c>
      <c r="AB115">
        <v>2</v>
      </c>
      <c r="AG115">
        <v>1</v>
      </c>
      <c r="AI115">
        <v>2</v>
      </c>
      <c r="AK115" s="23" t="s">
        <v>98</v>
      </c>
      <c r="AL115">
        <v>1</v>
      </c>
      <c r="AM115" t="s">
        <v>56</v>
      </c>
      <c r="AN115" t="s">
        <v>57</v>
      </c>
      <c r="AO115">
        <v>1</v>
      </c>
      <c r="AP115" t="s">
        <v>139</v>
      </c>
      <c r="AQ115" t="s">
        <v>98</v>
      </c>
      <c r="AR115">
        <v>0.83</v>
      </c>
      <c r="AS115" t="s">
        <v>59</v>
      </c>
      <c r="AT115">
        <v>1</v>
      </c>
      <c r="AU115" t="s">
        <v>140</v>
      </c>
      <c r="AV115" s="25" t="s">
        <v>141</v>
      </c>
      <c r="AW115" t="s">
        <v>142</v>
      </c>
      <c r="AX115">
        <v>0</v>
      </c>
      <c r="AY115">
        <v>2</v>
      </c>
      <c r="AZ115">
        <v>8</v>
      </c>
      <c r="BA115" s="24">
        <v>0</v>
      </c>
      <c r="BB115">
        <v>0</v>
      </c>
      <c r="BC115" s="24">
        <v>2</v>
      </c>
      <c r="BD115" t="s">
        <v>143</v>
      </c>
      <c r="BE115" t="s">
        <v>144</v>
      </c>
      <c r="BG115" t="s">
        <v>145</v>
      </c>
      <c r="BH115">
        <v>3</v>
      </c>
      <c r="BI115" t="s">
        <v>146</v>
      </c>
      <c r="BJ115" s="26">
        <v>-0.01</v>
      </c>
      <c r="BK115" s="32" t="s">
        <v>147</v>
      </c>
      <c r="BL115" s="24"/>
      <c r="BM115" s="27">
        <v>34</v>
      </c>
      <c r="BN115" t="s">
        <v>66</v>
      </c>
      <c r="BO115">
        <v>0</v>
      </c>
      <c r="BP115" t="s">
        <v>67</v>
      </c>
    </row>
    <row r="116" spans="1:68" ht="15.75">
      <c r="A116">
        <v>1</v>
      </c>
      <c r="B116">
        <v>24</v>
      </c>
      <c r="C116" t="s">
        <v>49</v>
      </c>
      <c r="D116" t="s">
        <v>134</v>
      </c>
      <c r="E116" t="s">
        <v>135</v>
      </c>
      <c r="F116">
        <v>2005</v>
      </c>
      <c r="G116" t="s">
        <v>136</v>
      </c>
      <c r="H116">
        <v>1</v>
      </c>
      <c r="J116" t="s">
        <v>137</v>
      </c>
      <c r="L116" s="22">
        <v>4.5754257907542586</v>
      </c>
      <c r="M116" s="22">
        <v>4.8218978102189762</v>
      </c>
      <c r="N116" s="22">
        <v>4.3801703163017036</v>
      </c>
      <c r="O116" s="22">
        <v>3.7007299270073002</v>
      </c>
      <c r="P116" s="22">
        <v>4.0535279805352813</v>
      </c>
      <c r="Q116" t="s">
        <v>138</v>
      </c>
      <c r="R116" s="31">
        <v>4</v>
      </c>
      <c r="S116" s="23">
        <v>106</v>
      </c>
      <c r="U116">
        <v>24.44</v>
      </c>
      <c r="Y116">
        <v>5</v>
      </c>
      <c r="Z116">
        <v>1</v>
      </c>
      <c r="AA116">
        <v>3</v>
      </c>
      <c r="AB116">
        <v>2</v>
      </c>
      <c r="AG116">
        <v>1</v>
      </c>
      <c r="AI116">
        <v>2</v>
      </c>
      <c r="AK116" s="23" t="s">
        <v>98</v>
      </c>
      <c r="AL116">
        <v>1</v>
      </c>
      <c r="AM116" t="s">
        <v>56</v>
      </c>
      <c r="AN116" t="s">
        <v>57</v>
      </c>
      <c r="AO116">
        <v>1</v>
      </c>
      <c r="AP116" t="s">
        <v>139</v>
      </c>
      <c r="AQ116" t="s">
        <v>98</v>
      </c>
      <c r="AR116">
        <v>0.83</v>
      </c>
      <c r="AS116" t="s">
        <v>59</v>
      </c>
      <c r="AT116">
        <v>1</v>
      </c>
      <c r="AU116" t="s">
        <v>140</v>
      </c>
      <c r="AV116" s="25" t="s">
        <v>148</v>
      </c>
      <c r="AW116" t="s">
        <v>149</v>
      </c>
      <c r="AX116">
        <v>0</v>
      </c>
      <c r="AY116">
        <v>2</v>
      </c>
      <c r="AZ116">
        <v>8</v>
      </c>
      <c r="BA116" s="24">
        <v>0</v>
      </c>
      <c r="BB116">
        <v>0</v>
      </c>
      <c r="BC116" s="24">
        <v>2</v>
      </c>
      <c r="BD116" t="s">
        <v>143</v>
      </c>
      <c r="BE116" t="s">
        <v>144</v>
      </c>
      <c r="BG116" t="s">
        <v>145</v>
      </c>
      <c r="BH116">
        <v>3</v>
      </c>
      <c r="BI116" t="s">
        <v>146</v>
      </c>
      <c r="BJ116" s="26">
        <v>0.05</v>
      </c>
      <c r="BK116" s="32" t="s">
        <v>147</v>
      </c>
      <c r="BL116" s="24"/>
      <c r="BM116" s="27">
        <v>34</v>
      </c>
      <c r="BN116" t="s">
        <v>66</v>
      </c>
      <c r="BO116">
        <v>0</v>
      </c>
      <c r="BP116" t="s">
        <v>67</v>
      </c>
    </row>
    <row r="117" spans="1:68" ht="15.75">
      <c r="A117">
        <v>1</v>
      </c>
      <c r="B117">
        <v>24</v>
      </c>
      <c r="C117" t="s">
        <v>49</v>
      </c>
      <c r="D117" t="s">
        <v>134</v>
      </c>
      <c r="E117" t="s">
        <v>135</v>
      </c>
      <c r="F117">
        <v>2005</v>
      </c>
      <c r="G117" t="s">
        <v>136</v>
      </c>
      <c r="H117">
        <v>1</v>
      </c>
      <c r="J117" t="s">
        <v>137</v>
      </c>
      <c r="L117" s="22">
        <v>4.5754257907542586</v>
      </c>
      <c r="M117" s="22">
        <v>4.8218978102189762</v>
      </c>
      <c r="N117" s="22">
        <v>4.3801703163017036</v>
      </c>
      <c r="O117" s="22">
        <v>3.7007299270073002</v>
      </c>
      <c r="P117" s="22">
        <v>4.0535279805352813</v>
      </c>
      <c r="Q117" t="s">
        <v>138</v>
      </c>
      <c r="R117" s="31">
        <v>4</v>
      </c>
      <c r="S117" s="23">
        <v>106</v>
      </c>
      <c r="U117">
        <v>24.44</v>
      </c>
      <c r="Y117">
        <v>5</v>
      </c>
      <c r="Z117">
        <v>1</v>
      </c>
      <c r="AA117">
        <v>3</v>
      </c>
      <c r="AB117">
        <v>2</v>
      </c>
      <c r="AG117">
        <v>1</v>
      </c>
      <c r="AI117">
        <v>2</v>
      </c>
      <c r="AK117" s="23" t="s">
        <v>98</v>
      </c>
      <c r="AL117">
        <v>1</v>
      </c>
      <c r="AM117" t="s">
        <v>56</v>
      </c>
      <c r="AN117" t="s">
        <v>57</v>
      </c>
      <c r="AO117">
        <v>1</v>
      </c>
      <c r="AP117" t="s">
        <v>139</v>
      </c>
      <c r="AQ117" t="s">
        <v>98</v>
      </c>
      <c r="AR117">
        <v>0.83</v>
      </c>
      <c r="AS117" t="s">
        <v>59</v>
      </c>
      <c r="AT117">
        <v>1</v>
      </c>
      <c r="AU117" t="s">
        <v>140</v>
      </c>
      <c r="AV117" s="25" t="s">
        <v>150</v>
      </c>
      <c r="AW117" t="s">
        <v>151</v>
      </c>
      <c r="AX117">
        <v>0</v>
      </c>
      <c r="AY117">
        <v>2</v>
      </c>
      <c r="AZ117">
        <v>8</v>
      </c>
      <c r="BA117" s="24">
        <v>2</v>
      </c>
      <c r="BB117">
        <v>0</v>
      </c>
      <c r="BC117" s="24">
        <v>2</v>
      </c>
      <c r="BD117" t="s">
        <v>143</v>
      </c>
      <c r="BE117" t="s">
        <v>152</v>
      </c>
      <c r="BG117" t="s">
        <v>145</v>
      </c>
      <c r="BH117">
        <v>3</v>
      </c>
      <c r="BI117" t="s">
        <v>146</v>
      </c>
      <c r="BJ117" s="26">
        <v>2.1999999999999999E-2</v>
      </c>
      <c r="BK117" s="32" t="s">
        <v>153</v>
      </c>
      <c r="BL117" s="24" t="s">
        <v>108</v>
      </c>
      <c r="BM117" s="27">
        <v>34</v>
      </c>
      <c r="BN117" t="s">
        <v>66</v>
      </c>
      <c r="BO117">
        <v>0</v>
      </c>
      <c r="BP117" t="s">
        <v>67</v>
      </c>
    </row>
    <row r="118" spans="1:68" ht="15.75">
      <c r="A118">
        <v>1</v>
      </c>
      <c r="B118">
        <v>24</v>
      </c>
      <c r="C118" t="s">
        <v>49</v>
      </c>
      <c r="D118" t="s">
        <v>134</v>
      </c>
      <c r="E118" t="s">
        <v>135</v>
      </c>
      <c r="F118">
        <v>2005</v>
      </c>
      <c r="G118" t="s">
        <v>136</v>
      </c>
      <c r="H118">
        <v>1</v>
      </c>
      <c r="J118" t="s">
        <v>137</v>
      </c>
      <c r="L118" s="22">
        <v>4.5754257907542586</v>
      </c>
      <c r="M118" s="22">
        <v>4.8218978102189762</v>
      </c>
      <c r="N118" s="22">
        <v>4.3801703163017036</v>
      </c>
      <c r="O118" s="22">
        <v>3.7007299270073002</v>
      </c>
      <c r="P118" s="22">
        <v>4.0535279805352813</v>
      </c>
      <c r="Q118" t="s">
        <v>138</v>
      </c>
      <c r="R118" s="31">
        <v>4</v>
      </c>
      <c r="S118" s="23">
        <v>106</v>
      </c>
      <c r="U118">
        <v>24.44</v>
      </c>
      <c r="Y118">
        <v>5</v>
      </c>
      <c r="Z118">
        <v>1</v>
      </c>
      <c r="AA118">
        <v>3</v>
      </c>
      <c r="AB118">
        <v>2</v>
      </c>
      <c r="AG118">
        <v>1</v>
      </c>
      <c r="AI118">
        <v>2</v>
      </c>
      <c r="AK118" s="23" t="s">
        <v>98</v>
      </c>
      <c r="AL118">
        <v>1</v>
      </c>
      <c r="AM118" t="s">
        <v>56</v>
      </c>
      <c r="AN118" t="s">
        <v>57</v>
      </c>
      <c r="AO118">
        <v>1</v>
      </c>
      <c r="AP118" t="s">
        <v>139</v>
      </c>
      <c r="AQ118" t="s">
        <v>98</v>
      </c>
      <c r="AR118">
        <v>0.83</v>
      </c>
      <c r="AS118" t="s">
        <v>59</v>
      </c>
      <c r="AT118">
        <v>1</v>
      </c>
      <c r="AU118" t="s">
        <v>140</v>
      </c>
      <c r="AV118" s="25" t="s">
        <v>150</v>
      </c>
      <c r="AW118" t="s">
        <v>151</v>
      </c>
      <c r="AX118">
        <v>1</v>
      </c>
      <c r="AY118">
        <v>2</v>
      </c>
      <c r="AZ118">
        <v>8</v>
      </c>
      <c r="BA118" s="24">
        <v>1</v>
      </c>
      <c r="BB118">
        <v>1</v>
      </c>
      <c r="BC118" s="24">
        <v>2</v>
      </c>
      <c r="BD118" t="s">
        <v>143</v>
      </c>
      <c r="BE118" t="s">
        <v>152</v>
      </c>
      <c r="BG118" t="s">
        <v>145</v>
      </c>
      <c r="BH118">
        <v>3</v>
      </c>
      <c r="BI118" t="s">
        <v>146</v>
      </c>
      <c r="BJ118" s="26">
        <v>2.1999999999999999E-2</v>
      </c>
      <c r="BK118" s="32" t="s">
        <v>153</v>
      </c>
      <c r="BL118" s="24" t="s">
        <v>108</v>
      </c>
      <c r="BM118" s="27">
        <v>34</v>
      </c>
      <c r="BN118" t="s">
        <v>66</v>
      </c>
      <c r="BO118">
        <v>0</v>
      </c>
      <c r="BP118" t="s">
        <v>67</v>
      </c>
    </row>
    <row r="119" spans="1:68" ht="15.75">
      <c r="V119" s="24"/>
      <c r="W119" s="24"/>
      <c r="X119" s="24"/>
    </row>
    <row r="120" spans="1:68" ht="15.75">
      <c r="A120">
        <v>1</v>
      </c>
      <c r="B120">
        <v>30</v>
      </c>
      <c r="C120" t="s">
        <v>49</v>
      </c>
      <c r="D120" t="s">
        <v>155</v>
      </c>
      <c r="E120" t="s">
        <v>156</v>
      </c>
      <c r="F120">
        <v>2019</v>
      </c>
      <c r="G120" t="s">
        <v>157</v>
      </c>
      <c r="H120">
        <v>1</v>
      </c>
      <c r="J120" t="s">
        <v>158</v>
      </c>
      <c r="K120">
        <v>5.0999999999999996</v>
      </c>
      <c r="L120" s="22">
        <v>4.148492907801419</v>
      </c>
      <c r="M120" s="22">
        <v>4.8824468085106396</v>
      </c>
      <c r="N120" s="22">
        <v>4.1954787234042552</v>
      </c>
      <c r="O120" s="22">
        <v>3.3414893617021293</v>
      </c>
      <c r="P120" s="22">
        <v>4.5487588652482289</v>
      </c>
      <c r="Q120" t="s">
        <v>159</v>
      </c>
      <c r="R120" s="31">
        <v>2</v>
      </c>
      <c r="S120" s="23">
        <v>103</v>
      </c>
      <c r="T120" s="24">
        <v>45.6</v>
      </c>
      <c r="Y120" s="24">
        <v>6</v>
      </c>
      <c r="Z120">
        <v>4</v>
      </c>
      <c r="AA120">
        <v>2</v>
      </c>
      <c r="AB120" s="24">
        <v>3</v>
      </c>
      <c r="AC120">
        <v>45.6</v>
      </c>
      <c r="AG120">
        <v>1</v>
      </c>
      <c r="AI120">
        <v>2</v>
      </c>
      <c r="AK120" s="23" t="s">
        <v>160</v>
      </c>
      <c r="AL120">
        <v>6</v>
      </c>
      <c r="AM120" t="s">
        <v>56</v>
      </c>
      <c r="AN120" t="s">
        <v>161</v>
      </c>
      <c r="AO120">
        <v>1</v>
      </c>
      <c r="AP120" t="s">
        <v>162</v>
      </c>
      <c r="AQ120" t="s">
        <v>163</v>
      </c>
      <c r="AR120">
        <v>0.76</v>
      </c>
      <c r="AS120" t="s">
        <v>164</v>
      </c>
      <c r="AT120">
        <v>2</v>
      </c>
      <c r="AU120">
        <v>46</v>
      </c>
      <c r="AV120" s="25" t="s">
        <v>165</v>
      </c>
      <c r="AW120" t="s">
        <v>166</v>
      </c>
      <c r="AX120">
        <v>0</v>
      </c>
      <c r="AY120">
        <v>2</v>
      </c>
      <c r="AZ120" s="24">
        <v>6</v>
      </c>
      <c r="BA120">
        <v>0</v>
      </c>
      <c r="BB120">
        <v>0</v>
      </c>
      <c r="BC120" s="24">
        <v>1</v>
      </c>
      <c r="BD120" t="s">
        <v>166</v>
      </c>
      <c r="BE120" t="s">
        <v>167</v>
      </c>
      <c r="BF120">
        <v>0.92</v>
      </c>
      <c r="BG120" t="s">
        <v>164</v>
      </c>
      <c r="BH120">
        <v>6</v>
      </c>
      <c r="BI120" t="s">
        <v>168</v>
      </c>
      <c r="BJ120" s="26">
        <v>0.54</v>
      </c>
      <c r="BK120" s="26" t="s">
        <v>65</v>
      </c>
      <c r="BM120" s="27">
        <v>74</v>
      </c>
      <c r="BN120" t="s">
        <v>66</v>
      </c>
      <c r="BO120">
        <v>0</v>
      </c>
      <c r="BP120" t="s">
        <v>169</v>
      </c>
    </row>
    <row r="121" spans="1:68" ht="15.75">
      <c r="A121">
        <v>1</v>
      </c>
      <c r="B121">
        <v>30</v>
      </c>
      <c r="C121" t="s">
        <v>49</v>
      </c>
      <c r="D121" t="s">
        <v>155</v>
      </c>
      <c r="E121" t="s">
        <v>156</v>
      </c>
      <c r="F121">
        <v>2019</v>
      </c>
      <c r="G121" t="s">
        <v>157</v>
      </c>
      <c r="H121">
        <v>1</v>
      </c>
      <c r="J121" t="s">
        <v>158</v>
      </c>
      <c r="K121">
        <v>5.0999999999999996</v>
      </c>
      <c r="L121" s="22">
        <v>4.148492907801419</v>
      </c>
      <c r="M121" s="22">
        <v>4.8824468085106396</v>
      </c>
      <c r="N121" s="22">
        <v>4.1954787234042552</v>
      </c>
      <c r="O121" s="22">
        <v>3.3414893617021293</v>
      </c>
      <c r="P121" s="22">
        <v>4.5487588652482289</v>
      </c>
      <c r="Q121" t="s">
        <v>159</v>
      </c>
      <c r="R121" s="31">
        <v>2</v>
      </c>
      <c r="S121" s="23">
        <v>103</v>
      </c>
      <c r="T121" s="24">
        <v>45.6</v>
      </c>
      <c r="Y121" s="24">
        <v>6</v>
      </c>
      <c r="Z121">
        <v>4</v>
      </c>
      <c r="AA121">
        <v>2</v>
      </c>
      <c r="AB121" s="24">
        <v>3</v>
      </c>
      <c r="AC121">
        <v>45.6</v>
      </c>
      <c r="AG121">
        <v>1</v>
      </c>
      <c r="AI121">
        <v>2</v>
      </c>
      <c r="AK121" s="23" t="s">
        <v>160</v>
      </c>
      <c r="AL121">
        <v>6</v>
      </c>
      <c r="AM121" t="s">
        <v>56</v>
      </c>
      <c r="AN121" t="s">
        <v>161</v>
      </c>
      <c r="AO121">
        <v>1</v>
      </c>
      <c r="AP121" t="s">
        <v>162</v>
      </c>
      <c r="AQ121" t="s">
        <v>163</v>
      </c>
      <c r="AR121">
        <v>0.76</v>
      </c>
      <c r="AS121" t="s">
        <v>164</v>
      </c>
      <c r="AT121">
        <v>2</v>
      </c>
      <c r="AU121">
        <v>46</v>
      </c>
      <c r="AV121" s="25" t="s">
        <v>170</v>
      </c>
      <c r="AW121" t="s">
        <v>166</v>
      </c>
      <c r="AX121">
        <v>0</v>
      </c>
      <c r="AY121">
        <v>2</v>
      </c>
      <c r="AZ121" s="24">
        <v>6</v>
      </c>
      <c r="BA121">
        <v>0</v>
      </c>
      <c r="BB121">
        <v>0</v>
      </c>
      <c r="BC121" s="24">
        <v>1</v>
      </c>
      <c r="BD121" t="s">
        <v>166</v>
      </c>
      <c r="BE121" t="s">
        <v>171</v>
      </c>
      <c r="BF121">
        <v>0.98</v>
      </c>
      <c r="BG121" t="s">
        <v>164</v>
      </c>
      <c r="BH121">
        <v>6</v>
      </c>
      <c r="BI121" t="s">
        <v>168</v>
      </c>
      <c r="BJ121" s="26">
        <v>0.38100000000000001</v>
      </c>
      <c r="BK121" s="26" t="s">
        <v>65</v>
      </c>
      <c r="BM121" s="27">
        <v>74</v>
      </c>
      <c r="BN121" t="s">
        <v>66</v>
      </c>
      <c r="BO121">
        <v>0</v>
      </c>
      <c r="BP121" t="s">
        <v>169</v>
      </c>
    </row>
    <row r="122" spans="1:68" ht="15.75">
      <c r="A122">
        <v>1</v>
      </c>
      <c r="B122">
        <v>30</v>
      </c>
      <c r="C122" t="s">
        <v>49</v>
      </c>
      <c r="D122" t="s">
        <v>155</v>
      </c>
      <c r="E122" t="s">
        <v>156</v>
      </c>
      <c r="F122">
        <v>2019</v>
      </c>
      <c r="G122" t="s">
        <v>157</v>
      </c>
      <c r="H122">
        <v>1</v>
      </c>
      <c r="J122" t="s">
        <v>158</v>
      </c>
      <c r="K122">
        <v>5.0999999999999996</v>
      </c>
      <c r="L122" s="22">
        <v>4.148492907801419</v>
      </c>
      <c r="M122" s="22">
        <v>4.8824468085106396</v>
      </c>
      <c r="N122" s="22">
        <v>4.1954787234042552</v>
      </c>
      <c r="O122" s="22">
        <v>3.3414893617021293</v>
      </c>
      <c r="P122" s="22">
        <v>4.5487588652482289</v>
      </c>
      <c r="Q122" t="s">
        <v>159</v>
      </c>
      <c r="R122" s="31">
        <v>2</v>
      </c>
      <c r="S122" s="23">
        <v>103</v>
      </c>
      <c r="T122" s="24">
        <v>45.6</v>
      </c>
      <c r="Y122" s="24">
        <v>6</v>
      </c>
      <c r="Z122">
        <v>4</v>
      </c>
      <c r="AA122">
        <v>2</v>
      </c>
      <c r="AB122" s="24">
        <v>3</v>
      </c>
      <c r="AC122">
        <v>45.6</v>
      </c>
      <c r="AG122">
        <v>1</v>
      </c>
      <c r="AI122">
        <v>2</v>
      </c>
      <c r="AK122" s="23" t="s">
        <v>160</v>
      </c>
      <c r="AL122">
        <v>6</v>
      </c>
      <c r="AM122" t="s">
        <v>56</v>
      </c>
      <c r="AN122" t="s">
        <v>161</v>
      </c>
      <c r="AO122">
        <v>1</v>
      </c>
      <c r="AP122" t="s">
        <v>162</v>
      </c>
      <c r="AQ122" t="s">
        <v>163</v>
      </c>
      <c r="AR122">
        <v>0.76</v>
      </c>
      <c r="AS122" t="s">
        <v>164</v>
      </c>
      <c r="AT122">
        <v>2</v>
      </c>
      <c r="AU122">
        <v>46</v>
      </c>
      <c r="AV122" s="25" t="s">
        <v>172</v>
      </c>
      <c r="AW122" t="s">
        <v>166</v>
      </c>
      <c r="AX122">
        <v>0</v>
      </c>
      <c r="AY122">
        <v>2</v>
      </c>
      <c r="AZ122" s="24">
        <v>6</v>
      </c>
      <c r="BA122">
        <v>0</v>
      </c>
      <c r="BB122">
        <v>0</v>
      </c>
      <c r="BC122" s="24">
        <v>1</v>
      </c>
      <c r="BD122" t="s">
        <v>166</v>
      </c>
      <c r="BE122" t="s">
        <v>173</v>
      </c>
      <c r="BF122">
        <v>0.91</v>
      </c>
      <c r="BG122" t="s">
        <v>164</v>
      </c>
      <c r="BH122">
        <v>6</v>
      </c>
      <c r="BI122" t="s">
        <v>168</v>
      </c>
      <c r="BJ122" s="26">
        <v>0.42499999999999999</v>
      </c>
      <c r="BK122" s="26" t="s">
        <v>65</v>
      </c>
      <c r="BM122" s="27">
        <v>74</v>
      </c>
      <c r="BN122" t="s">
        <v>66</v>
      </c>
      <c r="BO122">
        <v>0</v>
      </c>
      <c r="BP122" t="s">
        <v>169</v>
      </c>
    </row>
    <row r="123" spans="1:68" ht="15.75">
      <c r="A123">
        <v>1</v>
      </c>
      <c r="B123">
        <v>30</v>
      </c>
      <c r="C123" t="s">
        <v>49</v>
      </c>
      <c r="D123" t="s">
        <v>155</v>
      </c>
      <c r="E123" t="s">
        <v>156</v>
      </c>
      <c r="F123">
        <v>2019</v>
      </c>
      <c r="G123" t="s">
        <v>157</v>
      </c>
      <c r="H123">
        <v>1</v>
      </c>
      <c r="J123" t="s">
        <v>158</v>
      </c>
      <c r="K123">
        <v>5.0999999999999996</v>
      </c>
      <c r="L123" s="22">
        <v>4.148492907801419</v>
      </c>
      <c r="M123" s="22">
        <v>4.8824468085106396</v>
      </c>
      <c r="N123" s="22">
        <v>4.1954787234042552</v>
      </c>
      <c r="O123" s="22">
        <v>3.3414893617021293</v>
      </c>
      <c r="P123" s="22">
        <v>4.5487588652482289</v>
      </c>
      <c r="Q123" t="s">
        <v>159</v>
      </c>
      <c r="R123" s="31">
        <v>2</v>
      </c>
      <c r="S123" s="23">
        <v>103</v>
      </c>
      <c r="T123" s="24">
        <v>45.6</v>
      </c>
      <c r="Y123" s="24">
        <v>6</v>
      </c>
      <c r="Z123">
        <v>4</v>
      </c>
      <c r="AA123">
        <v>2</v>
      </c>
      <c r="AB123" s="24">
        <v>3</v>
      </c>
      <c r="AC123">
        <v>45.6</v>
      </c>
      <c r="AG123">
        <v>1</v>
      </c>
      <c r="AI123">
        <v>2</v>
      </c>
      <c r="AK123" s="23" t="s">
        <v>160</v>
      </c>
      <c r="AL123">
        <v>6</v>
      </c>
      <c r="AM123" t="s">
        <v>56</v>
      </c>
      <c r="AN123" t="s">
        <v>161</v>
      </c>
      <c r="AO123">
        <v>1</v>
      </c>
      <c r="AP123" t="s">
        <v>162</v>
      </c>
      <c r="AQ123" t="s">
        <v>163</v>
      </c>
      <c r="AR123">
        <v>0.76</v>
      </c>
      <c r="AS123" t="s">
        <v>164</v>
      </c>
      <c r="AT123">
        <v>2</v>
      </c>
      <c r="AU123">
        <v>46</v>
      </c>
      <c r="AV123" s="25" t="s">
        <v>174</v>
      </c>
      <c r="AW123" t="s">
        <v>166</v>
      </c>
      <c r="AX123">
        <v>0</v>
      </c>
      <c r="AY123">
        <v>2</v>
      </c>
      <c r="AZ123" s="24">
        <v>6</v>
      </c>
      <c r="BA123">
        <v>0</v>
      </c>
      <c r="BB123">
        <v>0</v>
      </c>
      <c r="BC123" s="24">
        <v>1</v>
      </c>
      <c r="BD123" t="s">
        <v>166</v>
      </c>
      <c r="BE123" t="s">
        <v>175</v>
      </c>
      <c r="BF123">
        <v>0.92</v>
      </c>
      <c r="BG123" t="s">
        <v>164</v>
      </c>
      <c r="BH123">
        <v>6</v>
      </c>
      <c r="BI123" t="s">
        <v>168</v>
      </c>
      <c r="BJ123" s="26">
        <v>0.49399999999999999</v>
      </c>
      <c r="BK123" s="26" t="s">
        <v>65</v>
      </c>
      <c r="BM123" s="27">
        <v>74</v>
      </c>
      <c r="BN123" t="s">
        <v>66</v>
      </c>
      <c r="BO123">
        <v>0</v>
      </c>
      <c r="BP123" t="s">
        <v>169</v>
      </c>
    </row>
    <row r="124" spans="1:68" ht="15.75">
      <c r="A124">
        <v>1</v>
      </c>
      <c r="B124">
        <v>30</v>
      </c>
      <c r="C124" t="s">
        <v>49</v>
      </c>
      <c r="D124" t="s">
        <v>155</v>
      </c>
      <c r="E124" t="s">
        <v>156</v>
      </c>
      <c r="F124">
        <v>2019</v>
      </c>
      <c r="G124" t="s">
        <v>157</v>
      </c>
      <c r="H124">
        <v>1</v>
      </c>
      <c r="J124" t="s">
        <v>158</v>
      </c>
      <c r="K124">
        <v>5.0999999999999996</v>
      </c>
      <c r="L124" s="22">
        <v>4.148492907801419</v>
      </c>
      <c r="M124" s="22">
        <v>4.8824468085106396</v>
      </c>
      <c r="N124" s="22">
        <v>4.1954787234042552</v>
      </c>
      <c r="O124" s="22">
        <v>3.3414893617021293</v>
      </c>
      <c r="P124" s="22">
        <v>4.5487588652482289</v>
      </c>
      <c r="Q124" t="s">
        <v>159</v>
      </c>
      <c r="R124" s="31">
        <v>2</v>
      </c>
      <c r="S124" s="23">
        <v>103</v>
      </c>
      <c r="T124" s="24">
        <v>45.6</v>
      </c>
      <c r="Y124" s="24">
        <v>6</v>
      </c>
      <c r="Z124">
        <v>4</v>
      </c>
      <c r="AA124">
        <v>2</v>
      </c>
      <c r="AB124" s="24">
        <v>3</v>
      </c>
      <c r="AC124">
        <v>45.6</v>
      </c>
      <c r="AG124">
        <v>1</v>
      </c>
      <c r="AI124">
        <v>2</v>
      </c>
      <c r="AK124" s="23" t="s">
        <v>160</v>
      </c>
      <c r="AL124">
        <v>6</v>
      </c>
      <c r="AM124" t="s">
        <v>56</v>
      </c>
      <c r="AN124" t="s">
        <v>161</v>
      </c>
      <c r="AO124">
        <v>1</v>
      </c>
      <c r="AP124" t="s">
        <v>162</v>
      </c>
      <c r="AQ124" t="s">
        <v>163</v>
      </c>
      <c r="AR124">
        <v>0.76</v>
      </c>
      <c r="AS124" t="s">
        <v>164</v>
      </c>
      <c r="AT124">
        <v>2</v>
      </c>
      <c r="AU124">
        <v>46</v>
      </c>
      <c r="AV124" s="25" t="s">
        <v>176</v>
      </c>
      <c r="AW124" t="s">
        <v>166</v>
      </c>
      <c r="AX124">
        <v>0</v>
      </c>
      <c r="AY124">
        <v>2</v>
      </c>
      <c r="AZ124">
        <v>9</v>
      </c>
      <c r="BA124">
        <v>2</v>
      </c>
      <c r="BB124">
        <v>0</v>
      </c>
      <c r="BC124" s="24">
        <v>1</v>
      </c>
      <c r="BD124" t="s">
        <v>166</v>
      </c>
      <c r="BE124" t="s">
        <v>177</v>
      </c>
      <c r="BF124">
        <v>0.98199999999999998</v>
      </c>
      <c r="BG124" t="s">
        <v>164</v>
      </c>
      <c r="BH124">
        <v>6</v>
      </c>
      <c r="BI124" t="s">
        <v>168</v>
      </c>
      <c r="BJ124" s="26">
        <v>0.55900000000000005</v>
      </c>
      <c r="BK124" s="26" t="s">
        <v>96</v>
      </c>
      <c r="BL124" t="s">
        <v>178</v>
      </c>
      <c r="BM124" s="27">
        <v>74</v>
      </c>
      <c r="BN124" t="s">
        <v>66</v>
      </c>
      <c r="BO124">
        <v>0</v>
      </c>
      <c r="BP124" t="s">
        <v>169</v>
      </c>
    </row>
    <row r="125" spans="1:68" ht="15.75">
      <c r="A125">
        <v>1</v>
      </c>
      <c r="B125">
        <v>30</v>
      </c>
      <c r="C125" t="s">
        <v>49</v>
      </c>
      <c r="D125" t="s">
        <v>155</v>
      </c>
      <c r="E125" t="s">
        <v>156</v>
      </c>
      <c r="F125">
        <v>2019</v>
      </c>
      <c r="G125" t="s">
        <v>157</v>
      </c>
      <c r="H125">
        <v>1</v>
      </c>
      <c r="J125" t="s">
        <v>158</v>
      </c>
      <c r="K125">
        <v>5.0999999999999996</v>
      </c>
      <c r="L125" s="22">
        <v>4.148492907801419</v>
      </c>
      <c r="M125" s="22">
        <v>4.8824468085106396</v>
      </c>
      <c r="N125" s="22">
        <v>4.1954787234042552</v>
      </c>
      <c r="O125" s="22">
        <v>3.3414893617021293</v>
      </c>
      <c r="P125" s="22">
        <v>4.5487588652482289</v>
      </c>
      <c r="Q125" t="s">
        <v>159</v>
      </c>
      <c r="R125" s="31">
        <v>2</v>
      </c>
      <c r="S125" s="23">
        <v>103</v>
      </c>
      <c r="T125" s="24">
        <v>45.6</v>
      </c>
      <c r="Y125" s="24">
        <v>6</v>
      </c>
      <c r="Z125">
        <v>4</v>
      </c>
      <c r="AA125">
        <v>2</v>
      </c>
      <c r="AB125" s="24">
        <v>3</v>
      </c>
      <c r="AC125">
        <v>45.6</v>
      </c>
      <c r="AG125">
        <v>1</v>
      </c>
      <c r="AI125">
        <v>2</v>
      </c>
      <c r="AK125" s="23" t="s">
        <v>160</v>
      </c>
      <c r="AL125">
        <v>6</v>
      </c>
      <c r="AM125" t="s">
        <v>56</v>
      </c>
      <c r="AN125" t="s">
        <v>161</v>
      </c>
      <c r="AO125">
        <v>1</v>
      </c>
      <c r="AP125" t="s">
        <v>162</v>
      </c>
      <c r="AQ125" t="s">
        <v>163</v>
      </c>
      <c r="AR125">
        <v>0.76</v>
      </c>
      <c r="AS125" t="s">
        <v>164</v>
      </c>
      <c r="AT125">
        <v>2</v>
      </c>
      <c r="AU125">
        <v>46</v>
      </c>
      <c r="AV125" s="25" t="s">
        <v>176</v>
      </c>
      <c r="AW125" t="s">
        <v>166</v>
      </c>
      <c r="AX125">
        <v>0</v>
      </c>
      <c r="AY125">
        <v>2</v>
      </c>
      <c r="AZ125">
        <v>9</v>
      </c>
      <c r="BA125">
        <v>1</v>
      </c>
      <c r="BB125">
        <v>1</v>
      </c>
      <c r="BC125" s="24">
        <v>1</v>
      </c>
      <c r="BD125" t="s">
        <v>166</v>
      </c>
      <c r="BE125" t="s">
        <v>177</v>
      </c>
      <c r="BF125">
        <v>0.98199999999999998</v>
      </c>
      <c r="BG125" t="s">
        <v>164</v>
      </c>
      <c r="BH125">
        <v>6</v>
      </c>
      <c r="BI125" t="s">
        <v>168</v>
      </c>
      <c r="BJ125" s="26">
        <v>0.55900000000000005</v>
      </c>
      <c r="BK125" s="26" t="s">
        <v>96</v>
      </c>
      <c r="BL125" t="s">
        <v>178</v>
      </c>
      <c r="BM125" s="27">
        <v>74</v>
      </c>
      <c r="BN125" t="s">
        <v>66</v>
      </c>
      <c r="BO125">
        <v>0</v>
      </c>
      <c r="BP125" t="s">
        <v>169</v>
      </c>
    </row>
    <row r="126" spans="1:68" ht="15.75">
      <c r="AF126" s="24"/>
      <c r="AG126" s="24"/>
      <c r="AH126" s="24"/>
      <c r="AI126" s="24"/>
    </row>
    <row r="127" spans="1:68" ht="15.75">
      <c r="A127">
        <v>1</v>
      </c>
      <c r="B127">
        <v>33</v>
      </c>
      <c r="C127" t="s">
        <v>49</v>
      </c>
      <c r="D127" t="s">
        <v>179</v>
      </c>
      <c r="E127" s="28" t="s">
        <v>180</v>
      </c>
      <c r="F127">
        <v>2020</v>
      </c>
      <c r="G127" t="s">
        <v>136</v>
      </c>
      <c r="H127">
        <v>1</v>
      </c>
      <c r="J127" t="s">
        <v>181</v>
      </c>
      <c r="Q127" t="s">
        <v>182</v>
      </c>
      <c r="R127" s="31">
        <v>2</v>
      </c>
      <c r="S127" s="23">
        <v>123</v>
      </c>
      <c r="T127">
        <v>51.5</v>
      </c>
      <c r="U127">
        <v>39.409999999999997</v>
      </c>
      <c r="W127" s="24"/>
      <c r="X127" s="24">
        <v>7.3</v>
      </c>
      <c r="Y127" s="24">
        <v>3</v>
      </c>
      <c r="Z127">
        <v>4</v>
      </c>
      <c r="AA127">
        <v>2</v>
      </c>
      <c r="AB127">
        <v>3</v>
      </c>
      <c r="AC127">
        <v>51.5</v>
      </c>
      <c r="AG127">
        <v>2</v>
      </c>
      <c r="AI127">
        <v>1</v>
      </c>
      <c r="AK127" s="23" t="s">
        <v>183</v>
      </c>
      <c r="AL127">
        <v>4</v>
      </c>
      <c r="AM127" t="s">
        <v>56</v>
      </c>
      <c r="AN127" t="s">
        <v>57</v>
      </c>
      <c r="AO127">
        <v>4</v>
      </c>
      <c r="AP127" t="s">
        <v>184</v>
      </c>
      <c r="AQ127" t="s">
        <v>185</v>
      </c>
      <c r="AR127">
        <v>0.88600000000000001</v>
      </c>
      <c r="AS127" t="s">
        <v>186</v>
      </c>
      <c r="AT127">
        <v>3</v>
      </c>
      <c r="AU127" t="s">
        <v>187</v>
      </c>
      <c r="AV127" s="25" t="s">
        <v>188</v>
      </c>
      <c r="AW127" t="s">
        <v>189</v>
      </c>
      <c r="AX127">
        <v>1</v>
      </c>
      <c r="AY127">
        <v>2</v>
      </c>
      <c r="AZ127">
        <v>8</v>
      </c>
      <c r="BA127">
        <v>1</v>
      </c>
      <c r="BB127">
        <v>1</v>
      </c>
      <c r="BC127" s="24">
        <v>2</v>
      </c>
      <c r="BD127" t="s">
        <v>190</v>
      </c>
      <c r="BE127" s="34" t="s">
        <v>191</v>
      </c>
      <c r="BG127" t="s">
        <v>192</v>
      </c>
      <c r="BH127">
        <v>4</v>
      </c>
      <c r="BI127">
        <v>37</v>
      </c>
      <c r="BJ127" s="26">
        <v>0.23300000000000001</v>
      </c>
      <c r="BK127" s="26" t="s">
        <v>96</v>
      </c>
      <c r="BL127" t="s">
        <v>178</v>
      </c>
      <c r="BM127" s="27">
        <v>41</v>
      </c>
      <c r="BN127" t="s">
        <v>66</v>
      </c>
      <c r="BO127">
        <v>0</v>
      </c>
      <c r="BP127" t="s">
        <v>67</v>
      </c>
    </row>
    <row r="128" spans="1:68" ht="15.75">
      <c r="A128">
        <v>1</v>
      </c>
      <c r="B128">
        <v>33</v>
      </c>
      <c r="C128" t="s">
        <v>49</v>
      </c>
      <c r="D128" t="s">
        <v>179</v>
      </c>
      <c r="E128" s="28" t="s">
        <v>180</v>
      </c>
      <c r="F128">
        <v>2020</v>
      </c>
      <c r="G128" t="s">
        <v>136</v>
      </c>
      <c r="H128">
        <v>1</v>
      </c>
      <c r="J128" t="s">
        <v>181</v>
      </c>
      <c r="Q128" t="s">
        <v>182</v>
      </c>
      <c r="R128" s="31">
        <v>2</v>
      </c>
      <c r="S128" s="23">
        <v>123</v>
      </c>
      <c r="T128">
        <v>51.5</v>
      </c>
      <c r="U128">
        <v>39.409999999999997</v>
      </c>
      <c r="W128" s="24"/>
      <c r="X128" s="24">
        <v>7.3</v>
      </c>
      <c r="Y128" s="24">
        <v>3</v>
      </c>
      <c r="Z128">
        <v>4</v>
      </c>
      <c r="AA128">
        <v>2</v>
      </c>
      <c r="AB128">
        <v>3</v>
      </c>
      <c r="AC128">
        <v>51.5</v>
      </c>
      <c r="AG128">
        <v>2</v>
      </c>
      <c r="AI128">
        <v>1</v>
      </c>
      <c r="AK128" s="23" t="s">
        <v>193</v>
      </c>
      <c r="AL128">
        <v>6</v>
      </c>
      <c r="AM128" t="s">
        <v>56</v>
      </c>
      <c r="AN128" t="s">
        <v>57</v>
      </c>
      <c r="AO128">
        <v>4</v>
      </c>
      <c r="AP128" t="s">
        <v>184</v>
      </c>
      <c r="AQ128" t="s">
        <v>194</v>
      </c>
      <c r="AR128">
        <v>0.88900000000000001</v>
      </c>
      <c r="AS128" t="s">
        <v>186</v>
      </c>
      <c r="AT128">
        <v>3</v>
      </c>
      <c r="AU128" t="s">
        <v>187</v>
      </c>
      <c r="AV128" s="25" t="s">
        <v>188</v>
      </c>
      <c r="AW128" t="s">
        <v>189</v>
      </c>
      <c r="AX128">
        <v>1</v>
      </c>
      <c r="AY128">
        <v>2</v>
      </c>
      <c r="AZ128">
        <v>8</v>
      </c>
      <c r="BA128">
        <v>1</v>
      </c>
      <c r="BB128">
        <v>1</v>
      </c>
      <c r="BC128" s="24">
        <v>2</v>
      </c>
      <c r="BD128" t="s">
        <v>190</v>
      </c>
      <c r="BE128" s="34" t="s">
        <v>191</v>
      </c>
      <c r="BG128" t="s">
        <v>192</v>
      </c>
      <c r="BH128">
        <v>4</v>
      </c>
      <c r="BI128">
        <v>37</v>
      </c>
      <c r="BJ128" s="26">
        <v>0.40699999999999997</v>
      </c>
      <c r="BK128" s="26" t="s">
        <v>96</v>
      </c>
      <c r="BL128" t="s">
        <v>178</v>
      </c>
      <c r="BM128" s="27">
        <v>41</v>
      </c>
      <c r="BN128" t="s">
        <v>66</v>
      </c>
      <c r="BO128">
        <v>0</v>
      </c>
      <c r="BP128" t="s">
        <v>67</v>
      </c>
    </row>
    <row r="129" spans="1:68" ht="15.75">
      <c r="A129">
        <v>1</v>
      </c>
      <c r="B129">
        <v>33</v>
      </c>
      <c r="C129" t="s">
        <v>49</v>
      </c>
      <c r="D129" t="s">
        <v>179</v>
      </c>
      <c r="E129" s="28" t="s">
        <v>180</v>
      </c>
      <c r="F129">
        <v>2020</v>
      </c>
      <c r="G129" t="s">
        <v>136</v>
      </c>
      <c r="H129">
        <v>1</v>
      </c>
      <c r="J129" t="s">
        <v>181</v>
      </c>
      <c r="Q129" t="s">
        <v>182</v>
      </c>
      <c r="R129" s="31">
        <v>2</v>
      </c>
      <c r="S129" s="23">
        <v>123</v>
      </c>
      <c r="T129">
        <v>51.5</v>
      </c>
      <c r="U129">
        <v>39.409999999999997</v>
      </c>
      <c r="W129" s="24"/>
      <c r="X129" s="24">
        <v>7.3</v>
      </c>
      <c r="Y129" s="24">
        <v>3</v>
      </c>
      <c r="Z129">
        <v>4</v>
      </c>
      <c r="AA129">
        <v>2</v>
      </c>
      <c r="AB129">
        <v>3</v>
      </c>
      <c r="AC129">
        <v>51.5</v>
      </c>
      <c r="AG129">
        <v>2</v>
      </c>
      <c r="AI129">
        <v>1</v>
      </c>
      <c r="AK129" s="23" t="s">
        <v>183</v>
      </c>
      <c r="AL129">
        <v>4</v>
      </c>
      <c r="AM129" t="s">
        <v>56</v>
      </c>
      <c r="AN129" t="s">
        <v>57</v>
      </c>
      <c r="AO129">
        <v>4</v>
      </c>
      <c r="AP129" t="s">
        <v>184</v>
      </c>
      <c r="AQ129" t="s">
        <v>185</v>
      </c>
      <c r="AR129">
        <v>0.88600000000000001</v>
      </c>
      <c r="AS129" t="s">
        <v>186</v>
      </c>
      <c r="AT129">
        <v>3</v>
      </c>
      <c r="AU129" t="s">
        <v>187</v>
      </c>
      <c r="AV129" s="25" t="s">
        <v>188</v>
      </c>
      <c r="AW129" t="s">
        <v>189</v>
      </c>
      <c r="AX129">
        <v>0</v>
      </c>
      <c r="AY129">
        <v>2</v>
      </c>
      <c r="AZ129">
        <v>8</v>
      </c>
      <c r="BA129">
        <v>2</v>
      </c>
      <c r="BB129">
        <v>0</v>
      </c>
      <c r="BC129" s="24">
        <v>2</v>
      </c>
      <c r="BD129" t="s">
        <v>190</v>
      </c>
      <c r="BE129" s="34" t="s">
        <v>191</v>
      </c>
      <c r="BG129" t="s">
        <v>192</v>
      </c>
      <c r="BH129">
        <v>4</v>
      </c>
      <c r="BI129">
        <v>37</v>
      </c>
      <c r="BJ129" s="26">
        <v>0.23300000000000001</v>
      </c>
      <c r="BK129" s="26" t="s">
        <v>96</v>
      </c>
      <c r="BL129" t="s">
        <v>178</v>
      </c>
      <c r="BM129" s="27">
        <v>41</v>
      </c>
      <c r="BN129" t="s">
        <v>66</v>
      </c>
      <c r="BO129">
        <v>0</v>
      </c>
      <c r="BP129" t="s">
        <v>67</v>
      </c>
    </row>
    <row r="130" spans="1:68" ht="15.75">
      <c r="A130">
        <v>1</v>
      </c>
      <c r="B130">
        <v>33</v>
      </c>
      <c r="C130" t="s">
        <v>49</v>
      </c>
      <c r="D130" t="s">
        <v>179</v>
      </c>
      <c r="E130" s="28" t="s">
        <v>180</v>
      </c>
      <c r="F130">
        <v>2020</v>
      </c>
      <c r="G130" t="s">
        <v>136</v>
      </c>
      <c r="H130">
        <v>1</v>
      </c>
      <c r="J130" t="s">
        <v>181</v>
      </c>
      <c r="Q130" t="s">
        <v>182</v>
      </c>
      <c r="R130" s="31">
        <v>2</v>
      </c>
      <c r="S130" s="23">
        <v>123</v>
      </c>
      <c r="T130">
        <v>51.5</v>
      </c>
      <c r="U130">
        <v>39.409999999999997</v>
      </c>
      <c r="W130" s="24"/>
      <c r="X130" s="24">
        <v>7.3</v>
      </c>
      <c r="Y130" s="24">
        <v>3</v>
      </c>
      <c r="Z130">
        <v>4</v>
      </c>
      <c r="AA130">
        <v>2</v>
      </c>
      <c r="AB130">
        <v>3</v>
      </c>
      <c r="AC130">
        <v>51.5</v>
      </c>
      <c r="AG130">
        <v>2</v>
      </c>
      <c r="AI130">
        <v>1</v>
      </c>
      <c r="AK130" s="23" t="s">
        <v>193</v>
      </c>
      <c r="AL130">
        <v>6</v>
      </c>
      <c r="AM130" t="s">
        <v>56</v>
      </c>
      <c r="AN130" t="s">
        <v>57</v>
      </c>
      <c r="AO130">
        <v>4</v>
      </c>
      <c r="AP130" t="s">
        <v>184</v>
      </c>
      <c r="AQ130" t="s">
        <v>194</v>
      </c>
      <c r="AR130">
        <v>0.88900000000000001</v>
      </c>
      <c r="AS130" t="s">
        <v>186</v>
      </c>
      <c r="AT130">
        <v>3</v>
      </c>
      <c r="AU130" t="s">
        <v>187</v>
      </c>
      <c r="AV130" s="25" t="s">
        <v>188</v>
      </c>
      <c r="AW130" t="s">
        <v>189</v>
      </c>
      <c r="AX130">
        <v>0</v>
      </c>
      <c r="AY130">
        <v>2</v>
      </c>
      <c r="AZ130">
        <v>8</v>
      </c>
      <c r="BA130">
        <v>2</v>
      </c>
      <c r="BB130">
        <v>0</v>
      </c>
      <c r="BC130" s="24">
        <v>2</v>
      </c>
      <c r="BD130" t="s">
        <v>190</v>
      </c>
      <c r="BE130" s="34" t="s">
        <v>191</v>
      </c>
      <c r="BG130" t="s">
        <v>192</v>
      </c>
      <c r="BH130">
        <v>4</v>
      </c>
      <c r="BI130">
        <v>37</v>
      </c>
      <c r="BJ130" s="26">
        <v>0.40699999999999997</v>
      </c>
      <c r="BK130" s="26" t="s">
        <v>96</v>
      </c>
      <c r="BL130" t="s">
        <v>178</v>
      </c>
      <c r="BM130" s="27">
        <v>41</v>
      </c>
      <c r="BN130" t="s">
        <v>66</v>
      </c>
      <c r="BO130">
        <v>0</v>
      </c>
      <c r="BP130" t="s">
        <v>67</v>
      </c>
    </row>
    <row r="131" spans="1:68" ht="15.75">
      <c r="A131">
        <v>1</v>
      </c>
      <c r="B131">
        <v>33</v>
      </c>
      <c r="C131" t="s">
        <v>49</v>
      </c>
      <c r="D131" t="s">
        <v>179</v>
      </c>
      <c r="E131" s="28" t="s">
        <v>180</v>
      </c>
      <c r="F131">
        <v>2020</v>
      </c>
      <c r="G131" t="s">
        <v>136</v>
      </c>
      <c r="H131">
        <v>1</v>
      </c>
      <c r="J131" t="s">
        <v>181</v>
      </c>
      <c r="Q131" t="s">
        <v>182</v>
      </c>
      <c r="R131" s="31">
        <v>2</v>
      </c>
      <c r="S131" s="23">
        <v>123</v>
      </c>
      <c r="T131">
        <v>51.5</v>
      </c>
      <c r="U131">
        <v>39.409999999999997</v>
      </c>
      <c r="W131" s="24"/>
      <c r="X131" s="24">
        <v>7.3</v>
      </c>
      <c r="Y131" s="24">
        <v>3</v>
      </c>
      <c r="Z131">
        <v>4</v>
      </c>
      <c r="AA131">
        <v>2</v>
      </c>
      <c r="AB131">
        <v>3</v>
      </c>
      <c r="AC131">
        <v>51.5</v>
      </c>
      <c r="AG131">
        <v>2</v>
      </c>
      <c r="AI131">
        <v>1</v>
      </c>
      <c r="AK131" s="23" t="s">
        <v>183</v>
      </c>
      <c r="AL131">
        <v>4</v>
      </c>
      <c r="AM131" t="s">
        <v>56</v>
      </c>
      <c r="AN131" t="s">
        <v>57</v>
      </c>
      <c r="AO131">
        <v>4</v>
      </c>
      <c r="AP131" t="s">
        <v>184</v>
      </c>
      <c r="AQ131" t="s">
        <v>185</v>
      </c>
      <c r="AR131">
        <v>0.88600000000000001</v>
      </c>
      <c r="AS131" t="s">
        <v>186</v>
      </c>
      <c r="AT131">
        <v>3</v>
      </c>
      <c r="AU131" t="s">
        <v>187</v>
      </c>
      <c r="AV131" s="25" t="s">
        <v>195</v>
      </c>
      <c r="AW131" t="s">
        <v>196</v>
      </c>
      <c r="AX131">
        <v>0</v>
      </c>
      <c r="AY131" s="35">
        <v>5</v>
      </c>
      <c r="AZ131" s="35">
        <v>1</v>
      </c>
      <c r="BA131" s="35">
        <v>1</v>
      </c>
      <c r="BB131" s="35">
        <v>0</v>
      </c>
      <c r="BC131" s="35">
        <v>2</v>
      </c>
      <c r="BD131" t="s">
        <v>190</v>
      </c>
      <c r="BE131" s="34" t="s">
        <v>195</v>
      </c>
      <c r="BF131">
        <v>1</v>
      </c>
      <c r="BG131" t="s">
        <v>197</v>
      </c>
      <c r="BH131">
        <v>1</v>
      </c>
      <c r="BI131" t="s">
        <v>198</v>
      </c>
      <c r="BJ131" s="26">
        <v>0.151</v>
      </c>
      <c r="BK131" s="26" t="s">
        <v>96</v>
      </c>
      <c r="BL131" t="s">
        <v>178</v>
      </c>
      <c r="BM131" s="27">
        <v>41</v>
      </c>
      <c r="BN131" t="s">
        <v>66</v>
      </c>
      <c r="BO131">
        <v>0</v>
      </c>
      <c r="BP131" t="s">
        <v>67</v>
      </c>
    </row>
    <row r="132" spans="1:68" ht="15.75">
      <c r="A132">
        <v>1</v>
      </c>
      <c r="B132">
        <v>33</v>
      </c>
      <c r="C132" t="s">
        <v>49</v>
      </c>
      <c r="D132" t="s">
        <v>179</v>
      </c>
      <c r="E132" s="28" t="s">
        <v>180</v>
      </c>
      <c r="F132">
        <v>2020</v>
      </c>
      <c r="G132" t="s">
        <v>136</v>
      </c>
      <c r="H132">
        <v>1</v>
      </c>
      <c r="J132" t="s">
        <v>181</v>
      </c>
      <c r="Q132" t="s">
        <v>182</v>
      </c>
      <c r="R132" s="31">
        <v>2</v>
      </c>
      <c r="S132" s="23">
        <v>123</v>
      </c>
      <c r="T132">
        <v>51.5</v>
      </c>
      <c r="U132">
        <v>39.409999999999997</v>
      </c>
      <c r="W132" s="24"/>
      <c r="X132">
        <v>7.3</v>
      </c>
      <c r="Y132" s="24">
        <v>3</v>
      </c>
      <c r="Z132">
        <v>4</v>
      </c>
      <c r="AA132">
        <v>2</v>
      </c>
      <c r="AB132">
        <v>3</v>
      </c>
      <c r="AC132" s="36">
        <v>51.5</v>
      </c>
      <c r="AG132">
        <v>2</v>
      </c>
      <c r="AI132">
        <v>1</v>
      </c>
      <c r="AK132" s="23" t="s">
        <v>193</v>
      </c>
      <c r="AL132">
        <v>6</v>
      </c>
      <c r="AM132" t="s">
        <v>56</v>
      </c>
      <c r="AN132" t="s">
        <v>57</v>
      </c>
      <c r="AO132">
        <v>4</v>
      </c>
      <c r="AP132" t="s">
        <v>184</v>
      </c>
      <c r="AQ132" t="s">
        <v>194</v>
      </c>
      <c r="AR132">
        <v>0.88900000000000001</v>
      </c>
      <c r="AS132" t="s">
        <v>186</v>
      </c>
      <c r="AT132">
        <v>3</v>
      </c>
      <c r="AU132" t="s">
        <v>187</v>
      </c>
      <c r="AV132" s="25" t="s">
        <v>195</v>
      </c>
      <c r="AW132" t="s">
        <v>196</v>
      </c>
      <c r="AX132">
        <v>0</v>
      </c>
      <c r="AY132" s="35">
        <v>5</v>
      </c>
      <c r="AZ132" s="35">
        <v>1</v>
      </c>
      <c r="BA132" s="35">
        <v>1</v>
      </c>
      <c r="BB132" s="35">
        <v>0</v>
      </c>
      <c r="BC132" s="35">
        <v>2</v>
      </c>
      <c r="BD132" t="s">
        <v>190</v>
      </c>
      <c r="BE132" s="34" t="s">
        <v>195</v>
      </c>
      <c r="BF132">
        <v>1</v>
      </c>
      <c r="BG132" t="s">
        <v>197</v>
      </c>
      <c r="BH132">
        <v>1</v>
      </c>
      <c r="BI132" t="s">
        <v>198</v>
      </c>
      <c r="BJ132" s="26">
        <v>-7.1999999999999995E-2</v>
      </c>
      <c r="BK132" s="26" t="s">
        <v>96</v>
      </c>
      <c r="BL132" t="s">
        <v>178</v>
      </c>
      <c r="BM132" s="27">
        <v>41</v>
      </c>
      <c r="BN132" t="s">
        <v>66</v>
      </c>
      <c r="BO132">
        <v>0</v>
      </c>
      <c r="BP132" t="s">
        <v>67</v>
      </c>
    </row>
    <row r="133" spans="1:68" ht="15.75">
      <c r="E133" s="28"/>
      <c r="W133" s="24"/>
      <c r="Y133" s="24"/>
      <c r="AC133" s="36"/>
      <c r="AY133" s="35"/>
      <c r="AZ133" s="35"/>
      <c r="BA133" s="35"/>
      <c r="BB133" s="35"/>
      <c r="BC133" s="35"/>
      <c r="BE133" s="34"/>
    </row>
    <row r="134" spans="1:68" ht="15.75">
      <c r="A134">
        <v>0</v>
      </c>
      <c r="B134">
        <v>38</v>
      </c>
      <c r="C134" t="s">
        <v>49</v>
      </c>
      <c r="D134" t="s">
        <v>199</v>
      </c>
      <c r="E134" t="s">
        <v>200</v>
      </c>
      <c r="F134">
        <v>2016</v>
      </c>
      <c r="G134" t="s">
        <v>52</v>
      </c>
      <c r="H134">
        <v>1</v>
      </c>
      <c r="Q134" t="s">
        <v>201</v>
      </c>
      <c r="R134" s="31">
        <v>6</v>
      </c>
      <c r="S134" s="23">
        <v>208</v>
      </c>
      <c r="T134">
        <v>37</v>
      </c>
      <c r="U134">
        <v>41</v>
      </c>
      <c r="X134">
        <v>10.7</v>
      </c>
      <c r="Y134">
        <v>3</v>
      </c>
      <c r="Z134">
        <v>4</v>
      </c>
      <c r="AA134">
        <v>2</v>
      </c>
      <c r="AB134">
        <v>1</v>
      </c>
      <c r="AC134">
        <v>37</v>
      </c>
      <c r="AE134" s="35">
        <v>4</v>
      </c>
      <c r="AF134" s="35">
        <v>4</v>
      </c>
      <c r="AG134" s="35">
        <v>1</v>
      </c>
      <c r="AH134" s="35">
        <v>2</v>
      </c>
      <c r="AI134" s="35">
        <v>2</v>
      </c>
      <c r="AK134" s="23" t="s">
        <v>55</v>
      </c>
      <c r="AL134">
        <v>6</v>
      </c>
      <c r="AM134" t="s">
        <v>56</v>
      </c>
      <c r="AN134" t="s">
        <v>57</v>
      </c>
      <c r="AO134">
        <v>1</v>
      </c>
      <c r="AP134" t="s">
        <v>202</v>
      </c>
      <c r="AQ134" t="s">
        <v>55</v>
      </c>
      <c r="AR134">
        <v>0.7</v>
      </c>
      <c r="AS134" t="s">
        <v>59</v>
      </c>
      <c r="AT134">
        <v>1</v>
      </c>
      <c r="AU134">
        <v>5</v>
      </c>
      <c r="AV134" s="25" t="s">
        <v>203</v>
      </c>
      <c r="AX134">
        <v>0</v>
      </c>
      <c r="AY134" s="35">
        <v>6</v>
      </c>
      <c r="AZ134" s="35">
        <v>1</v>
      </c>
      <c r="BA134" s="35">
        <v>1</v>
      </c>
      <c r="BB134" s="35">
        <v>0</v>
      </c>
      <c r="BC134" s="35">
        <v>2</v>
      </c>
      <c r="BD134" t="s">
        <v>190</v>
      </c>
      <c r="BE134" t="s">
        <v>204</v>
      </c>
      <c r="BF134">
        <v>1</v>
      </c>
      <c r="BG134" t="s">
        <v>59</v>
      </c>
      <c r="BH134">
        <v>1</v>
      </c>
      <c r="BI134">
        <v>6</v>
      </c>
      <c r="BJ134" s="26">
        <v>-0.02</v>
      </c>
      <c r="BK134" s="26" t="s">
        <v>65</v>
      </c>
      <c r="BM134" s="27">
        <v>6</v>
      </c>
      <c r="BN134" t="s">
        <v>66</v>
      </c>
      <c r="BO134">
        <v>0</v>
      </c>
      <c r="BP134" t="s">
        <v>169</v>
      </c>
    </row>
    <row r="135" spans="1:68" ht="15.75">
      <c r="A135">
        <v>1</v>
      </c>
      <c r="B135">
        <v>38</v>
      </c>
      <c r="C135" t="s">
        <v>49</v>
      </c>
      <c r="D135" t="s">
        <v>199</v>
      </c>
      <c r="E135" t="s">
        <v>200</v>
      </c>
      <c r="F135">
        <v>2016</v>
      </c>
      <c r="G135" t="s">
        <v>52</v>
      </c>
      <c r="H135">
        <v>1</v>
      </c>
      <c r="Q135" t="s">
        <v>201</v>
      </c>
      <c r="R135" s="31">
        <v>6</v>
      </c>
      <c r="S135" s="23">
        <v>208</v>
      </c>
      <c r="T135">
        <v>37</v>
      </c>
      <c r="U135">
        <v>41</v>
      </c>
      <c r="X135">
        <v>10.7</v>
      </c>
      <c r="Y135">
        <v>3</v>
      </c>
      <c r="Z135">
        <v>4</v>
      </c>
      <c r="AA135">
        <v>2</v>
      </c>
      <c r="AB135">
        <v>1</v>
      </c>
      <c r="AC135">
        <v>37</v>
      </c>
      <c r="AE135" s="35">
        <v>4</v>
      </c>
      <c r="AF135" s="35">
        <v>4</v>
      </c>
      <c r="AG135" s="35">
        <v>1</v>
      </c>
      <c r="AH135" s="35">
        <v>2</v>
      </c>
      <c r="AI135" s="35">
        <v>2</v>
      </c>
      <c r="AK135" s="23" t="s">
        <v>55</v>
      </c>
      <c r="AL135">
        <v>6</v>
      </c>
      <c r="AM135" t="s">
        <v>56</v>
      </c>
      <c r="AN135" t="s">
        <v>57</v>
      </c>
      <c r="AO135">
        <v>1</v>
      </c>
      <c r="AP135" t="s">
        <v>202</v>
      </c>
      <c r="AQ135" t="s">
        <v>55</v>
      </c>
      <c r="AR135">
        <v>0.7</v>
      </c>
      <c r="AS135" t="s">
        <v>59</v>
      </c>
      <c r="AT135">
        <v>1</v>
      </c>
      <c r="AU135">
        <v>5</v>
      </c>
      <c r="AV135" s="25" t="s">
        <v>205</v>
      </c>
      <c r="AX135">
        <v>0</v>
      </c>
      <c r="AY135" s="24">
        <v>1</v>
      </c>
      <c r="AZ135" s="24">
        <v>5</v>
      </c>
      <c r="BA135" s="24">
        <v>1</v>
      </c>
      <c r="BB135" s="24">
        <v>0</v>
      </c>
      <c r="BC135" s="24">
        <v>2</v>
      </c>
      <c r="BD135" t="s">
        <v>190</v>
      </c>
      <c r="BE135" t="s">
        <v>206</v>
      </c>
      <c r="BF135">
        <v>1</v>
      </c>
      <c r="BG135" t="s">
        <v>59</v>
      </c>
      <c r="BH135">
        <v>1</v>
      </c>
      <c r="BI135">
        <v>6</v>
      </c>
      <c r="BJ135" s="26">
        <v>0.17</v>
      </c>
      <c r="BK135" s="26" t="s">
        <v>65</v>
      </c>
      <c r="BM135" s="27">
        <v>6</v>
      </c>
      <c r="BN135" t="s">
        <v>66</v>
      </c>
      <c r="BO135">
        <v>0</v>
      </c>
      <c r="BP135" t="s">
        <v>169</v>
      </c>
    </row>
    <row r="136" spans="1:68" ht="15.75">
      <c r="AY136" s="37"/>
    </row>
    <row r="137" spans="1:68" ht="15.75">
      <c r="A137">
        <v>1</v>
      </c>
      <c r="B137">
        <v>59</v>
      </c>
      <c r="C137" t="s">
        <v>49</v>
      </c>
      <c r="D137" t="s">
        <v>207</v>
      </c>
      <c r="E137" t="s">
        <v>208</v>
      </c>
      <c r="F137">
        <v>2008</v>
      </c>
      <c r="G137" t="s">
        <v>52</v>
      </c>
      <c r="H137">
        <v>1</v>
      </c>
      <c r="J137" t="s">
        <v>209</v>
      </c>
      <c r="K137">
        <v>3.3</v>
      </c>
      <c r="L137" s="22">
        <v>4.6963470319634713</v>
      </c>
      <c r="M137" s="22">
        <v>4.1075342465753408</v>
      </c>
      <c r="N137" s="22">
        <v>4.4623287671232879</v>
      </c>
      <c r="O137" s="22">
        <v>3.503196347031964</v>
      </c>
      <c r="P137" s="22">
        <v>4.3242009132420085</v>
      </c>
      <c r="Q137" t="s">
        <v>210</v>
      </c>
      <c r="R137" s="31">
        <v>6</v>
      </c>
      <c r="S137" s="23">
        <v>151</v>
      </c>
      <c r="T137">
        <v>32.9</v>
      </c>
      <c r="U137">
        <v>21.8</v>
      </c>
      <c r="W137">
        <v>2.4</v>
      </c>
      <c r="Y137">
        <v>2</v>
      </c>
      <c r="Z137">
        <v>4</v>
      </c>
      <c r="AA137">
        <v>1</v>
      </c>
      <c r="AB137">
        <v>1</v>
      </c>
      <c r="AC137">
        <v>32.9</v>
      </c>
      <c r="AD137">
        <v>32.9</v>
      </c>
      <c r="AE137">
        <v>2</v>
      </c>
      <c r="AG137">
        <v>1</v>
      </c>
      <c r="AI137">
        <v>1</v>
      </c>
      <c r="AK137" s="23" t="s">
        <v>55</v>
      </c>
      <c r="AL137">
        <v>6</v>
      </c>
      <c r="AM137" t="s">
        <v>56</v>
      </c>
      <c r="AN137" t="s">
        <v>57</v>
      </c>
      <c r="AO137">
        <v>2</v>
      </c>
      <c r="AP137" t="s">
        <v>211</v>
      </c>
      <c r="AQ137" t="s">
        <v>55</v>
      </c>
      <c r="AR137">
        <v>0.84</v>
      </c>
      <c r="AS137" t="s">
        <v>81</v>
      </c>
      <c r="AT137">
        <v>2</v>
      </c>
      <c r="AU137">
        <v>407</v>
      </c>
      <c r="AV137" s="25" t="s">
        <v>212</v>
      </c>
      <c r="AW137" t="s">
        <v>213</v>
      </c>
      <c r="AX137">
        <v>0</v>
      </c>
      <c r="AY137">
        <v>2</v>
      </c>
      <c r="AZ137">
        <v>2</v>
      </c>
      <c r="BA137">
        <v>2</v>
      </c>
      <c r="BB137">
        <v>0</v>
      </c>
      <c r="BC137" s="24">
        <v>1</v>
      </c>
      <c r="BD137" t="s">
        <v>214</v>
      </c>
      <c r="BE137" t="s">
        <v>215</v>
      </c>
      <c r="BF137">
        <v>0.91</v>
      </c>
      <c r="BG137" t="s">
        <v>81</v>
      </c>
      <c r="BH137">
        <v>2</v>
      </c>
      <c r="BI137">
        <v>407</v>
      </c>
      <c r="BJ137" s="26">
        <v>0.33</v>
      </c>
      <c r="BK137" s="26" t="s">
        <v>65</v>
      </c>
      <c r="BM137" s="27">
        <v>408</v>
      </c>
      <c r="BN137" t="s">
        <v>66</v>
      </c>
      <c r="BO137">
        <v>0</v>
      </c>
      <c r="BP137" t="s">
        <v>169</v>
      </c>
    </row>
    <row r="138" spans="1:68" ht="15.75">
      <c r="A138">
        <v>1</v>
      </c>
      <c r="B138">
        <v>59</v>
      </c>
      <c r="C138" t="s">
        <v>49</v>
      </c>
      <c r="D138" t="s">
        <v>207</v>
      </c>
      <c r="E138" t="s">
        <v>208</v>
      </c>
      <c r="F138">
        <v>2008</v>
      </c>
      <c r="G138" t="s">
        <v>52</v>
      </c>
      <c r="H138">
        <v>1</v>
      </c>
      <c r="J138" t="s">
        <v>209</v>
      </c>
      <c r="K138">
        <v>3.3</v>
      </c>
      <c r="L138" s="22">
        <v>4.6963470319634713</v>
      </c>
      <c r="M138" s="22">
        <v>4.1075342465753408</v>
      </c>
      <c r="N138" s="22">
        <v>4.4623287671232879</v>
      </c>
      <c r="O138" s="22">
        <v>3.503196347031964</v>
      </c>
      <c r="P138" s="22">
        <v>4.3242009132420085</v>
      </c>
      <c r="Q138" t="s">
        <v>210</v>
      </c>
      <c r="R138" s="31">
        <v>6</v>
      </c>
      <c r="S138" s="23">
        <v>151</v>
      </c>
      <c r="T138">
        <v>32.9</v>
      </c>
      <c r="U138">
        <v>21.8</v>
      </c>
      <c r="W138">
        <v>2.4</v>
      </c>
      <c r="Y138">
        <v>2</v>
      </c>
      <c r="Z138">
        <v>4</v>
      </c>
      <c r="AA138">
        <v>1</v>
      </c>
      <c r="AB138">
        <v>1</v>
      </c>
      <c r="AC138">
        <v>32.9</v>
      </c>
      <c r="AD138">
        <v>32.9</v>
      </c>
      <c r="AE138">
        <v>2</v>
      </c>
      <c r="AG138">
        <v>1</v>
      </c>
      <c r="AI138">
        <v>1</v>
      </c>
      <c r="AK138" s="23" t="s">
        <v>55</v>
      </c>
      <c r="AL138">
        <v>6</v>
      </c>
      <c r="AM138" t="s">
        <v>56</v>
      </c>
      <c r="AN138" t="s">
        <v>57</v>
      </c>
      <c r="AO138">
        <v>2</v>
      </c>
      <c r="AP138" t="s">
        <v>211</v>
      </c>
      <c r="AQ138" t="s">
        <v>55</v>
      </c>
      <c r="AR138">
        <v>0.84</v>
      </c>
      <c r="AS138" t="s">
        <v>81</v>
      </c>
      <c r="AT138">
        <v>2</v>
      </c>
      <c r="AU138">
        <v>407</v>
      </c>
      <c r="AV138" s="25" t="s">
        <v>216</v>
      </c>
      <c r="AW138" t="s">
        <v>213</v>
      </c>
      <c r="AX138">
        <v>0</v>
      </c>
      <c r="AY138">
        <v>2</v>
      </c>
      <c r="AZ138">
        <v>3</v>
      </c>
      <c r="BA138">
        <v>2</v>
      </c>
      <c r="BB138">
        <v>0</v>
      </c>
      <c r="BC138" s="24">
        <v>1</v>
      </c>
      <c r="BD138" t="s">
        <v>214</v>
      </c>
      <c r="BE138" t="s">
        <v>216</v>
      </c>
      <c r="BF138">
        <v>0.67</v>
      </c>
      <c r="BG138" t="s">
        <v>81</v>
      </c>
      <c r="BH138">
        <v>2</v>
      </c>
      <c r="BI138">
        <v>407</v>
      </c>
      <c r="BJ138" s="26">
        <v>-0.01</v>
      </c>
      <c r="BK138" s="26" t="s">
        <v>65</v>
      </c>
      <c r="BM138" s="27">
        <v>408</v>
      </c>
      <c r="BN138" t="s">
        <v>66</v>
      </c>
      <c r="BO138">
        <v>0</v>
      </c>
      <c r="BP138" t="s">
        <v>169</v>
      </c>
    </row>
    <row r="139" spans="1:68" ht="15.75">
      <c r="A139">
        <v>1</v>
      </c>
      <c r="B139">
        <v>59</v>
      </c>
      <c r="C139" t="s">
        <v>49</v>
      </c>
      <c r="D139" t="s">
        <v>207</v>
      </c>
      <c r="E139" t="s">
        <v>208</v>
      </c>
      <c r="F139">
        <v>2008</v>
      </c>
      <c r="G139" t="s">
        <v>52</v>
      </c>
      <c r="H139">
        <v>1</v>
      </c>
      <c r="J139" t="s">
        <v>209</v>
      </c>
      <c r="K139">
        <v>3.3</v>
      </c>
      <c r="L139" s="22">
        <v>4.6963470319634713</v>
      </c>
      <c r="M139" s="22">
        <v>4.1075342465753408</v>
      </c>
      <c r="N139" s="22">
        <v>4.4623287671232879</v>
      </c>
      <c r="O139" s="22">
        <v>3.503196347031964</v>
      </c>
      <c r="P139" s="22">
        <v>4.3242009132420085</v>
      </c>
      <c r="Q139" t="s">
        <v>210</v>
      </c>
      <c r="R139" s="31">
        <v>6</v>
      </c>
      <c r="S139" s="23">
        <v>151</v>
      </c>
      <c r="T139">
        <v>32.9</v>
      </c>
      <c r="U139">
        <v>21.8</v>
      </c>
      <c r="W139">
        <v>2.4</v>
      </c>
      <c r="Y139">
        <v>2</v>
      </c>
      <c r="Z139">
        <v>4</v>
      </c>
      <c r="AA139">
        <v>1</v>
      </c>
      <c r="AB139">
        <v>1</v>
      </c>
      <c r="AC139">
        <v>32.9</v>
      </c>
      <c r="AD139">
        <v>32.9</v>
      </c>
      <c r="AE139">
        <v>2</v>
      </c>
      <c r="AG139">
        <v>1</v>
      </c>
      <c r="AI139">
        <v>1</v>
      </c>
      <c r="AK139" s="23" t="s">
        <v>55</v>
      </c>
      <c r="AL139">
        <v>6</v>
      </c>
      <c r="AM139" t="s">
        <v>56</v>
      </c>
      <c r="AN139" t="s">
        <v>57</v>
      </c>
      <c r="AO139">
        <v>2</v>
      </c>
      <c r="AP139" t="s">
        <v>211</v>
      </c>
      <c r="AQ139" t="s">
        <v>55</v>
      </c>
      <c r="AR139">
        <v>0.84</v>
      </c>
      <c r="AS139" t="s">
        <v>81</v>
      </c>
      <c r="AT139">
        <v>2</v>
      </c>
      <c r="AU139">
        <v>407</v>
      </c>
      <c r="AV139" s="25" t="s">
        <v>217</v>
      </c>
      <c r="AW139" t="s">
        <v>218</v>
      </c>
      <c r="AX139">
        <v>0</v>
      </c>
      <c r="AY139">
        <v>2</v>
      </c>
      <c r="AZ139">
        <v>5</v>
      </c>
      <c r="BA139">
        <v>2</v>
      </c>
      <c r="BB139">
        <v>0</v>
      </c>
      <c r="BC139" s="24">
        <v>1</v>
      </c>
      <c r="BD139" t="s">
        <v>219</v>
      </c>
      <c r="BE139" t="s">
        <v>217</v>
      </c>
      <c r="BF139">
        <v>0.92</v>
      </c>
      <c r="BG139" t="s">
        <v>81</v>
      </c>
      <c r="BH139">
        <v>2</v>
      </c>
      <c r="BI139">
        <v>407</v>
      </c>
      <c r="BJ139" s="26">
        <v>0.38</v>
      </c>
      <c r="BK139" s="26" t="s">
        <v>65</v>
      </c>
      <c r="BM139" s="27">
        <v>408</v>
      </c>
      <c r="BN139" t="s">
        <v>66</v>
      </c>
      <c r="BO139">
        <v>0</v>
      </c>
      <c r="BP139" t="s">
        <v>169</v>
      </c>
    </row>
    <row r="140" spans="1:68" ht="15.75">
      <c r="A140">
        <v>1</v>
      </c>
      <c r="B140">
        <v>59</v>
      </c>
      <c r="C140" t="s">
        <v>49</v>
      </c>
      <c r="D140" t="s">
        <v>207</v>
      </c>
      <c r="E140" t="s">
        <v>208</v>
      </c>
      <c r="F140">
        <v>2008</v>
      </c>
      <c r="G140" t="s">
        <v>52</v>
      </c>
      <c r="H140">
        <v>1</v>
      </c>
      <c r="J140" t="s">
        <v>209</v>
      </c>
      <c r="K140">
        <v>3.3</v>
      </c>
      <c r="L140" s="22">
        <v>4.6963470319634713</v>
      </c>
      <c r="M140" s="22">
        <v>4.1075342465753408</v>
      </c>
      <c r="N140" s="22">
        <v>4.4623287671232879</v>
      </c>
      <c r="O140" s="22">
        <v>3.503196347031964</v>
      </c>
      <c r="P140" s="22">
        <v>4.3242009132420085</v>
      </c>
      <c r="Q140" t="s">
        <v>210</v>
      </c>
      <c r="R140" s="31">
        <v>6</v>
      </c>
      <c r="S140" s="23">
        <v>151</v>
      </c>
      <c r="T140">
        <v>32.9</v>
      </c>
      <c r="U140">
        <v>21.8</v>
      </c>
      <c r="W140">
        <v>2.4</v>
      </c>
      <c r="Y140">
        <v>2</v>
      </c>
      <c r="Z140">
        <v>4</v>
      </c>
      <c r="AA140">
        <v>1</v>
      </c>
      <c r="AB140">
        <v>1</v>
      </c>
      <c r="AC140">
        <v>32.9</v>
      </c>
      <c r="AD140">
        <v>32.9</v>
      </c>
      <c r="AE140">
        <v>2</v>
      </c>
      <c r="AG140">
        <v>1</v>
      </c>
      <c r="AI140">
        <v>1</v>
      </c>
      <c r="AK140" s="23" t="s">
        <v>55</v>
      </c>
      <c r="AL140">
        <v>6</v>
      </c>
      <c r="AM140" t="s">
        <v>56</v>
      </c>
      <c r="AN140" t="s">
        <v>57</v>
      </c>
      <c r="AO140">
        <v>2</v>
      </c>
      <c r="AP140" t="s">
        <v>211</v>
      </c>
      <c r="AQ140" t="s">
        <v>55</v>
      </c>
      <c r="AR140">
        <v>0.84</v>
      </c>
      <c r="AS140" t="s">
        <v>81</v>
      </c>
      <c r="AT140">
        <v>2</v>
      </c>
      <c r="AU140">
        <v>407</v>
      </c>
      <c r="AV140" s="25" t="s">
        <v>220</v>
      </c>
      <c r="AW140" t="s">
        <v>218</v>
      </c>
      <c r="AX140">
        <v>0</v>
      </c>
      <c r="AY140">
        <v>2</v>
      </c>
      <c r="AZ140">
        <v>1</v>
      </c>
      <c r="BA140">
        <v>2</v>
      </c>
      <c r="BB140">
        <v>0</v>
      </c>
      <c r="BC140" s="24">
        <v>1</v>
      </c>
      <c r="BD140" t="s">
        <v>219</v>
      </c>
      <c r="BE140" t="s">
        <v>220</v>
      </c>
      <c r="BF140">
        <v>0.81</v>
      </c>
      <c r="BG140" t="s">
        <v>81</v>
      </c>
      <c r="BH140">
        <v>2</v>
      </c>
      <c r="BI140">
        <v>407</v>
      </c>
      <c r="BJ140" s="26">
        <v>-0.09</v>
      </c>
      <c r="BK140" s="26" t="s">
        <v>65</v>
      </c>
      <c r="BM140" s="27">
        <v>408</v>
      </c>
      <c r="BN140" t="s">
        <v>66</v>
      </c>
      <c r="BO140">
        <v>0</v>
      </c>
      <c r="BP140" t="s">
        <v>169</v>
      </c>
    </row>
    <row r="141" spans="1:68" ht="15.75">
      <c r="A141">
        <v>1</v>
      </c>
      <c r="B141">
        <v>59</v>
      </c>
      <c r="C141" t="s">
        <v>49</v>
      </c>
      <c r="D141" t="s">
        <v>207</v>
      </c>
      <c r="E141" t="s">
        <v>208</v>
      </c>
      <c r="F141">
        <v>2008</v>
      </c>
      <c r="G141" t="s">
        <v>52</v>
      </c>
      <c r="H141">
        <v>1</v>
      </c>
      <c r="J141" t="s">
        <v>209</v>
      </c>
      <c r="K141">
        <v>3.3</v>
      </c>
      <c r="L141" s="22">
        <v>4.6963470319634713</v>
      </c>
      <c r="M141" s="22">
        <v>4.1075342465753408</v>
      </c>
      <c r="N141" s="22">
        <v>4.4623287671232879</v>
      </c>
      <c r="O141" s="22">
        <v>3.503196347031964</v>
      </c>
      <c r="P141" s="22">
        <v>4.3242009132420085</v>
      </c>
      <c r="Q141" t="s">
        <v>210</v>
      </c>
      <c r="R141" s="31">
        <v>6</v>
      </c>
      <c r="S141" s="23">
        <v>151</v>
      </c>
      <c r="T141">
        <v>32.9</v>
      </c>
      <c r="U141">
        <v>21.8</v>
      </c>
      <c r="W141">
        <v>2.4</v>
      </c>
      <c r="Y141">
        <v>2</v>
      </c>
      <c r="Z141">
        <v>4</v>
      </c>
      <c r="AA141">
        <v>1</v>
      </c>
      <c r="AB141">
        <v>1</v>
      </c>
      <c r="AC141">
        <v>32.9</v>
      </c>
      <c r="AD141">
        <v>32.9</v>
      </c>
      <c r="AE141">
        <v>2</v>
      </c>
      <c r="AG141">
        <v>1</v>
      </c>
      <c r="AI141">
        <v>1</v>
      </c>
      <c r="AK141" s="23" t="s">
        <v>55</v>
      </c>
      <c r="AL141">
        <v>6</v>
      </c>
      <c r="AM141" t="s">
        <v>56</v>
      </c>
      <c r="AN141" t="s">
        <v>57</v>
      </c>
      <c r="AO141">
        <v>2</v>
      </c>
      <c r="AP141" t="s">
        <v>211</v>
      </c>
      <c r="AQ141" t="s">
        <v>55</v>
      </c>
      <c r="AR141">
        <v>0.84</v>
      </c>
      <c r="AS141" t="s">
        <v>81</v>
      </c>
      <c r="AT141">
        <v>2</v>
      </c>
      <c r="AU141">
        <v>407</v>
      </c>
      <c r="AV141" s="25" t="s">
        <v>817</v>
      </c>
      <c r="AW141" t="s">
        <v>221</v>
      </c>
      <c r="AX141">
        <v>0</v>
      </c>
      <c r="AY141">
        <v>2</v>
      </c>
      <c r="AZ141">
        <v>9</v>
      </c>
      <c r="BA141">
        <v>2</v>
      </c>
      <c r="BB141">
        <v>0</v>
      </c>
      <c r="BC141" s="24">
        <v>1</v>
      </c>
      <c r="BD141" t="s">
        <v>222</v>
      </c>
      <c r="BE141" t="s">
        <v>818</v>
      </c>
      <c r="BF141">
        <v>0.95</v>
      </c>
      <c r="BG141" t="s">
        <v>81</v>
      </c>
      <c r="BH141">
        <v>2</v>
      </c>
      <c r="BI141">
        <v>407</v>
      </c>
      <c r="BJ141" s="26">
        <v>0.215</v>
      </c>
      <c r="BK141" s="26" t="s">
        <v>96</v>
      </c>
      <c r="BL141" t="s">
        <v>223</v>
      </c>
      <c r="BM141" s="27">
        <v>408</v>
      </c>
      <c r="BN141" t="s">
        <v>66</v>
      </c>
      <c r="BO141">
        <v>0</v>
      </c>
      <c r="BP141" t="s">
        <v>169</v>
      </c>
    </row>
    <row r="142" spans="1:68" ht="15.75">
      <c r="A142">
        <v>1</v>
      </c>
      <c r="B142">
        <v>59</v>
      </c>
      <c r="C142" t="s">
        <v>49</v>
      </c>
      <c r="D142" t="s">
        <v>207</v>
      </c>
      <c r="E142" t="s">
        <v>208</v>
      </c>
      <c r="F142">
        <v>2008</v>
      </c>
      <c r="G142" t="s">
        <v>52</v>
      </c>
      <c r="H142">
        <v>1</v>
      </c>
      <c r="J142" t="s">
        <v>209</v>
      </c>
      <c r="K142">
        <v>3.3</v>
      </c>
      <c r="L142" s="22">
        <v>4.6963470319634713</v>
      </c>
      <c r="M142" s="22">
        <v>4.1075342465753408</v>
      </c>
      <c r="N142" s="22">
        <v>4.4623287671232879</v>
      </c>
      <c r="O142" s="22">
        <v>3.503196347031964</v>
      </c>
      <c r="P142" s="22">
        <v>4.3242009132420085</v>
      </c>
      <c r="Q142" t="s">
        <v>210</v>
      </c>
      <c r="R142" s="31">
        <v>6</v>
      </c>
      <c r="S142" s="23">
        <v>151</v>
      </c>
      <c r="T142">
        <v>32.9</v>
      </c>
      <c r="U142">
        <v>21.8</v>
      </c>
      <c r="W142">
        <v>2.4</v>
      </c>
      <c r="Y142">
        <v>2</v>
      </c>
      <c r="Z142">
        <v>4</v>
      </c>
      <c r="AA142">
        <v>1</v>
      </c>
      <c r="AB142">
        <v>1</v>
      </c>
      <c r="AC142">
        <v>32.9</v>
      </c>
      <c r="AD142">
        <v>32.9</v>
      </c>
      <c r="AE142">
        <v>2</v>
      </c>
      <c r="AG142">
        <v>1</v>
      </c>
      <c r="AI142">
        <v>1</v>
      </c>
      <c r="AK142" s="23" t="s">
        <v>55</v>
      </c>
      <c r="AL142">
        <v>6</v>
      </c>
      <c r="AM142" t="s">
        <v>56</v>
      </c>
      <c r="AN142" t="s">
        <v>57</v>
      </c>
      <c r="AO142">
        <v>2</v>
      </c>
      <c r="AP142" t="s">
        <v>211</v>
      </c>
      <c r="AQ142" t="s">
        <v>55</v>
      </c>
      <c r="AR142">
        <v>0.84</v>
      </c>
      <c r="AS142" t="s">
        <v>81</v>
      </c>
      <c r="AT142">
        <v>2</v>
      </c>
      <c r="AU142">
        <v>407</v>
      </c>
      <c r="AV142" s="25" t="s">
        <v>817</v>
      </c>
      <c r="AW142" t="s">
        <v>221</v>
      </c>
      <c r="AX142">
        <v>0</v>
      </c>
      <c r="AY142">
        <v>2</v>
      </c>
      <c r="AZ142">
        <v>9</v>
      </c>
      <c r="BA142">
        <v>1</v>
      </c>
      <c r="BB142">
        <v>1</v>
      </c>
      <c r="BC142" s="24">
        <v>1</v>
      </c>
      <c r="BD142" t="s">
        <v>222</v>
      </c>
      <c r="BE142" t="s">
        <v>818</v>
      </c>
      <c r="BF142">
        <v>0.95</v>
      </c>
      <c r="BG142" t="s">
        <v>81</v>
      </c>
      <c r="BH142">
        <v>2</v>
      </c>
      <c r="BI142">
        <v>407</v>
      </c>
      <c r="BJ142" s="26">
        <v>0.215</v>
      </c>
      <c r="BK142" s="26" t="s">
        <v>96</v>
      </c>
      <c r="BL142" t="s">
        <v>223</v>
      </c>
      <c r="BM142" s="27">
        <v>408</v>
      </c>
      <c r="BN142" t="s">
        <v>66</v>
      </c>
      <c r="BO142">
        <v>0</v>
      </c>
      <c r="BP142" t="s">
        <v>169</v>
      </c>
    </row>
    <row r="144" spans="1:68" ht="15.75">
      <c r="A144">
        <v>1</v>
      </c>
      <c r="B144">
        <v>59</v>
      </c>
      <c r="C144" t="s">
        <v>49</v>
      </c>
      <c r="D144" t="s">
        <v>207</v>
      </c>
      <c r="E144" t="s">
        <v>208</v>
      </c>
      <c r="F144">
        <v>2008</v>
      </c>
      <c r="G144" t="s">
        <v>52</v>
      </c>
      <c r="H144">
        <v>1</v>
      </c>
      <c r="J144" t="s">
        <v>209</v>
      </c>
      <c r="K144">
        <v>3.3</v>
      </c>
      <c r="L144" s="22">
        <v>4.6963470319634713</v>
      </c>
      <c r="M144" s="22">
        <v>4.1075342465753408</v>
      </c>
      <c r="N144" s="22">
        <v>4.4623287671232879</v>
      </c>
      <c r="O144" s="22">
        <v>3.503196347031964</v>
      </c>
      <c r="P144" s="22">
        <v>4.3242009132420085</v>
      </c>
      <c r="Q144" t="s">
        <v>210</v>
      </c>
      <c r="R144" s="31">
        <v>6</v>
      </c>
      <c r="S144" s="23">
        <v>151</v>
      </c>
      <c r="T144">
        <v>32.9</v>
      </c>
      <c r="U144">
        <v>21.8</v>
      </c>
      <c r="W144">
        <v>2.4</v>
      </c>
      <c r="Y144">
        <v>2</v>
      </c>
      <c r="Z144">
        <v>4</v>
      </c>
      <c r="AA144">
        <v>1</v>
      </c>
      <c r="AB144">
        <v>1</v>
      </c>
      <c r="AC144">
        <v>32.9</v>
      </c>
      <c r="AD144">
        <v>32.9</v>
      </c>
      <c r="AE144">
        <v>2</v>
      </c>
      <c r="AG144">
        <v>1</v>
      </c>
      <c r="AI144">
        <v>1</v>
      </c>
      <c r="AK144" s="23" t="s">
        <v>69</v>
      </c>
      <c r="AL144">
        <v>5</v>
      </c>
      <c r="AM144" t="s">
        <v>56</v>
      </c>
      <c r="AN144" t="s">
        <v>57</v>
      </c>
      <c r="AO144">
        <v>2</v>
      </c>
      <c r="AP144" t="s">
        <v>211</v>
      </c>
      <c r="AQ144" t="s">
        <v>70</v>
      </c>
      <c r="AR144">
        <v>0.79</v>
      </c>
      <c r="AS144" t="s">
        <v>81</v>
      </c>
      <c r="AT144">
        <v>2</v>
      </c>
      <c r="AU144">
        <v>407</v>
      </c>
      <c r="AV144" s="25" t="s">
        <v>212</v>
      </c>
      <c r="AW144" t="s">
        <v>213</v>
      </c>
      <c r="AX144">
        <v>0</v>
      </c>
      <c r="AY144">
        <v>2</v>
      </c>
      <c r="AZ144">
        <v>2</v>
      </c>
      <c r="BA144">
        <v>2</v>
      </c>
      <c r="BB144">
        <v>0</v>
      </c>
      <c r="BC144" s="24">
        <v>1</v>
      </c>
      <c r="BD144" t="s">
        <v>214</v>
      </c>
      <c r="BE144" t="s">
        <v>215</v>
      </c>
      <c r="BF144">
        <v>0.91</v>
      </c>
      <c r="BG144" t="s">
        <v>81</v>
      </c>
      <c r="BH144">
        <v>2</v>
      </c>
      <c r="BI144">
        <v>407</v>
      </c>
      <c r="BJ144" s="26">
        <v>0.21</v>
      </c>
      <c r="BK144" s="26" t="s">
        <v>65</v>
      </c>
      <c r="BM144" s="27">
        <v>408</v>
      </c>
      <c r="BN144" t="s">
        <v>66</v>
      </c>
      <c r="BO144">
        <v>0</v>
      </c>
      <c r="BP144" t="s">
        <v>169</v>
      </c>
    </row>
    <row r="145" spans="1:68" ht="15.75">
      <c r="A145">
        <v>1</v>
      </c>
      <c r="B145">
        <v>59</v>
      </c>
      <c r="C145" t="s">
        <v>49</v>
      </c>
      <c r="D145" t="s">
        <v>207</v>
      </c>
      <c r="E145" t="s">
        <v>208</v>
      </c>
      <c r="F145">
        <v>2008</v>
      </c>
      <c r="G145" t="s">
        <v>52</v>
      </c>
      <c r="H145">
        <v>1</v>
      </c>
      <c r="J145" t="s">
        <v>209</v>
      </c>
      <c r="K145">
        <v>3.3</v>
      </c>
      <c r="L145" s="22">
        <v>4.6963470319634713</v>
      </c>
      <c r="M145" s="22">
        <v>4.1075342465753408</v>
      </c>
      <c r="N145" s="22">
        <v>4.4623287671232879</v>
      </c>
      <c r="O145" s="22">
        <v>3.503196347031964</v>
      </c>
      <c r="P145" s="22">
        <v>4.3242009132420085</v>
      </c>
      <c r="Q145" t="s">
        <v>210</v>
      </c>
      <c r="R145" s="31">
        <v>6</v>
      </c>
      <c r="S145" s="23">
        <v>151</v>
      </c>
      <c r="T145">
        <v>32.9</v>
      </c>
      <c r="U145">
        <v>21.8</v>
      </c>
      <c r="W145">
        <v>2.4</v>
      </c>
      <c r="Y145">
        <v>2</v>
      </c>
      <c r="Z145">
        <v>4</v>
      </c>
      <c r="AA145">
        <v>1</v>
      </c>
      <c r="AB145">
        <v>1</v>
      </c>
      <c r="AC145">
        <v>32.9</v>
      </c>
      <c r="AD145">
        <v>32.9</v>
      </c>
      <c r="AE145">
        <v>2</v>
      </c>
      <c r="AG145">
        <v>1</v>
      </c>
      <c r="AI145">
        <v>1</v>
      </c>
      <c r="AK145" s="23" t="s">
        <v>69</v>
      </c>
      <c r="AL145">
        <v>5</v>
      </c>
      <c r="AM145" t="s">
        <v>56</v>
      </c>
      <c r="AN145" t="s">
        <v>57</v>
      </c>
      <c r="AO145">
        <v>2</v>
      </c>
      <c r="AP145" t="s">
        <v>211</v>
      </c>
      <c r="AQ145" t="s">
        <v>70</v>
      </c>
      <c r="AR145">
        <v>0.79</v>
      </c>
      <c r="AS145" t="s">
        <v>81</v>
      </c>
      <c r="AT145">
        <v>2</v>
      </c>
      <c r="AU145">
        <v>407</v>
      </c>
      <c r="AV145" s="25" t="s">
        <v>216</v>
      </c>
      <c r="AW145" t="s">
        <v>213</v>
      </c>
      <c r="AX145">
        <v>0</v>
      </c>
      <c r="AY145">
        <v>2</v>
      </c>
      <c r="AZ145">
        <v>3</v>
      </c>
      <c r="BA145">
        <v>2</v>
      </c>
      <c r="BB145">
        <v>0</v>
      </c>
      <c r="BC145" s="24">
        <v>1</v>
      </c>
      <c r="BD145" t="s">
        <v>214</v>
      </c>
      <c r="BE145" t="s">
        <v>216</v>
      </c>
      <c r="BF145">
        <v>0.67</v>
      </c>
      <c r="BG145" t="s">
        <v>81</v>
      </c>
      <c r="BH145">
        <v>2</v>
      </c>
      <c r="BI145">
        <v>407</v>
      </c>
      <c r="BJ145" s="26">
        <v>7.0000000000000007E-2</v>
      </c>
      <c r="BK145" s="26" t="s">
        <v>65</v>
      </c>
      <c r="BM145" s="27">
        <v>408</v>
      </c>
      <c r="BN145" t="s">
        <v>66</v>
      </c>
      <c r="BO145">
        <v>0</v>
      </c>
      <c r="BP145" t="s">
        <v>169</v>
      </c>
    </row>
    <row r="146" spans="1:68" ht="15.75">
      <c r="A146">
        <v>1</v>
      </c>
      <c r="B146">
        <v>59</v>
      </c>
      <c r="C146" t="s">
        <v>49</v>
      </c>
      <c r="D146" t="s">
        <v>207</v>
      </c>
      <c r="E146" t="s">
        <v>208</v>
      </c>
      <c r="F146">
        <v>2008</v>
      </c>
      <c r="G146" t="s">
        <v>52</v>
      </c>
      <c r="H146">
        <v>1</v>
      </c>
      <c r="J146" t="s">
        <v>209</v>
      </c>
      <c r="K146">
        <v>3.3</v>
      </c>
      <c r="L146" s="22">
        <v>4.6963470319634713</v>
      </c>
      <c r="M146" s="22">
        <v>4.1075342465753408</v>
      </c>
      <c r="N146" s="22">
        <v>4.4623287671232879</v>
      </c>
      <c r="O146" s="22">
        <v>3.503196347031964</v>
      </c>
      <c r="P146" s="22">
        <v>4.3242009132420085</v>
      </c>
      <c r="Q146" t="s">
        <v>210</v>
      </c>
      <c r="R146" s="31">
        <v>6</v>
      </c>
      <c r="S146" s="23">
        <v>151</v>
      </c>
      <c r="T146">
        <v>32.9</v>
      </c>
      <c r="U146">
        <v>21.8</v>
      </c>
      <c r="W146">
        <v>2.4</v>
      </c>
      <c r="Y146">
        <v>2</v>
      </c>
      <c r="Z146">
        <v>4</v>
      </c>
      <c r="AA146">
        <v>1</v>
      </c>
      <c r="AB146">
        <v>1</v>
      </c>
      <c r="AC146">
        <v>32.9</v>
      </c>
      <c r="AD146">
        <v>32.9</v>
      </c>
      <c r="AE146">
        <v>2</v>
      </c>
      <c r="AG146">
        <v>1</v>
      </c>
      <c r="AI146">
        <v>1</v>
      </c>
      <c r="AK146" s="23" t="s">
        <v>69</v>
      </c>
      <c r="AL146">
        <v>5</v>
      </c>
      <c r="AM146" t="s">
        <v>56</v>
      </c>
      <c r="AN146" t="s">
        <v>57</v>
      </c>
      <c r="AO146">
        <v>2</v>
      </c>
      <c r="AP146" t="s">
        <v>211</v>
      </c>
      <c r="AQ146" t="s">
        <v>70</v>
      </c>
      <c r="AR146">
        <v>0.79</v>
      </c>
      <c r="AS146" t="s">
        <v>81</v>
      </c>
      <c r="AT146">
        <v>2</v>
      </c>
      <c r="AU146">
        <v>407</v>
      </c>
      <c r="AV146" s="25" t="s">
        <v>217</v>
      </c>
      <c r="AW146" t="s">
        <v>218</v>
      </c>
      <c r="AX146">
        <v>0</v>
      </c>
      <c r="AY146">
        <v>2</v>
      </c>
      <c r="AZ146">
        <v>5</v>
      </c>
      <c r="BA146">
        <v>2</v>
      </c>
      <c r="BB146">
        <v>0</v>
      </c>
      <c r="BC146" s="24">
        <v>1</v>
      </c>
      <c r="BD146" t="s">
        <v>219</v>
      </c>
      <c r="BE146" t="s">
        <v>217</v>
      </c>
      <c r="BF146">
        <v>0.92</v>
      </c>
      <c r="BG146" t="s">
        <v>81</v>
      </c>
      <c r="BH146">
        <v>2</v>
      </c>
      <c r="BI146">
        <v>407</v>
      </c>
      <c r="BJ146" s="26">
        <v>-0.02</v>
      </c>
      <c r="BK146" s="26" t="s">
        <v>65</v>
      </c>
      <c r="BM146" s="27">
        <v>408</v>
      </c>
      <c r="BN146" t="s">
        <v>66</v>
      </c>
      <c r="BO146">
        <v>0</v>
      </c>
      <c r="BP146" t="s">
        <v>169</v>
      </c>
    </row>
    <row r="147" spans="1:68" ht="15.75">
      <c r="A147">
        <v>1</v>
      </c>
      <c r="B147">
        <v>59</v>
      </c>
      <c r="C147" t="s">
        <v>49</v>
      </c>
      <c r="D147" t="s">
        <v>207</v>
      </c>
      <c r="E147" t="s">
        <v>208</v>
      </c>
      <c r="F147">
        <v>2008</v>
      </c>
      <c r="G147" t="s">
        <v>52</v>
      </c>
      <c r="H147">
        <v>1</v>
      </c>
      <c r="J147" t="s">
        <v>209</v>
      </c>
      <c r="K147">
        <v>3.3</v>
      </c>
      <c r="L147" s="22">
        <v>4.6963470319634713</v>
      </c>
      <c r="M147" s="22">
        <v>4.1075342465753408</v>
      </c>
      <c r="N147" s="22">
        <v>4.4623287671232879</v>
      </c>
      <c r="O147" s="22">
        <v>3.503196347031964</v>
      </c>
      <c r="P147" s="22">
        <v>4.3242009132420085</v>
      </c>
      <c r="Q147" t="s">
        <v>210</v>
      </c>
      <c r="R147" s="31">
        <v>6</v>
      </c>
      <c r="S147" s="23">
        <v>151</v>
      </c>
      <c r="T147">
        <v>32.9</v>
      </c>
      <c r="U147">
        <v>21.8</v>
      </c>
      <c r="W147">
        <v>2.4</v>
      </c>
      <c r="Y147">
        <v>2</v>
      </c>
      <c r="Z147">
        <v>4</v>
      </c>
      <c r="AA147">
        <v>1</v>
      </c>
      <c r="AB147">
        <v>1</v>
      </c>
      <c r="AC147">
        <v>32.9</v>
      </c>
      <c r="AD147">
        <v>32.9</v>
      </c>
      <c r="AE147">
        <v>2</v>
      </c>
      <c r="AG147">
        <v>1</v>
      </c>
      <c r="AI147">
        <v>1</v>
      </c>
      <c r="AK147" s="23" t="s">
        <v>69</v>
      </c>
      <c r="AL147">
        <v>5</v>
      </c>
      <c r="AM147" t="s">
        <v>56</v>
      </c>
      <c r="AN147" t="s">
        <v>57</v>
      </c>
      <c r="AO147">
        <v>2</v>
      </c>
      <c r="AP147" t="s">
        <v>211</v>
      </c>
      <c r="AQ147" t="s">
        <v>70</v>
      </c>
      <c r="AR147">
        <v>0.79</v>
      </c>
      <c r="AS147" t="s">
        <v>81</v>
      </c>
      <c r="AT147">
        <v>2</v>
      </c>
      <c r="AU147">
        <v>407</v>
      </c>
      <c r="AV147" s="25" t="s">
        <v>220</v>
      </c>
      <c r="AW147" t="s">
        <v>218</v>
      </c>
      <c r="AX147">
        <v>0</v>
      </c>
      <c r="AY147">
        <v>2</v>
      </c>
      <c r="AZ147">
        <v>1</v>
      </c>
      <c r="BA147">
        <v>2</v>
      </c>
      <c r="BB147">
        <v>0</v>
      </c>
      <c r="BC147" s="24">
        <v>1</v>
      </c>
      <c r="BD147" t="s">
        <v>219</v>
      </c>
      <c r="BE147" t="s">
        <v>220</v>
      </c>
      <c r="BF147">
        <v>0.81</v>
      </c>
      <c r="BG147" t="s">
        <v>81</v>
      </c>
      <c r="BH147">
        <v>2</v>
      </c>
      <c r="BI147">
        <v>407</v>
      </c>
      <c r="BJ147" s="26">
        <v>0.02</v>
      </c>
      <c r="BK147" s="26" t="s">
        <v>65</v>
      </c>
      <c r="BM147" s="27">
        <v>408</v>
      </c>
      <c r="BN147" t="s">
        <v>66</v>
      </c>
      <c r="BO147">
        <v>0</v>
      </c>
      <c r="BP147" t="s">
        <v>169</v>
      </c>
    </row>
    <row r="148" spans="1:68" ht="15.75">
      <c r="A148">
        <v>1</v>
      </c>
      <c r="B148">
        <v>59</v>
      </c>
      <c r="C148" t="s">
        <v>49</v>
      </c>
      <c r="D148" t="s">
        <v>207</v>
      </c>
      <c r="E148" t="s">
        <v>208</v>
      </c>
      <c r="F148">
        <v>2008</v>
      </c>
      <c r="G148" t="s">
        <v>52</v>
      </c>
      <c r="H148">
        <v>1</v>
      </c>
      <c r="J148" t="s">
        <v>209</v>
      </c>
      <c r="K148">
        <v>3.3</v>
      </c>
      <c r="L148" s="22">
        <v>4.6963470319634713</v>
      </c>
      <c r="M148" s="22">
        <v>4.1075342465753408</v>
      </c>
      <c r="N148" s="22">
        <v>4.4623287671232879</v>
      </c>
      <c r="O148" s="22">
        <v>3.503196347031964</v>
      </c>
      <c r="P148" s="22">
        <v>4.3242009132420085</v>
      </c>
      <c r="Q148" t="s">
        <v>210</v>
      </c>
      <c r="R148" s="31">
        <v>6</v>
      </c>
      <c r="S148" s="23">
        <v>151</v>
      </c>
      <c r="T148">
        <v>32.9</v>
      </c>
      <c r="U148">
        <v>21.8</v>
      </c>
      <c r="W148">
        <v>2.4</v>
      </c>
      <c r="Y148">
        <v>2</v>
      </c>
      <c r="Z148">
        <v>4</v>
      </c>
      <c r="AA148">
        <v>1</v>
      </c>
      <c r="AB148">
        <v>1</v>
      </c>
      <c r="AC148">
        <v>32.9</v>
      </c>
      <c r="AD148">
        <v>32.9</v>
      </c>
      <c r="AE148">
        <v>2</v>
      </c>
      <c r="AG148">
        <v>1</v>
      </c>
      <c r="AI148">
        <v>1</v>
      </c>
      <c r="AK148" s="23" t="s">
        <v>69</v>
      </c>
      <c r="AL148">
        <v>5</v>
      </c>
      <c r="AM148" t="s">
        <v>56</v>
      </c>
      <c r="AN148" t="s">
        <v>57</v>
      </c>
      <c r="AO148">
        <v>2</v>
      </c>
      <c r="AP148" t="s">
        <v>211</v>
      </c>
      <c r="AQ148" t="s">
        <v>70</v>
      </c>
      <c r="AR148">
        <v>0.79</v>
      </c>
      <c r="AS148" t="s">
        <v>81</v>
      </c>
      <c r="AT148">
        <v>2</v>
      </c>
      <c r="AU148">
        <v>407</v>
      </c>
      <c r="AV148" s="25" t="s">
        <v>817</v>
      </c>
      <c r="AW148" t="s">
        <v>221</v>
      </c>
      <c r="AX148">
        <v>0</v>
      </c>
      <c r="AY148">
        <v>2</v>
      </c>
      <c r="AZ148">
        <v>9</v>
      </c>
      <c r="BA148">
        <v>2</v>
      </c>
      <c r="BB148">
        <v>0</v>
      </c>
      <c r="BC148" s="24">
        <v>1</v>
      </c>
      <c r="BD148" t="s">
        <v>222</v>
      </c>
      <c r="BE148" t="s">
        <v>818</v>
      </c>
      <c r="BF148">
        <v>0.95</v>
      </c>
      <c r="BG148" t="s">
        <v>81</v>
      </c>
      <c r="BH148">
        <v>2</v>
      </c>
      <c r="BI148">
        <v>407</v>
      </c>
      <c r="BJ148" s="26">
        <v>9.9000000000000005E-2</v>
      </c>
      <c r="BK148" s="26" t="s">
        <v>96</v>
      </c>
      <c r="BL148" t="s">
        <v>223</v>
      </c>
      <c r="BM148" s="27">
        <v>408</v>
      </c>
      <c r="BN148" t="s">
        <v>66</v>
      </c>
      <c r="BO148">
        <v>0</v>
      </c>
      <c r="BP148" t="s">
        <v>169</v>
      </c>
    </row>
    <row r="149" spans="1:68" ht="15.75">
      <c r="A149">
        <v>1</v>
      </c>
      <c r="B149">
        <v>59</v>
      </c>
      <c r="C149" t="s">
        <v>49</v>
      </c>
      <c r="D149" t="s">
        <v>207</v>
      </c>
      <c r="E149" t="s">
        <v>208</v>
      </c>
      <c r="F149">
        <v>2008</v>
      </c>
      <c r="G149" t="s">
        <v>52</v>
      </c>
      <c r="H149">
        <v>1</v>
      </c>
      <c r="J149" t="s">
        <v>209</v>
      </c>
      <c r="K149">
        <v>3.3</v>
      </c>
      <c r="L149" s="22">
        <v>4.6963470319634713</v>
      </c>
      <c r="M149" s="22">
        <v>4.1075342465753408</v>
      </c>
      <c r="N149" s="22">
        <v>4.4623287671232879</v>
      </c>
      <c r="O149" s="22">
        <v>3.503196347031964</v>
      </c>
      <c r="P149" s="22">
        <v>4.3242009132420085</v>
      </c>
      <c r="Q149" t="s">
        <v>210</v>
      </c>
      <c r="R149" s="31">
        <v>6</v>
      </c>
      <c r="S149" s="23">
        <v>151</v>
      </c>
      <c r="T149">
        <v>32.9</v>
      </c>
      <c r="U149">
        <v>21.8</v>
      </c>
      <c r="W149">
        <v>2.4</v>
      </c>
      <c r="Y149">
        <v>2</v>
      </c>
      <c r="Z149">
        <v>4</v>
      </c>
      <c r="AA149">
        <v>1</v>
      </c>
      <c r="AB149">
        <v>1</v>
      </c>
      <c r="AC149">
        <v>32.9</v>
      </c>
      <c r="AD149">
        <v>32.9</v>
      </c>
      <c r="AE149">
        <v>2</v>
      </c>
      <c r="AG149">
        <v>1</v>
      </c>
      <c r="AI149">
        <v>1</v>
      </c>
      <c r="AK149" s="23" t="s">
        <v>69</v>
      </c>
      <c r="AL149">
        <v>5</v>
      </c>
      <c r="AM149" t="s">
        <v>56</v>
      </c>
      <c r="AN149" t="s">
        <v>57</v>
      </c>
      <c r="AO149">
        <v>2</v>
      </c>
      <c r="AP149" t="s">
        <v>211</v>
      </c>
      <c r="AQ149" t="s">
        <v>70</v>
      </c>
      <c r="AR149">
        <v>0.79</v>
      </c>
      <c r="AS149" t="s">
        <v>81</v>
      </c>
      <c r="AT149">
        <v>2</v>
      </c>
      <c r="AU149">
        <v>407</v>
      </c>
      <c r="AV149" s="25" t="s">
        <v>817</v>
      </c>
      <c r="AW149" t="s">
        <v>221</v>
      </c>
      <c r="AX149">
        <v>0</v>
      </c>
      <c r="AY149">
        <v>2</v>
      </c>
      <c r="AZ149">
        <v>9</v>
      </c>
      <c r="BA149">
        <v>1</v>
      </c>
      <c r="BB149">
        <v>1</v>
      </c>
      <c r="BC149" s="24">
        <v>1</v>
      </c>
      <c r="BD149" t="s">
        <v>222</v>
      </c>
      <c r="BE149" t="s">
        <v>818</v>
      </c>
      <c r="BF149">
        <v>0.95</v>
      </c>
      <c r="BG149" t="s">
        <v>81</v>
      </c>
      <c r="BH149">
        <v>2</v>
      </c>
      <c r="BI149">
        <v>407</v>
      </c>
      <c r="BJ149" s="26">
        <v>9.9000000000000005E-2</v>
      </c>
      <c r="BK149" s="26" t="s">
        <v>96</v>
      </c>
      <c r="BL149" t="s">
        <v>223</v>
      </c>
      <c r="BM149" s="27">
        <v>408</v>
      </c>
      <c r="BN149" t="s">
        <v>66</v>
      </c>
      <c r="BO149">
        <v>0</v>
      </c>
      <c r="BP149" t="s">
        <v>169</v>
      </c>
    </row>
    <row r="150" spans="1:68" ht="15.75">
      <c r="BC150" s="24"/>
    </row>
    <row r="151" spans="1:68" ht="15.75">
      <c r="A151">
        <v>1</v>
      </c>
      <c r="B151">
        <v>59</v>
      </c>
      <c r="C151" t="s">
        <v>49</v>
      </c>
      <c r="D151" t="s">
        <v>207</v>
      </c>
      <c r="E151" t="s">
        <v>208</v>
      </c>
      <c r="F151">
        <v>2008</v>
      </c>
      <c r="G151" t="s">
        <v>52</v>
      </c>
      <c r="H151">
        <v>1</v>
      </c>
      <c r="J151" t="s">
        <v>209</v>
      </c>
      <c r="K151">
        <v>3.3</v>
      </c>
      <c r="L151" s="22">
        <v>4.6963470319634713</v>
      </c>
      <c r="M151" s="22">
        <v>4.1075342465753408</v>
      </c>
      <c r="N151" s="22">
        <v>4.4623287671232879</v>
      </c>
      <c r="O151" s="22">
        <v>3.503196347031964</v>
      </c>
      <c r="P151" s="22">
        <v>4.3242009132420085</v>
      </c>
      <c r="Q151" t="s">
        <v>210</v>
      </c>
      <c r="R151" s="31">
        <v>6</v>
      </c>
      <c r="S151" s="23">
        <v>151</v>
      </c>
      <c r="T151">
        <v>32.9</v>
      </c>
      <c r="U151">
        <v>21.8</v>
      </c>
      <c r="W151">
        <v>2.4</v>
      </c>
      <c r="Y151">
        <v>2</v>
      </c>
      <c r="Z151">
        <v>4</v>
      </c>
      <c r="AA151">
        <v>1</v>
      </c>
      <c r="AB151">
        <v>1</v>
      </c>
      <c r="AC151">
        <v>32.9</v>
      </c>
      <c r="AD151">
        <v>32.9</v>
      </c>
      <c r="AE151">
        <v>2</v>
      </c>
      <c r="AG151">
        <v>1</v>
      </c>
      <c r="AI151">
        <v>1</v>
      </c>
      <c r="AK151" s="23" t="s">
        <v>72</v>
      </c>
      <c r="AL151">
        <v>3</v>
      </c>
      <c r="AM151" t="s">
        <v>56</v>
      </c>
      <c r="AN151" t="s">
        <v>57</v>
      </c>
      <c r="AO151">
        <v>2</v>
      </c>
      <c r="AP151" t="s">
        <v>211</v>
      </c>
      <c r="AQ151" t="s">
        <v>72</v>
      </c>
      <c r="AR151">
        <v>0.86</v>
      </c>
      <c r="AS151" t="s">
        <v>81</v>
      </c>
      <c r="AT151">
        <v>2</v>
      </c>
      <c r="AU151">
        <v>407</v>
      </c>
      <c r="AV151" s="25" t="s">
        <v>212</v>
      </c>
      <c r="AW151" t="s">
        <v>213</v>
      </c>
      <c r="AX151">
        <v>0</v>
      </c>
      <c r="AY151">
        <v>2</v>
      </c>
      <c r="AZ151">
        <v>2</v>
      </c>
      <c r="BA151">
        <v>2</v>
      </c>
      <c r="BB151">
        <v>0</v>
      </c>
      <c r="BC151" s="24">
        <v>1</v>
      </c>
      <c r="BD151" t="s">
        <v>214</v>
      </c>
      <c r="BE151" t="s">
        <v>215</v>
      </c>
      <c r="BF151">
        <v>0.91</v>
      </c>
      <c r="BG151" t="s">
        <v>81</v>
      </c>
      <c r="BH151">
        <v>2</v>
      </c>
      <c r="BI151">
        <v>407</v>
      </c>
      <c r="BJ151" s="26">
        <v>0.47</v>
      </c>
      <c r="BK151" s="26" t="s">
        <v>65</v>
      </c>
      <c r="BM151" s="27">
        <v>408</v>
      </c>
      <c r="BN151" t="s">
        <v>66</v>
      </c>
      <c r="BO151">
        <v>0</v>
      </c>
      <c r="BP151" t="s">
        <v>169</v>
      </c>
    </row>
    <row r="152" spans="1:68" ht="15.75">
      <c r="A152">
        <v>1</v>
      </c>
      <c r="B152">
        <v>59</v>
      </c>
      <c r="C152" t="s">
        <v>49</v>
      </c>
      <c r="D152" t="s">
        <v>207</v>
      </c>
      <c r="E152" t="s">
        <v>208</v>
      </c>
      <c r="F152">
        <v>2008</v>
      </c>
      <c r="G152" t="s">
        <v>52</v>
      </c>
      <c r="H152">
        <v>1</v>
      </c>
      <c r="J152" t="s">
        <v>209</v>
      </c>
      <c r="K152">
        <v>3.3</v>
      </c>
      <c r="L152" s="22">
        <v>4.6963470319634713</v>
      </c>
      <c r="M152" s="22">
        <v>4.1075342465753408</v>
      </c>
      <c r="N152" s="22">
        <v>4.4623287671232879</v>
      </c>
      <c r="O152" s="22">
        <v>3.503196347031964</v>
      </c>
      <c r="P152" s="22">
        <v>4.3242009132420085</v>
      </c>
      <c r="Q152" t="s">
        <v>210</v>
      </c>
      <c r="R152" s="31">
        <v>6</v>
      </c>
      <c r="S152" s="23">
        <v>151</v>
      </c>
      <c r="T152">
        <v>32.9</v>
      </c>
      <c r="U152">
        <v>21.8</v>
      </c>
      <c r="W152">
        <v>2.4</v>
      </c>
      <c r="Y152">
        <v>2</v>
      </c>
      <c r="Z152">
        <v>4</v>
      </c>
      <c r="AA152">
        <v>1</v>
      </c>
      <c r="AB152">
        <v>1</v>
      </c>
      <c r="AC152">
        <v>32.9</v>
      </c>
      <c r="AD152">
        <v>32.9</v>
      </c>
      <c r="AE152">
        <v>2</v>
      </c>
      <c r="AG152">
        <v>1</v>
      </c>
      <c r="AI152">
        <v>1</v>
      </c>
      <c r="AK152" s="23" t="s">
        <v>72</v>
      </c>
      <c r="AL152">
        <v>3</v>
      </c>
      <c r="AM152" t="s">
        <v>56</v>
      </c>
      <c r="AN152" t="s">
        <v>57</v>
      </c>
      <c r="AO152">
        <v>2</v>
      </c>
      <c r="AP152" t="s">
        <v>211</v>
      </c>
      <c r="AQ152" t="s">
        <v>72</v>
      </c>
      <c r="AR152">
        <v>0.86</v>
      </c>
      <c r="AS152" t="s">
        <v>81</v>
      </c>
      <c r="AT152">
        <v>2</v>
      </c>
      <c r="AU152">
        <v>407</v>
      </c>
      <c r="AV152" s="25" t="s">
        <v>216</v>
      </c>
      <c r="AW152" t="s">
        <v>213</v>
      </c>
      <c r="AX152">
        <v>0</v>
      </c>
      <c r="AY152">
        <v>2</v>
      </c>
      <c r="AZ152">
        <v>3</v>
      </c>
      <c r="BA152">
        <v>2</v>
      </c>
      <c r="BB152">
        <v>0</v>
      </c>
      <c r="BC152" s="24">
        <v>1</v>
      </c>
      <c r="BD152" t="s">
        <v>214</v>
      </c>
      <c r="BE152" t="s">
        <v>216</v>
      </c>
      <c r="BF152">
        <v>0.67</v>
      </c>
      <c r="BG152" t="s">
        <v>81</v>
      </c>
      <c r="BH152">
        <v>2</v>
      </c>
      <c r="BI152">
        <v>407</v>
      </c>
      <c r="BJ152" s="26">
        <v>0.11</v>
      </c>
      <c r="BK152" s="26" t="s">
        <v>65</v>
      </c>
      <c r="BM152" s="27">
        <v>408</v>
      </c>
      <c r="BN152" t="s">
        <v>66</v>
      </c>
      <c r="BO152">
        <v>0</v>
      </c>
      <c r="BP152" t="s">
        <v>169</v>
      </c>
    </row>
    <row r="153" spans="1:68" ht="15.75">
      <c r="A153">
        <v>1</v>
      </c>
      <c r="B153">
        <v>59</v>
      </c>
      <c r="C153" t="s">
        <v>49</v>
      </c>
      <c r="D153" t="s">
        <v>207</v>
      </c>
      <c r="E153" t="s">
        <v>208</v>
      </c>
      <c r="F153">
        <v>2008</v>
      </c>
      <c r="G153" t="s">
        <v>52</v>
      </c>
      <c r="H153">
        <v>1</v>
      </c>
      <c r="J153" t="s">
        <v>209</v>
      </c>
      <c r="K153">
        <v>3.3</v>
      </c>
      <c r="L153" s="22">
        <v>4.6963470319634713</v>
      </c>
      <c r="M153" s="22">
        <v>4.1075342465753408</v>
      </c>
      <c r="N153" s="22">
        <v>4.4623287671232879</v>
      </c>
      <c r="O153" s="22">
        <v>3.503196347031964</v>
      </c>
      <c r="P153" s="22">
        <v>4.3242009132420085</v>
      </c>
      <c r="Q153" t="s">
        <v>210</v>
      </c>
      <c r="R153" s="31">
        <v>6</v>
      </c>
      <c r="S153" s="23">
        <v>151</v>
      </c>
      <c r="T153">
        <v>32.9</v>
      </c>
      <c r="U153">
        <v>21.8</v>
      </c>
      <c r="W153">
        <v>2.4</v>
      </c>
      <c r="Y153">
        <v>2</v>
      </c>
      <c r="Z153">
        <v>4</v>
      </c>
      <c r="AA153">
        <v>1</v>
      </c>
      <c r="AB153">
        <v>1</v>
      </c>
      <c r="AC153">
        <v>32.9</v>
      </c>
      <c r="AD153">
        <v>32.9</v>
      </c>
      <c r="AE153">
        <v>2</v>
      </c>
      <c r="AG153">
        <v>1</v>
      </c>
      <c r="AI153">
        <v>1</v>
      </c>
      <c r="AK153" s="23" t="s">
        <v>72</v>
      </c>
      <c r="AL153">
        <v>3</v>
      </c>
      <c r="AM153" t="s">
        <v>56</v>
      </c>
      <c r="AN153" t="s">
        <v>57</v>
      </c>
      <c r="AO153">
        <v>2</v>
      </c>
      <c r="AP153" t="s">
        <v>211</v>
      </c>
      <c r="AQ153" t="s">
        <v>72</v>
      </c>
      <c r="AR153">
        <v>0.86</v>
      </c>
      <c r="AS153" t="s">
        <v>81</v>
      </c>
      <c r="AT153">
        <v>2</v>
      </c>
      <c r="AU153">
        <v>407</v>
      </c>
      <c r="AV153" s="25" t="s">
        <v>217</v>
      </c>
      <c r="AW153" t="s">
        <v>218</v>
      </c>
      <c r="AX153">
        <v>0</v>
      </c>
      <c r="AY153">
        <v>2</v>
      </c>
      <c r="AZ153">
        <v>5</v>
      </c>
      <c r="BA153">
        <v>2</v>
      </c>
      <c r="BB153">
        <v>0</v>
      </c>
      <c r="BC153" s="24">
        <v>1</v>
      </c>
      <c r="BD153" t="s">
        <v>219</v>
      </c>
      <c r="BE153" t="s">
        <v>217</v>
      </c>
      <c r="BF153">
        <v>0.92</v>
      </c>
      <c r="BG153" t="s">
        <v>81</v>
      </c>
      <c r="BH153">
        <v>2</v>
      </c>
      <c r="BI153">
        <v>407</v>
      </c>
      <c r="BJ153" s="26">
        <v>0.5</v>
      </c>
      <c r="BK153" s="26" t="s">
        <v>65</v>
      </c>
      <c r="BM153" s="27">
        <v>408</v>
      </c>
      <c r="BN153" t="s">
        <v>66</v>
      </c>
      <c r="BO153">
        <v>0</v>
      </c>
      <c r="BP153" t="s">
        <v>169</v>
      </c>
    </row>
    <row r="154" spans="1:68" ht="15.75">
      <c r="A154">
        <v>1</v>
      </c>
      <c r="B154">
        <v>59</v>
      </c>
      <c r="C154" t="s">
        <v>49</v>
      </c>
      <c r="D154" t="s">
        <v>207</v>
      </c>
      <c r="E154" t="s">
        <v>208</v>
      </c>
      <c r="F154">
        <v>2008</v>
      </c>
      <c r="G154" t="s">
        <v>52</v>
      </c>
      <c r="H154">
        <v>1</v>
      </c>
      <c r="J154" t="s">
        <v>209</v>
      </c>
      <c r="K154">
        <v>3.3</v>
      </c>
      <c r="L154" s="22">
        <v>4.6963470319634713</v>
      </c>
      <c r="M154" s="22">
        <v>4.1075342465753408</v>
      </c>
      <c r="N154" s="22">
        <v>4.4623287671232879</v>
      </c>
      <c r="O154" s="22">
        <v>3.503196347031964</v>
      </c>
      <c r="P154" s="22">
        <v>4.3242009132420085</v>
      </c>
      <c r="Q154" t="s">
        <v>210</v>
      </c>
      <c r="R154" s="31">
        <v>6</v>
      </c>
      <c r="S154" s="23">
        <v>151</v>
      </c>
      <c r="T154">
        <v>32.9</v>
      </c>
      <c r="U154">
        <v>21.8</v>
      </c>
      <c r="W154">
        <v>2.4</v>
      </c>
      <c r="Y154">
        <v>2</v>
      </c>
      <c r="Z154">
        <v>4</v>
      </c>
      <c r="AA154">
        <v>1</v>
      </c>
      <c r="AB154">
        <v>1</v>
      </c>
      <c r="AC154">
        <v>32.9</v>
      </c>
      <c r="AD154">
        <v>32.9</v>
      </c>
      <c r="AE154">
        <v>2</v>
      </c>
      <c r="AG154">
        <v>1</v>
      </c>
      <c r="AI154">
        <v>1</v>
      </c>
      <c r="AK154" s="23" t="s">
        <v>72</v>
      </c>
      <c r="AL154">
        <v>3</v>
      </c>
      <c r="AM154" t="s">
        <v>56</v>
      </c>
      <c r="AN154" t="s">
        <v>57</v>
      </c>
      <c r="AO154">
        <v>2</v>
      </c>
      <c r="AP154" t="s">
        <v>211</v>
      </c>
      <c r="AQ154" t="s">
        <v>72</v>
      </c>
      <c r="AR154">
        <v>0.86</v>
      </c>
      <c r="AS154" t="s">
        <v>81</v>
      </c>
      <c r="AT154">
        <v>2</v>
      </c>
      <c r="AU154">
        <v>407</v>
      </c>
      <c r="AV154" s="25" t="s">
        <v>220</v>
      </c>
      <c r="AW154" t="s">
        <v>218</v>
      </c>
      <c r="AX154">
        <v>0</v>
      </c>
      <c r="AY154">
        <v>2</v>
      </c>
      <c r="AZ154">
        <v>1</v>
      </c>
      <c r="BA154">
        <v>2</v>
      </c>
      <c r="BB154">
        <v>0</v>
      </c>
      <c r="BC154" s="24">
        <v>1</v>
      </c>
      <c r="BD154" t="s">
        <v>219</v>
      </c>
      <c r="BE154" t="s">
        <v>220</v>
      </c>
      <c r="BF154">
        <v>0.81</v>
      </c>
      <c r="BG154" t="s">
        <v>81</v>
      </c>
      <c r="BH154">
        <v>2</v>
      </c>
      <c r="BI154">
        <v>407</v>
      </c>
      <c r="BJ154" s="26">
        <v>0.04</v>
      </c>
      <c r="BK154" s="26" t="s">
        <v>65</v>
      </c>
      <c r="BM154" s="27">
        <v>408</v>
      </c>
      <c r="BN154" t="s">
        <v>66</v>
      </c>
      <c r="BO154">
        <v>0</v>
      </c>
      <c r="BP154" t="s">
        <v>169</v>
      </c>
    </row>
    <row r="155" spans="1:68" ht="15.75">
      <c r="A155">
        <v>1</v>
      </c>
      <c r="B155">
        <v>59</v>
      </c>
      <c r="C155" t="s">
        <v>49</v>
      </c>
      <c r="D155" t="s">
        <v>207</v>
      </c>
      <c r="E155" t="s">
        <v>208</v>
      </c>
      <c r="F155">
        <v>2008</v>
      </c>
      <c r="G155" t="s">
        <v>52</v>
      </c>
      <c r="H155">
        <v>1</v>
      </c>
      <c r="J155" t="s">
        <v>209</v>
      </c>
      <c r="K155">
        <v>3.3</v>
      </c>
      <c r="L155" s="22">
        <v>4.6963470319634713</v>
      </c>
      <c r="M155" s="22">
        <v>4.1075342465753408</v>
      </c>
      <c r="N155" s="22">
        <v>4.4623287671232879</v>
      </c>
      <c r="O155" s="22">
        <v>3.503196347031964</v>
      </c>
      <c r="P155" s="22">
        <v>4.3242009132420085</v>
      </c>
      <c r="Q155" t="s">
        <v>210</v>
      </c>
      <c r="R155" s="31">
        <v>6</v>
      </c>
      <c r="S155" s="23">
        <v>151</v>
      </c>
      <c r="T155">
        <v>32.9</v>
      </c>
      <c r="U155">
        <v>21.8</v>
      </c>
      <c r="W155">
        <v>2.4</v>
      </c>
      <c r="Y155">
        <v>2</v>
      </c>
      <c r="Z155">
        <v>4</v>
      </c>
      <c r="AA155">
        <v>1</v>
      </c>
      <c r="AB155">
        <v>1</v>
      </c>
      <c r="AC155">
        <v>32.9</v>
      </c>
      <c r="AD155">
        <v>32.9</v>
      </c>
      <c r="AE155">
        <v>2</v>
      </c>
      <c r="AG155">
        <v>1</v>
      </c>
      <c r="AI155">
        <v>1</v>
      </c>
      <c r="AK155" s="23" t="s">
        <v>72</v>
      </c>
      <c r="AL155">
        <v>3</v>
      </c>
      <c r="AM155" t="s">
        <v>56</v>
      </c>
      <c r="AN155" t="s">
        <v>57</v>
      </c>
      <c r="AO155">
        <v>2</v>
      </c>
      <c r="AP155" t="s">
        <v>211</v>
      </c>
      <c r="AQ155" t="s">
        <v>72</v>
      </c>
      <c r="AR155">
        <v>0.86</v>
      </c>
      <c r="AS155" t="s">
        <v>81</v>
      </c>
      <c r="AT155">
        <v>2</v>
      </c>
      <c r="AU155">
        <v>407</v>
      </c>
      <c r="AV155" s="25" t="s">
        <v>817</v>
      </c>
      <c r="AW155" t="s">
        <v>221</v>
      </c>
      <c r="AX155">
        <v>0</v>
      </c>
      <c r="AY155">
        <v>2</v>
      </c>
      <c r="AZ155">
        <v>9</v>
      </c>
      <c r="BA155">
        <v>2</v>
      </c>
      <c r="BB155">
        <v>0</v>
      </c>
      <c r="BC155" s="24">
        <v>1</v>
      </c>
      <c r="BD155" t="s">
        <v>222</v>
      </c>
      <c r="BE155" t="s">
        <v>818</v>
      </c>
      <c r="BF155">
        <v>0.95</v>
      </c>
      <c r="BG155" t="s">
        <v>81</v>
      </c>
      <c r="BH155">
        <v>2</v>
      </c>
      <c r="BI155">
        <v>407</v>
      </c>
      <c r="BJ155" s="26">
        <v>0.39400000000000002</v>
      </c>
      <c r="BK155" s="26" t="s">
        <v>96</v>
      </c>
      <c r="BL155" t="s">
        <v>223</v>
      </c>
      <c r="BM155" s="27">
        <v>408</v>
      </c>
      <c r="BN155" t="s">
        <v>66</v>
      </c>
      <c r="BO155">
        <v>0</v>
      </c>
      <c r="BP155" t="s">
        <v>169</v>
      </c>
    </row>
    <row r="156" spans="1:68" ht="15.75">
      <c r="A156">
        <v>1</v>
      </c>
      <c r="B156">
        <v>59</v>
      </c>
      <c r="C156" t="s">
        <v>49</v>
      </c>
      <c r="D156" t="s">
        <v>207</v>
      </c>
      <c r="E156" t="s">
        <v>208</v>
      </c>
      <c r="F156">
        <v>2008</v>
      </c>
      <c r="G156" t="s">
        <v>52</v>
      </c>
      <c r="H156">
        <v>1</v>
      </c>
      <c r="J156" t="s">
        <v>209</v>
      </c>
      <c r="K156">
        <v>3.3</v>
      </c>
      <c r="L156" s="22">
        <v>4.6963470319634713</v>
      </c>
      <c r="M156" s="22">
        <v>4.1075342465753408</v>
      </c>
      <c r="N156" s="22">
        <v>4.4623287671232879</v>
      </c>
      <c r="O156" s="22">
        <v>3.503196347031964</v>
      </c>
      <c r="P156" s="22">
        <v>4.3242009132420085</v>
      </c>
      <c r="Q156" t="s">
        <v>210</v>
      </c>
      <c r="R156" s="31">
        <v>6</v>
      </c>
      <c r="S156" s="23">
        <v>151</v>
      </c>
      <c r="T156">
        <v>32.9</v>
      </c>
      <c r="U156">
        <v>21.8</v>
      </c>
      <c r="W156">
        <v>2.4</v>
      </c>
      <c r="Y156">
        <v>2</v>
      </c>
      <c r="Z156">
        <v>4</v>
      </c>
      <c r="AA156">
        <v>1</v>
      </c>
      <c r="AB156">
        <v>1</v>
      </c>
      <c r="AC156">
        <v>32.9</v>
      </c>
      <c r="AD156">
        <v>32.9</v>
      </c>
      <c r="AE156">
        <v>2</v>
      </c>
      <c r="AG156">
        <v>1</v>
      </c>
      <c r="AI156">
        <v>1</v>
      </c>
      <c r="AK156" s="23" t="s">
        <v>72</v>
      </c>
      <c r="AL156">
        <v>3</v>
      </c>
      <c r="AM156" t="s">
        <v>56</v>
      </c>
      <c r="AN156" t="s">
        <v>57</v>
      </c>
      <c r="AO156">
        <v>2</v>
      </c>
      <c r="AP156" t="s">
        <v>211</v>
      </c>
      <c r="AQ156" t="s">
        <v>72</v>
      </c>
      <c r="AR156">
        <v>0.86</v>
      </c>
      <c r="AS156" t="s">
        <v>81</v>
      </c>
      <c r="AT156">
        <v>2</v>
      </c>
      <c r="AU156">
        <v>407</v>
      </c>
      <c r="AV156" s="25" t="s">
        <v>817</v>
      </c>
      <c r="AW156" t="s">
        <v>221</v>
      </c>
      <c r="AX156">
        <v>0</v>
      </c>
      <c r="AY156">
        <v>2</v>
      </c>
      <c r="AZ156">
        <v>9</v>
      </c>
      <c r="BA156">
        <v>1</v>
      </c>
      <c r="BB156">
        <v>1</v>
      </c>
      <c r="BC156" s="24">
        <v>1</v>
      </c>
      <c r="BD156" t="s">
        <v>222</v>
      </c>
      <c r="BE156" t="s">
        <v>818</v>
      </c>
      <c r="BF156">
        <v>0.95</v>
      </c>
      <c r="BG156" t="s">
        <v>81</v>
      </c>
      <c r="BH156">
        <v>2</v>
      </c>
      <c r="BI156">
        <v>407</v>
      </c>
      <c r="BJ156" s="26">
        <v>0.39400000000000002</v>
      </c>
      <c r="BK156" s="26" t="s">
        <v>96</v>
      </c>
      <c r="BL156" t="s">
        <v>223</v>
      </c>
      <c r="BM156" s="27">
        <v>408</v>
      </c>
      <c r="BN156" t="s">
        <v>66</v>
      </c>
      <c r="BO156">
        <v>0</v>
      </c>
      <c r="BP156" t="s">
        <v>169</v>
      </c>
    </row>
    <row r="157" spans="1:68" ht="15.75">
      <c r="BC157" s="24"/>
    </row>
    <row r="158" spans="1:68" ht="15.75">
      <c r="A158">
        <v>1</v>
      </c>
      <c r="B158">
        <v>59</v>
      </c>
      <c r="C158" t="s">
        <v>49</v>
      </c>
      <c r="D158" t="s">
        <v>207</v>
      </c>
      <c r="E158" t="s">
        <v>208</v>
      </c>
      <c r="F158">
        <v>2008</v>
      </c>
      <c r="G158" t="s">
        <v>52</v>
      </c>
      <c r="H158">
        <v>1</v>
      </c>
      <c r="J158" t="s">
        <v>209</v>
      </c>
      <c r="K158">
        <v>3.3</v>
      </c>
      <c r="L158" s="22">
        <v>4.6963470319634713</v>
      </c>
      <c r="M158" s="22">
        <v>4.1075342465753408</v>
      </c>
      <c r="N158" s="22">
        <v>4.4623287671232879</v>
      </c>
      <c r="O158" s="22">
        <v>3.503196347031964</v>
      </c>
      <c r="P158" s="22">
        <v>4.3242009132420085</v>
      </c>
      <c r="Q158" t="s">
        <v>210</v>
      </c>
      <c r="R158" s="31">
        <v>6</v>
      </c>
      <c r="S158" s="23">
        <v>151</v>
      </c>
      <c r="T158">
        <v>32.9</v>
      </c>
      <c r="U158">
        <v>21.8</v>
      </c>
      <c r="W158">
        <v>2.4</v>
      </c>
      <c r="Y158">
        <v>2</v>
      </c>
      <c r="Z158">
        <v>4</v>
      </c>
      <c r="AA158">
        <v>1</v>
      </c>
      <c r="AB158">
        <v>1</v>
      </c>
      <c r="AC158">
        <v>32.9</v>
      </c>
      <c r="AD158">
        <v>32.9</v>
      </c>
      <c r="AE158">
        <v>2</v>
      </c>
      <c r="AG158">
        <v>1</v>
      </c>
      <c r="AI158">
        <v>1</v>
      </c>
      <c r="AK158" s="23" t="s">
        <v>73</v>
      </c>
      <c r="AL158">
        <v>4</v>
      </c>
      <c r="AM158" t="s">
        <v>56</v>
      </c>
      <c r="AN158" t="s">
        <v>57</v>
      </c>
      <c r="AO158">
        <v>2</v>
      </c>
      <c r="AP158" t="s">
        <v>211</v>
      </c>
      <c r="AQ158" t="s">
        <v>73</v>
      </c>
      <c r="AR158">
        <v>0.91</v>
      </c>
      <c r="AS158" t="s">
        <v>81</v>
      </c>
      <c r="AT158">
        <v>2</v>
      </c>
      <c r="AU158">
        <v>407</v>
      </c>
      <c r="AV158" s="25" t="s">
        <v>212</v>
      </c>
      <c r="AW158" t="s">
        <v>213</v>
      </c>
      <c r="AX158">
        <v>0</v>
      </c>
      <c r="AY158">
        <v>2</v>
      </c>
      <c r="AZ158">
        <v>2</v>
      </c>
      <c r="BA158">
        <v>2</v>
      </c>
      <c r="BB158">
        <v>0</v>
      </c>
      <c r="BC158" s="24">
        <v>1</v>
      </c>
      <c r="BD158" t="s">
        <v>214</v>
      </c>
      <c r="BE158" t="s">
        <v>215</v>
      </c>
      <c r="BF158">
        <v>0.91</v>
      </c>
      <c r="BG158" t="s">
        <v>81</v>
      </c>
      <c r="BH158">
        <v>2</v>
      </c>
      <c r="BI158">
        <v>407</v>
      </c>
      <c r="BJ158" s="26">
        <v>0.51</v>
      </c>
      <c r="BK158" s="26" t="s">
        <v>65</v>
      </c>
      <c r="BM158" s="27">
        <v>408</v>
      </c>
      <c r="BN158" t="s">
        <v>66</v>
      </c>
      <c r="BO158">
        <v>0</v>
      </c>
      <c r="BP158" t="s">
        <v>169</v>
      </c>
    </row>
    <row r="159" spans="1:68" ht="15.75">
      <c r="A159">
        <v>1</v>
      </c>
      <c r="B159">
        <v>59</v>
      </c>
      <c r="C159" t="s">
        <v>49</v>
      </c>
      <c r="D159" t="s">
        <v>207</v>
      </c>
      <c r="E159" t="s">
        <v>208</v>
      </c>
      <c r="F159">
        <v>2008</v>
      </c>
      <c r="G159" t="s">
        <v>52</v>
      </c>
      <c r="H159">
        <v>1</v>
      </c>
      <c r="J159" t="s">
        <v>209</v>
      </c>
      <c r="K159">
        <v>3.3</v>
      </c>
      <c r="L159" s="22">
        <v>4.6963470319634713</v>
      </c>
      <c r="M159" s="22">
        <v>4.1075342465753408</v>
      </c>
      <c r="N159" s="22">
        <v>4.4623287671232879</v>
      </c>
      <c r="O159" s="22">
        <v>3.503196347031964</v>
      </c>
      <c r="P159" s="22">
        <v>4.3242009132420085</v>
      </c>
      <c r="Q159" t="s">
        <v>210</v>
      </c>
      <c r="R159" s="31">
        <v>6</v>
      </c>
      <c r="S159" s="23">
        <v>151</v>
      </c>
      <c r="T159">
        <v>32.9</v>
      </c>
      <c r="U159">
        <v>21.8</v>
      </c>
      <c r="W159">
        <v>2.4</v>
      </c>
      <c r="Y159">
        <v>2</v>
      </c>
      <c r="Z159">
        <v>4</v>
      </c>
      <c r="AA159">
        <v>1</v>
      </c>
      <c r="AB159">
        <v>1</v>
      </c>
      <c r="AC159">
        <v>32.9</v>
      </c>
      <c r="AD159">
        <v>32.9</v>
      </c>
      <c r="AE159">
        <v>2</v>
      </c>
      <c r="AG159">
        <v>1</v>
      </c>
      <c r="AI159">
        <v>1</v>
      </c>
      <c r="AK159" s="23" t="s">
        <v>73</v>
      </c>
      <c r="AL159">
        <v>4</v>
      </c>
      <c r="AM159" t="s">
        <v>56</v>
      </c>
      <c r="AN159" t="s">
        <v>57</v>
      </c>
      <c r="AO159">
        <v>2</v>
      </c>
      <c r="AP159" t="s">
        <v>211</v>
      </c>
      <c r="AQ159" t="s">
        <v>73</v>
      </c>
      <c r="AR159">
        <v>0.91</v>
      </c>
      <c r="AS159" t="s">
        <v>81</v>
      </c>
      <c r="AT159">
        <v>2</v>
      </c>
      <c r="AU159">
        <v>407</v>
      </c>
      <c r="AV159" s="25" t="s">
        <v>216</v>
      </c>
      <c r="AW159" t="s">
        <v>213</v>
      </c>
      <c r="AX159">
        <v>0</v>
      </c>
      <c r="AY159">
        <v>2</v>
      </c>
      <c r="AZ159">
        <v>3</v>
      </c>
      <c r="BA159">
        <v>2</v>
      </c>
      <c r="BB159">
        <v>0</v>
      </c>
      <c r="BC159" s="24">
        <v>1</v>
      </c>
      <c r="BD159" t="s">
        <v>214</v>
      </c>
      <c r="BE159" t="s">
        <v>216</v>
      </c>
      <c r="BF159">
        <v>0.67</v>
      </c>
      <c r="BG159" t="s">
        <v>81</v>
      </c>
      <c r="BH159">
        <v>2</v>
      </c>
      <c r="BI159">
        <v>407</v>
      </c>
      <c r="BJ159" s="26">
        <v>0.05</v>
      </c>
      <c r="BK159" s="26" t="s">
        <v>65</v>
      </c>
      <c r="BM159" s="27">
        <v>408</v>
      </c>
      <c r="BN159" t="s">
        <v>66</v>
      </c>
      <c r="BO159">
        <v>0</v>
      </c>
      <c r="BP159" t="s">
        <v>169</v>
      </c>
    </row>
    <row r="160" spans="1:68" ht="15.75">
      <c r="A160">
        <v>1</v>
      </c>
      <c r="B160">
        <v>59</v>
      </c>
      <c r="C160" t="s">
        <v>49</v>
      </c>
      <c r="D160" t="s">
        <v>207</v>
      </c>
      <c r="E160" t="s">
        <v>208</v>
      </c>
      <c r="F160">
        <v>2008</v>
      </c>
      <c r="G160" t="s">
        <v>52</v>
      </c>
      <c r="H160">
        <v>1</v>
      </c>
      <c r="J160" t="s">
        <v>209</v>
      </c>
      <c r="K160">
        <v>3.3</v>
      </c>
      <c r="L160" s="22">
        <v>4.6963470319634713</v>
      </c>
      <c r="M160" s="22">
        <v>4.1075342465753408</v>
      </c>
      <c r="N160" s="22">
        <v>4.4623287671232879</v>
      </c>
      <c r="O160" s="22">
        <v>3.503196347031964</v>
      </c>
      <c r="P160" s="22">
        <v>4.3242009132420085</v>
      </c>
      <c r="Q160" t="s">
        <v>210</v>
      </c>
      <c r="R160" s="31">
        <v>6</v>
      </c>
      <c r="S160" s="23">
        <v>151</v>
      </c>
      <c r="T160">
        <v>32.9</v>
      </c>
      <c r="U160">
        <v>21.8</v>
      </c>
      <c r="W160">
        <v>2.4</v>
      </c>
      <c r="Y160">
        <v>2</v>
      </c>
      <c r="Z160">
        <v>4</v>
      </c>
      <c r="AA160">
        <v>1</v>
      </c>
      <c r="AB160">
        <v>1</v>
      </c>
      <c r="AC160">
        <v>32.9</v>
      </c>
      <c r="AD160">
        <v>32.9</v>
      </c>
      <c r="AE160">
        <v>2</v>
      </c>
      <c r="AG160">
        <v>1</v>
      </c>
      <c r="AI160">
        <v>1</v>
      </c>
      <c r="AK160" s="23" t="s">
        <v>73</v>
      </c>
      <c r="AL160">
        <v>4</v>
      </c>
      <c r="AM160" t="s">
        <v>56</v>
      </c>
      <c r="AN160" t="s">
        <v>57</v>
      </c>
      <c r="AO160">
        <v>2</v>
      </c>
      <c r="AP160" t="s">
        <v>211</v>
      </c>
      <c r="AQ160" t="s">
        <v>73</v>
      </c>
      <c r="AR160">
        <v>0.91</v>
      </c>
      <c r="AS160" t="s">
        <v>81</v>
      </c>
      <c r="AT160">
        <v>2</v>
      </c>
      <c r="AU160">
        <v>407</v>
      </c>
      <c r="AV160" s="25" t="s">
        <v>217</v>
      </c>
      <c r="AW160" t="s">
        <v>218</v>
      </c>
      <c r="AX160">
        <v>0</v>
      </c>
      <c r="AY160">
        <v>2</v>
      </c>
      <c r="AZ160">
        <v>5</v>
      </c>
      <c r="BA160">
        <v>2</v>
      </c>
      <c r="BB160">
        <v>0</v>
      </c>
      <c r="BC160" s="24">
        <v>1</v>
      </c>
      <c r="BD160" t="s">
        <v>219</v>
      </c>
      <c r="BE160" t="s">
        <v>217</v>
      </c>
      <c r="BF160">
        <v>0.92</v>
      </c>
      <c r="BG160" t="s">
        <v>81</v>
      </c>
      <c r="BH160">
        <v>2</v>
      </c>
      <c r="BI160">
        <v>407</v>
      </c>
      <c r="BJ160" s="26">
        <v>0.74</v>
      </c>
      <c r="BK160" s="26" t="s">
        <v>65</v>
      </c>
      <c r="BM160" s="27">
        <v>408</v>
      </c>
      <c r="BN160" t="s">
        <v>66</v>
      </c>
      <c r="BO160">
        <v>0</v>
      </c>
      <c r="BP160" t="s">
        <v>169</v>
      </c>
    </row>
    <row r="161" spans="1:68" ht="15.75">
      <c r="A161">
        <v>1</v>
      </c>
      <c r="B161">
        <v>59</v>
      </c>
      <c r="C161" t="s">
        <v>49</v>
      </c>
      <c r="D161" t="s">
        <v>207</v>
      </c>
      <c r="E161" t="s">
        <v>208</v>
      </c>
      <c r="F161">
        <v>2008</v>
      </c>
      <c r="G161" t="s">
        <v>52</v>
      </c>
      <c r="H161">
        <v>1</v>
      </c>
      <c r="J161" t="s">
        <v>209</v>
      </c>
      <c r="K161">
        <v>3.3</v>
      </c>
      <c r="L161" s="22">
        <v>4.6963470319634713</v>
      </c>
      <c r="M161" s="22">
        <v>4.1075342465753408</v>
      </c>
      <c r="N161" s="22">
        <v>4.4623287671232879</v>
      </c>
      <c r="O161" s="22">
        <v>3.503196347031964</v>
      </c>
      <c r="P161" s="22">
        <v>4.3242009132420085</v>
      </c>
      <c r="Q161" t="s">
        <v>210</v>
      </c>
      <c r="R161" s="31">
        <v>6</v>
      </c>
      <c r="S161" s="23">
        <v>151</v>
      </c>
      <c r="T161">
        <v>32.9</v>
      </c>
      <c r="U161">
        <v>21.8</v>
      </c>
      <c r="W161">
        <v>2.4</v>
      </c>
      <c r="Y161">
        <v>2</v>
      </c>
      <c r="Z161">
        <v>4</v>
      </c>
      <c r="AA161">
        <v>1</v>
      </c>
      <c r="AB161">
        <v>1</v>
      </c>
      <c r="AC161">
        <v>32.9</v>
      </c>
      <c r="AD161">
        <v>32.9</v>
      </c>
      <c r="AE161">
        <v>2</v>
      </c>
      <c r="AG161">
        <v>1</v>
      </c>
      <c r="AI161">
        <v>1</v>
      </c>
      <c r="AK161" s="23" t="s">
        <v>73</v>
      </c>
      <c r="AL161">
        <v>4</v>
      </c>
      <c r="AM161" t="s">
        <v>56</v>
      </c>
      <c r="AN161" t="s">
        <v>57</v>
      </c>
      <c r="AO161">
        <v>2</v>
      </c>
      <c r="AP161" t="s">
        <v>211</v>
      </c>
      <c r="AQ161" t="s">
        <v>73</v>
      </c>
      <c r="AR161">
        <v>0.91</v>
      </c>
      <c r="AS161" t="s">
        <v>81</v>
      </c>
      <c r="AT161">
        <v>2</v>
      </c>
      <c r="AU161">
        <v>407</v>
      </c>
      <c r="AV161" s="25" t="s">
        <v>220</v>
      </c>
      <c r="AW161" t="s">
        <v>218</v>
      </c>
      <c r="AX161">
        <v>0</v>
      </c>
      <c r="AY161">
        <v>2</v>
      </c>
      <c r="AZ161">
        <v>1</v>
      </c>
      <c r="BA161">
        <v>2</v>
      </c>
      <c r="BB161">
        <v>0</v>
      </c>
      <c r="BC161" s="24">
        <v>1</v>
      </c>
      <c r="BD161" t="s">
        <v>219</v>
      </c>
      <c r="BE161" t="s">
        <v>220</v>
      </c>
      <c r="BF161">
        <v>0.81</v>
      </c>
      <c r="BG161" t="s">
        <v>81</v>
      </c>
      <c r="BH161">
        <v>2</v>
      </c>
      <c r="BI161">
        <v>407</v>
      </c>
      <c r="BJ161" s="26">
        <v>-0.32</v>
      </c>
      <c r="BK161" s="26" t="s">
        <v>65</v>
      </c>
      <c r="BM161" s="27">
        <v>408</v>
      </c>
      <c r="BN161" t="s">
        <v>66</v>
      </c>
      <c r="BO161">
        <v>0</v>
      </c>
      <c r="BP161" t="s">
        <v>169</v>
      </c>
    </row>
    <row r="162" spans="1:68" ht="15.75">
      <c r="A162">
        <v>1</v>
      </c>
      <c r="B162">
        <v>59</v>
      </c>
      <c r="C162" t="s">
        <v>49</v>
      </c>
      <c r="D162" t="s">
        <v>207</v>
      </c>
      <c r="E162" t="s">
        <v>208</v>
      </c>
      <c r="F162">
        <v>2008</v>
      </c>
      <c r="G162" t="s">
        <v>52</v>
      </c>
      <c r="H162">
        <v>1</v>
      </c>
      <c r="J162" t="s">
        <v>209</v>
      </c>
      <c r="K162">
        <v>3.3</v>
      </c>
      <c r="L162" s="22">
        <v>4.6963470319634713</v>
      </c>
      <c r="M162" s="22">
        <v>4.1075342465753408</v>
      </c>
      <c r="N162" s="22">
        <v>4.4623287671232879</v>
      </c>
      <c r="O162" s="22">
        <v>3.503196347031964</v>
      </c>
      <c r="P162" s="22">
        <v>4.3242009132420085</v>
      </c>
      <c r="Q162" t="s">
        <v>210</v>
      </c>
      <c r="R162" s="31">
        <v>6</v>
      </c>
      <c r="S162" s="23">
        <v>151</v>
      </c>
      <c r="T162">
        <v>32.9</v>
      </c>
      <c r="U162">
        <v>21.8</v>
      </c>
      <c r="W162">
        <v>2.4</v>
      </c>
      <c r="Y162">
        <v>2</v>
      </c>
      <c r="Z162">
        <v>4</v>
      </c>
      <c r="AA162">
        <v>1</v>
      </c>
      <c r="AB162">
        <v>1</v>
      </c>
      <c r="AC162">
        <v>32.9</v>
      </c>
      <c r="AD162">
        <v>32.9</v>
      </c>
      <c r="AE162">
        <v>2</v>
      </c>
      <c r="AG162">
        <v>1</v>
      </c>
      <c r="AI162">
        <v>1</v>
      </c>
      <c r="AK162" s="23" t="s">
        <v>73</v>
      </c>
      <c r="AL162">
        <v>4</v>
      </c>
      <c r="AM162" t="s">
        <v>56</v>
      </c>
      <c r="AN162" t="s">
        <v>57</v>
      </c>
      <c r="AO162">
        <v>2</v>
      </c>
      <c r="AP162" t="s">
        <v>211</v>
      </c>
      <c r="AQ162" t="s">
        <v>73</v>
      </c>
      <c r="AR162">
        <v>0.91</v>
      </c>
      <c r="AS162" t="s">
        <v>81</v>
      </c>
      <c r="AT162">
        <v>2</v>
      </c>
      <c r="AU162">
        <v>407</v>
      </c>
      <c r="AV162" s="25" t="s">
        <v>817</v>
      </c>
      <c r="AW162" t="s">
        <v>221</v>
      </c>
      <c r="AX162">
        <v>0</v>
      </c>
      <c r="AY162">
        <v>2</v>
      </c>
      <c r="AZ162">
        <v>9</v>
      </c>
      <c r="BA162">
        <v>2</v>
      </c>
      <c r="BB162">
        <v>0</v>
      </c>
      <c r="BC162" s="24">
        <v>1</v>
      </c>
      <c r="BD162" t="s">
        <v>222</v>
      </c>
      <c r="BE162" t="s">
        <v>818</v>
      </c>
      <c r="BF162">
        <v>0.95</v>
      </c>
      <c r="BG162" t="s">
        <v>81</v>
      </c>
      <c r="BH162">
        <v>2</v>
      </c>
      <c r="BI162">
        <v>407</v>
      </c>
      <c r="BJ162" s="26">
        <v>0.34499999999999997</v>
      </c>
      <c r="BK162" s="26" t="s">
        <v>96</v>
      </c>
      <c r="BL162" t="s">
        <v>223</v>
      </c>
      <c r="BM162" s="27">
        <v>408</v>
      </c>
      <c r="BN162" t="s">
        <v>66</v>
      </c>
      <c r="BO162">
        <v>0</v>
      </c>
      <c r="BP162" t="s">
        <v>169</v>
      </c>
    </row>
    <row r="163" spans="1:68" ht="15.75">
      <c r="A163">
        <v>1</v>
      </c>
      <c r="B163">
        <v>59</v>
      </c>
      <c r="C163" t="s">
        <v>49</v>
      </c>
      <c r="D163" t="s">
        <v>207</v>
      </c>
      <c r="E163" t="s">
        <v>208</v>
      </c>
      <c r="F163">
        <v>2008</v>
      </c>
      <c r="G163" t="s">
        <v>52</v>
      </c>
      <c r="H163">
        <v>1</v>
      </c>
      <c r="J163" t="s">
        <v>209</v>
      </c>
      <c r="K163">
        <v>3.3</v>
      </c>
      <c r="L163" s="22">
        <v>4.6963470319634713</v>
      </c>
      <c r="M163" s="22">
        <v>4.1075342465753408</v>
      </c>
      <c r="N163" s="22">
        <v>4.4623287671232879</v>
      </c>
      <c r="O163" s="22">
        <v>3.503196347031964</v>
      </c>
      <c r="P163" s="22">
        <v>4.3242009132420085</v>
      </c>
      <c r="Q163" t="s">
        <v>210</v>
      </c>
      <c r="R163" s="31">
        <v>6</v>
      </c>
      <c r="S163" s="23">
        <v>151</v>
      </c>
      <c r="T163">
        <v>32.9</v>
      </c>
      <c r="U163">
        <v>21.8</v>
      </c>
      <c r="W163">
        <v>2.4</v>
      </c>
      <c r="Y163">
        <v>2</v>
      </c>
      <c r="Z163">
        <v>4</v>
      </c>
      <c r="AA163">
        <v>1</v>
      </c>
      <c r="AB163">
        <v>1</v>
      </c>
      <c r="AC163">
        <v>32.9</v>
      </c>
      <c r="AD163">
        <v>32.9</v>
      </c>
      <c r="AE163">
        <v>2</v>
      </c>
      <c r="AG163">
        <v>1</v>
      </c>
      <c r="AI163">
        <v>1</v>
      </c>
      <c r="AK163" s="23" t="s">
        <v>73</v>
      </c>
      <c r="AL163">
        <v>4</v>
      </c>
      <c r="AM163" t="s">
        <v>56</v>
      </c>
      <c r="AN163" t="s">
        <v>57</v>
      </c>
      <c r="AO163">
        <v>2</v>
      </c>
      <c r="AP163" t="s">
        <v>211</v>
      </c>
      <c r="AQ163" t="s">
        <v>73</v>
      </c>
      <c r="AR163">
        <v>0.91</v>
      </c>
      <c r="AS163" t="s">
        <v>81</v>
      </c>
      <c r="AT163">
        <v>2</v>
      </c>
      <c r="AU163">
        <v>407</v>
      </c>
      <c r="AV163" s="25" t="s">
        <v>817</v>
      </c>
      <c r="AW163" t="s">
        <v>221</v>
      </c>
      <c r="AX163">
        <v>0</v>
      </c>
      <c r="AY163">
        <v>2</v>
      </c>
      <c r="AZ163">
        <v>9</v>
      </c>
      <c r="BA163">
        <v>1</v>
      </c>
      <c r="BB163">
        <v>1</v>
      </c>
      <c r="BC163" s="24">
        <v>1</v>
      </c>
      <c r="BD163" t="s">
        <v>222</v>
      </c>
      <c r="BE163" t="s">
        <v>818</v>
      </c>
      <c r="BF163">
        <v>0.95</v>
      </c>
      <c r="BG163" t="s">
        <v>81</v>
      </c>
      <c r="BH163">
        <v>2</v>
      </c>
      <c r="BI163">
        <v>407</v>
      </c>
      <c r="BJ163" s="26">
        <v>0.34499999999999997</v>
      </c>
      <c r="BK163" s="26" t="s">
        <v>96</v>
      </c>
      <c r="BL163" t="s">
        <v>223</v>
      </c>
      <c r="BM163" s="27">
        <v>408</v>
      </c>
      <c r="BN163" t="s">
        <v>66</v>
      </c>
      <c r="BO163">
        <v>0</v>
      </c>
      <c r="BP163" t="s">
        <v>169</v>
      </c>
    </row>
    <row r="165" spans="1:68" ht="15.75">
      <c r="A165">
        <v>1</v>
      </c>
      <c r="B165">
        <v>59</v>
      </c>
      <c r="C165" t="s">
        <v>49</v>
      </c>
      <c r="D165" t="s">
        <v>207</v>
      </c>
      <c r="E165" t="s">
        <v>208</v>
      </c>
      <c r="F165">
        <v>2008</v>
      </c>
      <c r="G165" t="s">
        <v>52</v>
      </c>
      <c r="H165">
        <v>1</v>
      </c>
      <c r="J165" t="s">
        <v>209</v>
      </c>
      <c r="K165">
        <v>3.3</v>
      </c>
      <c r="L165" s="22">
        <v>4.6963470319634713</v>
      </c>
      <c r="M165" s="22">
        <v>4.1075342465753408</v>
      </c>
      <c r="N165" s="22">
        <v>4.4623287671232879</v>
      </c>
      <c r="O165" s="22">
        <v>3.503196347031964</v>
      </c>
      <c r="P165" s="22">
        <v>4.3242009132420085</v>
      </c>
      <c r="Q165" t="s">
        <v>210</v>
      </c>
      <c r="R165" s="31">
        <v>6</v>
      </c>
      <c r="S165" s="23">
        <v>151</v>
      </c>
      <c r="T165">
        <v>32.9</v>
      </c>
      <c r="U165">
        <v>21.8</v>
      </c>
      <c r="W165">
        <v>2.4</v>
      </c>
      <c r="Y165">
        <v>2</v>
      </c>
      <c r="Z165">
        <v>4</v>
      </c>
      <c r="AA165">
        <v>1</v>
      </c>
      <c r="AB165">
        <v>1</v>
      </c>
      <c r="AC165">
        <v>32.9</v>
      </c>
      <c r="AD165">
        <v>32.9</v>
      </c>
      <c r="AE165">
        <v>2</v>
      </c>
      <c r="AG165">
        <v>1</v>
      </c>
      <c r="AI165">
        <v>1</v>
      </c>
      <c r="AK165" s="23" t="s">
        <v>74</v>
      </c>
      <c r="AL165">
        <v>2</v>
      </c>
      <c r="AM165" t="s">
        <v>56</v>
      </c>
      <c r="AN165" t="s">
        <v>57</v>
      </c>
      <c r="AO165">
        <v>2</v>
      </c>
      <c r="AP165" t="s">
        <v>211</v>
      </c>
      <c r="AQ165" t="s">
        <v>74</v>
      </c>
      <c r="AR165">
        <v>0.87</v>
      </c>
      <c r="AS165" t="s">
        <v>81</v>
      </c>
      <c r="AT165">
        <v>2</v>
      </c>
      <c r="AU165">
        <v>407</v>
      </c>
      <c r="AV165" s="25" t="s">
        <v>212</v>
      </c>
      <c r="AW165" t="s">
        <v>213</v>
      </c>
      <c r="AX165">
        <v>0</v>
      </c>
      <c r="AY165">
        <v>2</v>
      </c>
      <c r="AZ165">
        <v>2</v>
      </c>
      <c r="BA165">
        <v>2</v>
      </c>
      <c r="BB165">
        <v>0</v>
      </c>
      <c r="BC165" s="24">
        <v>1</v>
      </c>
      <c r="BD165" t="s">
        <v>214</v>
      </c>
      <c r="BE165" t="s">
        <v>215</v>
      </c>
      <c r="BF165">
        <v>0.91</v>
      </c>
      <c r="BG165" t="s">
        <v>81</v>
      </c>
      <c r="BH165">
        <v>2</v>
      </c>
      <c r="BI165">
        <v>407</v>
      </c>
      <c r="BJ165" s="26">
        <v>0.47</v>
      </c>
      <c r="BK165" s="26" t="s">
        <v>65</v>
      </c>
      <c r="BM165" s="27">
        <v>408</v>
      </c>
      <c r="BN165" t="s">
        <v>66</v>
      </c>
      <c r="BO165">
        <v>0</v>
      </c>
      <c r="BP165" t="s">
        <v>169</v>
      </c>
    </row>
    <row r="166" spans="1:68" ht="15.75">
      <c r="A166">
        <v>1</v>
      </c>
      <c r="B166">
        <v>59</v>
      </c>
      <c r="C166" t="s">
        <v>49</v>
      </c>
      <c r="D166" t="s">
        <v>207</v>
      </c>
      <c r="E166" t="s">
        <v>208</v>
      </c>
      <c r="F166">
        <v>2008</v>
      </c>
      <c r="G166" t="s">
        <v>52</v>
      </c>
      <c r="H166">
        <v>1</v>
      </c>
      <c r="J166" t="s">
        <v>209</v>
      </c>
      <c r="K166">
        <v>3.3</v>
      </c>
      <c r="L166" s="22">
        <v>4.6963470319634713</v>
      </c>
      <c r="M166" s="22">
        <v>4.1075342465753408</v>
      </c>
      <c r="N166" s="22">
        <v>4.4623287671232879</v>
      </c>
      <c r="O166" s="22">
        <v>3.503196347031964</v>
      </c>
      <c r="P166" s="22">
        <v>4.3242009132420085</v>
      </c>
      <c r="Q166" t="s">
        <v>210</v>
      </c>
      <c r="R166" s="31">
        <v>6</v>
      </c>
      <c r="S166" s="23">
        <v>151</v>
      </c>
      <c r="T166">
        <v>32.9</v>
      </c>
      <c r="U166">
        <v>21.8</v>
      </c>
      <c r="W166">
        <v>2.4</v>
      </c>
      <c r="Y166">
        <v>2</v>
      </c>
      <c r="Z166">
        <v>4</v>
      </c>
      <c r="AA166">
        <v>1</v>
      </c>
      <c r="AB166">
        <v>1</v>
      </c>
      <c r="AC166">
        <v>32.9</v>
      </c>
      <c r="AD166">
        <v>32.9</v>
      </c>
      <c r="AE166">
        <v>2</v>
      </c>
      <c r="AG166">
        <v>1</v>
      </c>
      <c r="AI166">
        <v>1</v>
      </c>
      <c r="AK166" s="23" t="s">
        <v>74</v>
      </c>
      <c r="AL166">
        <v>2</v>
      </c>
      <c r="AM166" t="s">
        <v>56</v>
      </c>
      <c r="AN166" t="s">
        <v>57</v>
      </c>
      <c r="AO166">
        <v>2</v>
      </c>
      <c r="AP166" t="s">
        <v>211</v>
      </c>
      <c r="AQ166" t="s">
        <v>74</v>
      </c>
      <c r="AR166">
        <v>0.87</v>
      </c>
      <c r="AS166" t="s">
        <v>81</v>
      </c>
      <c r="AT166">
        <v>2</v>
      </c>
      <c r="AU166">
        <v>407</v>
      </c>
      <c r="AV166" s="25" t="s">
        <v>216</v>
      </c>
      <c r="AW166" t="s">
        <v>213</v>
      </c>
      <c r="AX166">
        <v>0</v>
      </c>
      <c r="AY166">
        <v>2</v>
      </c>
      <c r="AZ166">
        <v>3</v>
      </c>
      <c r="BA166">
        <v>2</v>
      </c>
      <c r="BB166">
        <v>0</v>
      </c>
      <c r="BC166" s="24">
        <v>1</v>
      </c>
      <c r="BD166" t="s">
        <v>214</v>
      </c>
      <c r="BE166" t="s">
        <v>216</v>
      </c>
      <c r="BF166">
        <v>0.67</v>
      </c>
      <c r="BG166" t="s">
        <v>81</v>
      </c>
      <c r="BH166">
        <v>2</v>
      </c>
      <c r="BI166">
        <v>407</v>
      </c>
      <c r="BJ166" s="26">
        <v>0.28999999999999998</v>
      </c>
      <c r="BK166" s="26" t="s">
        <v>65</v>
      </c>
      <c r="BM166" s="27">
        <v>408</v>
      </c>
      <c r="BN166" t="s">
        <v>66</v>
      </c>
      <c r="BO166">
        <v>0</v>
      </c>
      <c r="BP166" t="s">
        <v>169</v>
      </c>
    </row>
    <row r="167" spans="1:68" ht="15.75">
      <c r="A167">
        <v>1</v>
      </c>
      <c r="B167">
        <v>59</v>
      </c>
      <c r="C167" t="s">
        <v>49</v>
      </c>
      <c r="D167" t="s">
        <v>207</v>
      </c>
      <c r="E167" t="s">
        <v>208</v>
      </c>
      <c r="F167">
        <v>2008</v>
      </c>
      <c r="G167" t="s">
        <v>52</v>
      </c>
      <c r="H167">
        <v>1</v>
      </c>
      <c r="J167" t="s">
        <v>209</v>
      </c>
      <c r="K167">
        <v>3.3</v>
      </c>
      <c r="L167" s="22">
        <v>4.6963470319634713</v>
      </c>
      <c r="M167" s="22">
        <v>4.1075342465753408</v>
      </c>
      <c r="N167" s="22">
        <v>4.4623287671232879</v>
      </c>
      <c r="O167" s="22">
        <v>3.503196347031964</v>
      </c>
      <c r="P167" s="22">
        <v>4.3242009132420085</v>
      </c>
      <c r="Q167" t="s">
        <v>210</v>
      </c>
      <c r="R167" s="31">
        <v>6</v>
      </c>
      <c r="S167" s="23">
        <v>151</v>
      </c>
      <c r="T167">
        <v>32.9</v>
      </c>
      <c r="U167">
        <v>21.8</v>
      </c>
      <c r="W167">
        <v>2.4</v>
      </c>
      <c r="Y167">
        <v>2</v>
      </c>
      <c r="Z167">
        <v>4</v>
      </c>
      <c r="AA167">
        <v>1</v>
      </c>
      <c r="AB167">
        <v>1</v>
      </c>
      <c r="AC167">
        <v>32.9</v>
      </c>
      <c r="AD167">
        <v>32.9</v>
      </c>
      <c r="AE167">
        <v>2</v>
      </c>
      <c r="AG167">
        <v>1</v>
      </c>
      <c r="AI167">
        <v>1</v>
      </c>
      <c r="AK167" s="23" t="s">
        <v>74</v>
      </c>
      <c r="AL167">
        <v>2</v>
      </c>
      <c r="AM167" t="s">
        <v>56</v>
      </c>
      <c r="AN167" t="s">
        <v>57</v>
      </c>
      <c r="AO167">
        <v>2</v>
      </c>
      <c r="AP167" t="s">
        <v>211</v>
      </c>
      <c r="AQ167" t="s">
        <v>74</v>
      </c>
      <c r="AR167">
        <v>0.87</v>
      </c>
      <c r="AS167" t="s">
        <v>81</v>
      </c>
      <c r="AT167">
        <v>2</v>
      </c>
      <c r="AU167">
        <v>407</v>
      </c>
      <c r="AV167" s="25" t="s">
        <v>217</v>
      </c>
      <c r="AW167" t="s">
        <v>218</v>
      </c>
      <c r="AX167">
        <v>0</v>
      </c>
      <c r="AY167">
        <v>2</v>
      </c>
      <c r="AZ167">
        <v>5</v>
      </c>
      <c r="BA167">
        <v>2</v>
      </c>
      <c r="BB167">
        <v>0</v>
      </c>
      <c r="BC167" s="24">
        <v>1</v>
      </c>
      <c r="BD167" t="s">
        <v>219</v>
      </c>
      <c r="BE167" t="s">
        <v>217</v>
      </c>
      <c r="BF167">
        <v>0.92</v>
      </c>
      <c r="BG167" t="s">
        <v>81</v>
      </c>
      <c r="BH167">
        <v>2</v>
      </c>
      <c r="BI167">
        <v>407</v>
      </c>
      <c r="BJ167" s="26">
        <v>0.31</v>
      </c>
      <c r="BK167" s="26" t="s">
        <v>65</v>
      </c>
      <c r="BM167" s="27">
        <v>408</v>
      </c>
      <c r="BN167" t="s">
        <v>66</v>
      </c>
      <c r="BO167">
        <v>0</v>
      </c>
      <c r="BP167" t="s">
        <v>169</v>
      </c>
    </row>
    <row r="168" spans="1:68" ht="15.75">
      <c r="A168">
        <v>1</v>
      </c>
      <c r="B168">
        <v>59</v>
      </c>
      <c r="C168" t="s">
        <v>49</v>
      </c>
      <c r="D168" t="s">
        <v>207</v>
      </c>
      <c r="E168" t="s">
        <v>208</v>
      </c>
      <c r="F168">
        <v>2008</v>
      </c>
      <c r="G168" t="s">
        <v>52</v>
      </c>
      <c r="H168">
        <v>1</v>
      </c>
      <c r="J168" t="s">
        <v>209</v>
      </c>
      <c r="K168">
        <v>3.3</v>
      </c>
      <c r="L168" s="22">
        <v>4.6963470319634713</v>
      </c>
      <c r="M168" s="22">
        <v>4.1075342465753408</v>
      </c>
      <c r="N168" s="22">
        <v>4.4623287671232879</v>
      </c>
      <c r="O168" s="22">
        <v>3.503196347031964</v>
      </c>
      <c r="P168" s="22">
        <v>4.3242009132420085</v>
      </c>
      <c r="Q168" t="s">
        <v>210</v>
      </c>
      <c r="R168" s="31">
        <v>6</v>
      </c>
      <c r="S168" s="23">
        <v>151</v>
      </c>
      <c r="T168">
        <v>32.9</v>
      </c>
      <c r="U168">
        <v>21.8</v>
      </c>
      <c r="W168">
        <v>2.4</v>
      </c>
      <c r="Y168">
        <v>2</v>
      </c>
      <c r="Z168">
        <v>4</v>
      </c>
      <c r="AA168">
        <v>1</v>
      </c>
      <c r="AB168">
        <v>1</v>
      </c>
      <c r="AC168">
        <v>32.9</v>
      </c>
      <c r="AD168">
        <v>32.9</v>
      </c>
      <c r="AE168">
        <v>2</v>
      </c>
      <c r="AG168">
        <v>1</v>
      </c>
      <c r="AI168">
        <v>1</v>
      </c>
      <c r="AK168" s="23" t="s">
        <v>74</v>
      </c>
      <c r="AL168">
        <v>2</v>
      </c>
      <c r="AM168" t="s">
        <v>56</v>
      </c>
      <c r="AN168" t="s">
        <v>57</v>
      </c>
      <c r="AO168">
        <v>2</v>
      </c>
      <c r="AP168" t="s">
        <v>211</v>
      </c>
      <c r="AQ168" t="s">
        <v>74</v>
      </c>
      <c r="AR168">
        <v>0.87</v>
      </c>
      <c r="AS168" t="s">
        <v>81</v>
      </c>
      <c r="AT168">
        <v>2</v>
      </c>
      <c r="AU168">
        <v>407</v>
      </c>
      <c r="AV168" s="25" t="s">
        <v>220</v>
      </c>
      <c r="AW168" t="s">
        <v>218</v>
      </c>
      <c r="AX168">
        <v>0</v>
      </c>
      <c r="AY168">
        <v>2</v>
      </c>
      <c r="AZ168">
        <v>1</v>
      </c>
      <c r="BA168">
        <v>2</v>
      </c>
      <c r="BB168">
        <v>0</v>
      </c>
      <c r="BC168" s="24">
        <v>1</v>
      </c>
      <c r="BD168" t="s">
        <v>219</v>
      </c>
      <c r="BE168" t="s">
        <v>220</v>
      </c>
      <c r="BF168">
        <v>0.81</v>
      </c>
      <c r="BG168" t="s">
        <v>81</v>
      </c>
      <c r="BH168">
        <v>2</v>
      </c>
      <c r="BI168">
        <v>407</v>
      </c>
      <c r="BJ168" s="26">
        <v>0.28999999999999998</v>
      </c>
      <c r="BK168" s="26" t="s">
        <v>65</v>
      </c>
      <c r="BM168" s="27">
        <v>408</v>
      </c>
      <c r="BN168" t="s">
        <v>66</v>
      </c>
      <c r="BO168">
        <v>0</v>
      </c>
      <c r="BP168" t="s">
        <v>169</v>
      </c>
    </row>
    <row r="169" spans="1:68" ht="15.75">
      <c r="A169">
        <v>1</v>
      </c>
      <c r="B169">
        <v>59</v>
      </c>
      <c r="C169" t="s">
        <v>49</v>
      </c>
      <c r="D169" t="s">
        <v>207</v>
      </c>
      <c r="E169" t="s">
        <v>208</v>
      </c>
      <c r="F169">
        <v>2008</v>
      </c>
      <c r="G169" t="s">
        <v>52</v>
      </c>
      <c r="H169">
        <v>1</v>
      </c>
      <c r="J169" t="s">
        <v>209</v>
      </c>
      <c r="K169">
        <v>3.3</v>
      </c>
      <c r="L169" s="22">
        <v>4.6963470319634713</v>
      </c>
      <c r="M169" s="22">
        <v>4.1075342465753408</v>
      </c>
      <c r="N169" s="22">
        <v>4.4623287671232879</v>
      </c>
      <c r="O169" s="22">
        <v>3.503196347031964</v>
      </c>
      <c r="P169" s="22">
        <v>4.3242009132420085</v>
      </c>
      <c r="Q169" t="s">
        <v>210</v>
      </c>
      <c r="R169" s="31">
        <v>6</v>
      </c>
      <c r="S169" s="23">
        <v>151</v>
      </c>
      <c r="T169">
        <v>32.9</v>
      </c>
      <c r="U169">
        <v>21.8</v>
      </c>
      <c r="W169">
        <v>2.4</v>
      </c>
      <c r="Y169">
        <v>2</v>
      </c>
      <c r="Z169">
        <v>4</v>
      </c>
      <c r="AA169">
        <v>1</v>
      </c>
      <c r="AB169">
        <v>1</v>
      </c>
      <c r="AC169">
        <v>32.9</v>
      </c>
      <c r="AD169">
        <v>32.9</v>
      </c>
      <c r="AE169">
        <v>2</v>
      </c>
      <c r="AG169">
        <v>1</v>
      </c>
      <c r="AI169">
        <v>1</v>
      </c>
      <c r="AK169" s="23" t="s">
        <v>74</v>
      </c>
      <c r="AL169">
        <v>2</v>
      </c>
      <c r="AM169" t="s">
        <v>56</v>
      </c>
      <c r="AN169" t="s">
        <v>57</v>
      </c>
      <c r="AO169">
        <v>2</v>
      </c>
      <c r="AP169" t="s">
        <v>211</v>
      </c>
      <c r="AQ169" t="s">
        <v>74</v>
      </c>
      <c r="AR169">
        <v>0.87</v>
      </c>
      <c r="AS169" t="s">
        <v>81</v>
      </c>
      <c r="AT169">
        <v>2</v>
      </c>
      <c r="AU169">
        <v>407</v>
      </c>
      <c r="AV169" s="25" t="s">
        <v>817</v>
      </c>
      <c r="AW169" t="s">
        <v>221</v>
      </c>
      <c r="AX169">
        <v>0</v>
      </c>
      <c r="AY169">
        <v>2</v>
      </c>
      <c r="AZ169">
        <v>9</v>
      </c>
      <c r="BA169">
        <v>2</v>
      </c>
      <c r="BB169">
        <v>0</v>
      </c>
      <c r="BC169" s="24">
        <v>1</v>
      </c>
      <c r="BD169" t="s">
        <v>222</v>
      </c>
      <c r="BE169" t="s">
        <v>818</v>
      </c>
      <c r="BF169">
        <v>0.95</v>
      </c>
      <c r="BG169" t="s">
        <v>81</v>
      </c>
      <c r="BH169">
        <v>2</v>
      </c>
      <c r="BI169">
        <v>407</v>
      </c>
      <c r="BJ169" s="26">
        <v>0.47799999999999998</v>
      </c>
      <c r="BK169" s="26" t="s">
        <v>96</v>
      </c>
      <c r="BL169" t="s">
        <v>223</v>
      </c>
      <c r="BM169" s="27">
        <v>408</v>
      </c>
      <c r="BN169" t="s">
        <v>66</v>
      </c>
      <c r="BO169">
        <v>0</v>
      </c>
      <c r="BP169" t="s">
        <v>169</v>
      </c>
    </row>
    <row r="170" spans="1:68" ht="15.75">
      <c r="A170">
        <v>1</v>
      </c>
      <c r="B170">
        <v>59</v>
      </c>
      <c r="C170" t="s">
        <v>49</v>
      </c>
      <c r="D170" t="s">
        <v>207</v>
      </c>
      <c r="E170" t="s">
        <v>208</v>
      </c>
      <c r="F170">
        <v>2008</v>
      </c>
      <c r="G170" t="s">
        <v>52</v>
      </c>
      <c r="H170">
        <v>1</v>
      </c>
      <c r="J170" t="s">
        <v>209</v>
      </c>
      <c r="K170">
        <v>3.3</v>
      </c>
      <c r="L170" s="22">
        <v>4.6963470319634713</v>
      </c>
      <c r="M170" s="22">
        <v>4.1075342465753408</v>
      </c>
      <c r="N170" s="22">
        <v>4.4623287671232879</v>
      </c>
      <c r="O170" s="22">
        <v>3.503196347031964</v>
      </c>
      <c r="P170" s="22">
        <v>4.3242009132420085</v>
      </c>
      <c r="Q170" t="s">
        <v>210</v>
      </c>
      <c r="R170" s="31">
        <v>6</v>
      </c>
      <c r="S170" s="23">
        <v>151</v>
      </c>
      <c r="T170">
        <v>32.9</v>
      </c>
      <c r="U170">
        <v>21.8</v>
      </c>
      <c r="W170">
        <v>2.4</v>
      </c>
      <c r="Y170">
        <v>2</v>
      </c>
      <c r="Z170">
        <v>4</v>
      </c>
      <c r="AA170">
        <v>1</v>
      </c>
      <c r="AB170">
        <v>1</v>
      </c>
      <c r="AC170">
        <v>32.9</v>
      </c>
      <c r="AD170">
        <v>32.9</v>
      </c>
      <c r="AE170">
        <v>2</v>
      </c>
      <c r="AG170">
        <v>1</v>
      </c>
      <c r="AI170">
        <v>1</v>
      </c>
      <c r="AK170" s="23" t="s">
        <v>74</v>
      </c>
      <c r="AL170">
        <v>2</v>
      </c>
      <c r="AM170" t="s">
        <v>56</v>
      </c>
      <c r="AN170" t="s">
        <v>57</v>
      </c>
      <c r="AO170">
        <v>2</v>
      </c>
      <c r="AP170" t="s">
        <v>211</v>
      </c>
      <c r="AQ170" t="s">
        <v>74</v>
      </c>
      <c r="AR170">
        <v>0.87</v>
      </c>
      <c r="AS170" t="s">
        <v>81</v>
      </c>
      <c r="AT170">
        <v>2</v>
      </c>
      <c r="AU170">
        <v>407</v>
      </c>
      <c r="AV170" s="25" t="s">
        <v>817</v>
      </c>
      <c r="AW170" t="s">
        <v>221</v>
      </c>
      <c r="AX170">
        <v>0</v>
      </c>
      <c r="AY170">
        <v>2</v>
      </c>
      <c r="AZ170">
        <v>9</v>
      </c>
      <c r="BA170">
        <v>1</v>
      </c>
      <c r="BB170">
        <v>1</v>
      </c>
      <c r="BC170" s="24">
        <v>1</v>
      </c>
      <c r="BD170" t="s">
        <v>222</v>
      </c>
      <c r="BE170" t="s">
        <v>818</v>
      </c>
      <c r="BF170">
        <v>0.95</v>
      </c>
      <c r="BG170" t="s">
        <v>81</v>
      </c>
      <c r="BH170">
        <v>2</v>
      </c>
      <c r="BI170">
        <v>407</v>
      </c>
      <c r="BJ170" s="26">
        <v>0.47799999999999998</v>
      </c>
      <c r="BK170" s="26" t="s">
        <v>96</v>
      </c>
      <c r="BL170" t="s">
        <v>223</v>
      </c>
      <c r="BM170" s="27">
        <v>408</v>
      </c>
      <c r="BN170" t="s">
        <v>66</v>
      </c>
      <c r="BO170">
        <v>0</v>
      </c>
      <c r="BP170" t="s">
        <v>169</v>
      </c>
    </row>
    <row r="172" spans="1:68" ht="15.75">
      <c r="A172">
        <v>1</v>
      </c>
      <c r="B172">
        <v>59</v>
      </c>
      <c r="C172" t="s">
        <v>49</v>
      </c>
      <c r="D172" t="s">
        <v>207</v>
      </c>
      <c r="E172" t="s">
        <v>208</v>
      </c>
      <c r="F172">
        <v>2008</v>
      </c>
      <c r="G172" t="s">
        <v>52</v>
      </c>
      <c r="H172">
        <v>1</v>
      </c>
      <c r="J172" t="s">
        <v>209</v>
      </c>
      <c r="K172">
        <v>3.3</v>
      </c>
      <c r="L172" s="22">
        <v>4.6963470319634713</v>
      </c>
      <c r="M172" s="22">
        <v>4.1075342465753408</v>
      </c>
      <c r="N172" s="22">
        <v>4.4623287671232879</v>
      </c>
      <c r="O172" s="22">
        <v>3.503196347031964</v>
      </c>
      <c r="P172" s="22">
        <v>4.3242009132420085</v>
      </c>
      <c r="Q172" t="s">
        <v>210</v>
      </c>
      <c r="R172" s="31">
        <v>6</v>
      </c>
      <c r="S172" s="23">
        <v>151</v>
      </c>
      <c r="T172">
        <v>32.9</v>
      </c>
      <c r="U172">
        <v>21.8</v>
      </c>
      <c r="W172">
        <v>2.4</v>
      </c>
      <c r="Y172">
        <v>2</v>
      </c>
      <c r="Z172">
        <v>4</v>
      </c>
      <c r="AA172">
        <v>1</v>
      </c>
      <c r="AB172">
        <v>1</v>
      </c>
      <c r="AC172">
        <v>32.9</v>
      </c>
      <c r="AD172">
        <v>32.9</v>
      </c>
      <c r="AE172">
        <v>2</v>
      </c>
      <c r="AG172">
        <v>1</v>
      </c>
      <c r="AI172">
        <v>1</v>
      </c>
      <c r="AK172" s="23" t="s">
        <v>154</v>
      </c>
      <c r="AL172">
        <v>1</v>
      </c>
      <c r="AM172" t="s">
        <v>56</v>
      </c>
      <c r="AN172" t="s">
        <v>57</v>
      </c>
      <c r="AO172">
        <v>2</v>
      </c>
      <c r="AP172" t="s">
        <v>211</v>
      </c>
      <c r="AQ172" t="s">
        <v>224</v>
      </c>
      <c r="AR172">
        <v>0.84</v>
      </c>
      <c r="AS172" t="s">
        <v>81</v>
      </c>
      <c r="AT172">
        <v>2</v>
      </c>
      <c r="AU172">
        <v>407</v>
      </c>
      <c r="AV172" s="25" t="s">
        <v>212</v>
      </c>
      <c r="AW172" t="s">
        <v>213</v>
      </c>
      <c r="AX172">
        <v>0</v>
      </c>
      <c r="AY172">
        <v>2</v>
      </c>
      <c r="AZ172">
        <v>2</v>
      </c>
      <c r="BA172">
        <v>2</v>
      </c>
      <c r="BB172">
        <v>0</v>
      </c>
      <c r="BC172" s="24">
        <v>1</v>
      </c>
      <c r="BD172" t="s">
        <v>214</v>
      </c>
      <c r="BE172" t="s">
        <v>215</v>
      </c>
      <c r="BF172">
        <v>0.91</v>
      </c>
      <c r="BG172" t="s">
        <v>81</v>
      </c>
      <c r="BH172">
        <v>2</v>
      </c>
      <c r="BI172">
        <v>407</v>
      </c>
      <c r="BJ172" s="38">
        <v>0.35</v>
      </c>
      <c r="BK172" s="26" t="s">
        <v>65</v>
      </c>
      <c r="BM172" s="27">
        <v>408</v>
      </c>
      <c r="BN172" t="s">
        <v>66</v>
      </c>
      <c r="BO172">
        <v>0</v>
      </c>
      <c r="BP172" t="s">
        <v>169</v>
      </c>
    </row>
    <row r="173" spans="1:68" ht="15.75">
      <c r="A173">
        <v>1</v>
      </c>
      <c r="B173">
        <v>59</v>
      </c>
      <c r="C173" t="s">
        <v>49</v>
      </c>
      <c r="D173" t="s">
        <v>207</v>
      </c>
      <c r="E173" t="s">
        <v>208</v>
      </c>
      <c r="F173">
        <v>2008</v>
      </c>
      <c r="G173" t="s">
        <v>52</v>
      </c>
      <c r="H173">
        <v>1</v>
      </c>
      <c r="J173" t="s">
        <v>209</v>
      </c>
      <c r="K173">
        <v>3.3</v>
      </c>
      <c r="L173" s="22">
        <v>4.6963470319634713</v>
      </c>
      <c r="M173" s="22">
        <v>4.1075342465753408</v>
      </c>
      <c r="N173" s="22">
        <v>4.4623287671232879</v>
      </c>
      <c r="O173" s="22">
        <v>3.503196347031964</v>
      </c>
      <c r="P173" s="22">
        <v>4.3242009132420085</v>
      </c>
      <c r="Q173" t="s">
        <v>210</v>
      </c>
      <c r="R173" s="31">
        <v>6</v>
      </c>
      <c r="S173" s="23">
        <v>151</v>
      </c>
      <c r="T173">
        <v>32.9</v>
      </c>
      <c r="U173">
        <v>21.8</v>
      </c>
      <c r="W173">
        <v>2.4</v>
      </c>
      <c r="Y173">
        <v>2</v>
      </c>
      <c r="Z173">
        <v>4</v>
      </c>
      <c r="AA173">
        <v>1</v>
      </c>
      <c r="AB173">
        <v>1</v>
      </c>
      <c r="AC173">
        <v>32.9</v>
      </c>
      <c r="AD173">
        <v>32.9</v>
      </c>
      <c r="AE173">
        <v>2</v>
      </c>
      <c r="AG173">
        <v>1</v>
      </c>
      <c r="AI173">
        <v>1</v>
      </c>
      <c r="AK173" s="23" t="s">
        <v>154</v>
      </c>
      <c r="AL173">
        <v>1</v>
      </c>
      <c r="AM173" t="s">
        <v>56</v>
      </c>
      <c r="AN173" t="s">
        <v>57</v>
      </c>
      <c r="AO173">
        <v>2</v>
      </c>
      <c r="AP173" t="s">
        <v>211</v>
      </c>
      <c r="AQ173" t="s">
        <v>224</v>
      </c>
      <c r="AR173">
        <v>0.84</v>
      </c>
      <c r="AS173" t="s">
        <v>81</v>
      </c>
      <c r="AT173">
        <v>2</v>
      </c>
      <c r="AU173">
        <v>407</v>
      </c>
      <c r="AV173" s="25" t="s">
        <v>216</v>
      </c>
      <c r="AW173" t="s">
        <v>213</v>
      </c>
      <c r="AX173">
        <v>0</v>
      </c>
      <c r="AY173">
        <v>2</v>
      </c>
      <c r="AZ173">
        <v>3</v>
      </c>
      <c r="BA173">
        <v>2</v>
      </c>
      <c r="BB173">
        <v>0</v>
      </c>
      <c r="BC173" s="24">
        <v>1</v>
      </c>
      <c r="BD173" t="s">
        <v>214</v>
      </c>
      <c r="BE173" t="s">
        <v>216</v>
      </c>
      <c r="BF173">
        <v>0.67</v>
      </c>
      <c r="BG173" t="s">
        <v>81</v>
      </c>
      <c r="BH173">
        <v>2</v>
      </c>
      <c r="BI173">
        <v>407</v>
      </c>
      <c r="BJ173" s="38">
        <v>0</v>
      </c>
      <c r="BK173" s="26" t="s">
        <v>65</v>
      </c>
      <c r="BM173" s="27">
        <v>408</v>
      </c>
      <c r="BN173" t="s">
        <v>66</v>
      </c>
      <c r="BO173">
        <v>0</v>
      </c>
      <c r="BP173" t="s">
        <v>169</v>
      </c>
    </row>
    <row r="174" spans="1:68" ht="15.75">
      <c r="A174">
        <v>1</v>
      </c>
      <c r="B174">
        <v>59</v>
      </c>
      <c r="C174" t="s">
        <v>49</v>
      </c>
      <c r="D174" t="s">
        <v>207</v>
      </c>
      <c r="E174" t="s">
        <v>208</v>
      </c>
      <c r="F174">
        <v>2008</v>
      </c>
      <c r="G174" t="s">
        <v>52</v>
      </c>
      <c r="H174">
        <v>1</v>
      </c>
      <c r="J174" t="s">
        <v>209</v>
      </c>
      <c r="K174">
        <v>3.3</v>
      </c>
      <c r="L174" s="22">
        <v>4.6963470319634713</v>
      </c>
      <c r="M174" s="22">
        <v>4.1075342465753408</v>
      </c>
      <c r="N174" s="22">
        <v>4.4623287671232879</v>
      </c>
      <c r="O174" s="22">
        <v>3.503196347031964</v>
      </c>
      <c r="P174" s="22">
        <v>4.3242009132420085</v>
      </c>
      <c r="Q174" t="s">
        <v>210</v>
      </c>
      <c r="R174" s="31">
        <v>6</v>
      </c>
      <c r="S174" s="23">
        <v>151</v>
      </c>
      <c r="T174">
        <v>32.9</v>
      </c>
      <c r="U174">
        <v>21.8</v>
      </c>
      <c r="W174">
        <v>2.4</v>
      </c>
      <c r="Y174">
        <v>2</v>
      </c>
      <c r="Z174">
        <v>4</v>
      </c>
      <c r="AA174">
        <v>1</v>
      </c>
      <c r="AB174">
        <v>1</v>
      </c>
      <c r="AC174">
        <v>32.9</v>
      </c>
      <c r="AD174">
        <v>32.9</v>
      </c>
      <c r="AE174">
        <v>2</v>
      </c>
      <c r="AG174">
        <v>1</v>
      </c>
      <c r="AI174">
        <v>1</v>
      </c>
      <c r="AK174" s="23" t="s">
        <v>154</v>
      </c>
      <c r="AL174">
        <v>1</v>
      </c>
      <c r="AM174" t="s">
        <v>56</v>
      </c>
      <c r="AN174" t="s">
        <v>57</v>
      </c>
      <c r="AO174">
        <v>2</v>
      </c>
      <c r="AP174" t="s">
        <v>211</v>
      </c>
      <c r="AQ174" t="s">
        <v>224</v>
      </c>
      <c r="AR174">
        <v>0.84</v>
      </c>
      <c r="AS174" t="s">
        <v>81</v>
      </c>
      <c r="AT174">
        <v>2</v>
      </c>
      <c r="AU174">
        <v>407</v>
      </c>
      <c r="AV174" s="25" t="s">
        <v>217</v>
      </c>
      <c r="AW174" t="s">
        <v>218</v>
      </c>
      <c r="AX174">
        <v>0</v>
      </c>
      <c r="AY174">
        <v>2</v>
      </c>
      <c r="AZ174">
        <v>5</v>
      </c>
      <c r="BA174">
        <v>2</v>
      </c>
      <c r="BB174">
        <v>0</v>
      </c>
      <c r="BC174" s="24">
        <v>1</v>
      </c>
      <c r="BD174" t="s">
        <v>219</v>
      </c>
      <c r="BE174" t="s">
        <v>217</v>
      </c>
      <c r="BF174">
        <v>0.92</v>
      </c>
      <c r="BG174" t="s">
        <v>81</v>
      </c>
      <c r="BH174">
        <v>2</v>
      </c>
      <c r="BI174">
        <v>407</v>
      </c>
      <c r="BJ174" s="38">
        <v>0.24</v>
      </c>
      <c r="BK174" s="26" t="s">
        <v>65</v>
      </c>
      <c r="BM174" s="27">
        <v>408</v>
      </c>
      <c r="BN174" t="s">
        <v>66</v>
      </c>
      <c r="BO174">
        <v>0</v>
      </c>
      <c r="BP174" t="s">
        <v>169</v>
      </c>
    </row>
    <row r="175" spans="1:68" ht="15.75">
      <c r="A175">
        <v>1</v>
      </c>
      <c r="B175">
        <v>59</v>
      </c>
      <c r="C175" t="s">
        <v>49</v>
      </c>
      <c r="D175" t="s">
        <v>207</v>
      </c>
      <c r="E175" t="s">
        <v>208</v>
      </c>
      <c r="F175">
        <v>2008</v>
      </c>
      <c r="G175" t="s">
        <v>52</v>
      </c>
      <c r="H175">
        <v>1</v>
      </c>
      <c r="J175" t="s">
        <v>209</v>
      </c>
      <c r="K175">
        <v>3.3</v>
      </c>
      <c r="L175" s="22">
        <v>4.6963470319634713</v>
      </c>
      <c r="M175" s="22">
        <v>4.1075342465753408</v>
      </c>
      <c r="N175" s="22">
        <v>4.4623287671232879</v>
      </c>
      <c r="O175" s="22">
        <v>3.503196347031964</v>
      </c>
      <c r="P175" s="22">
        <v>4.3242009132420085</v>
      </c>
      <c r="Q175" t="s">
        <v>210</v>
      </c>
      <c r="R175" s="31">
        <v>6</v>
      </c>
      <c r="S175" s="23">
        <v>151</v>
      </c>
      <c r="T175">
        <v>32.9</v>
      </c>
      <c r="U175">
        <v>21.8</v>
      </c>
      <c r="W175">
        <v>2.4</v>
      </c>
      <c r="Y175">
        <v>2</v>
      </c>
      <c r="Z175">
        <v>4</v>
      </c>
      <c r="AA175">
        <v>1</v>
      </c>
      <c r="AB175">
        <v>1</v>
      </c>
      <c r="AC175">
        <v>32.9</v>
      </c>
      <c r="AD175">
        <v>32.9</v>
      </c>
      <c r="AE175">
        <v>2</v>
      </c>
      <c r="AG175">
        <v>1</v>
      </c>
      <c r="AI175">
        <v>1</v>
      </c>
      <c r="AK175" s="23" t="s">
        <v>154</v>
      </c>
      <c r="AL175">
        <v>1</v>
      </c>
      <c r="AM175" t="s">
        <v>56</v>
      </c>
      <c r="AN175" t="s">
        <v>57</v>
      </c>
      <c r="AO175">
        <v>2</v>
      </c>
      <c r="AP175" t="s">
        <v>211</v>
      </c>
      <c r="AQ175" t="s">
        <v>224</v>
      </c>
      <c r="AR175">
        <v>0.84</v>
      </c>
      <c r="AS175" t="s">
        <v>81</v>
      </c>
      <c r="AT175">
        <v>2</v>
      </c>
      <c r="AU175">
        <v>407</v>
      </c>
      <c r="AV175" s="25" t="s">
        <v>220</v>
      </c>
      <c r="AW175" t="s">
        <v>218</v>
      </c>
      <c r="AX175">
        <v>0</v>
      </c>
      <c r="AY175">
        <v>2</v>
      </c>
      <c r="AZ175">
        <v>1</v>
      </c>
      <c r="BA175">
        <v>2</v>
      </c>
      <c r="BB175">
        <v>0</v>
      </c>
      <c r="BC175" s="24">
        <v>1</v>
      </c>
      <c r="BD175" t="s">
        <v>219</v>
      </c>
      <c r="BE175" t="s">
        <v>220</v>
      </c>
      <c r="BF175">
        <v>0.81</v>
      </c>
      <c r="BG175" t="s">
        <v>81</v>
      </c>
      <c r="BH175">
        <v>2</v>
      </c>
      <c r="BI175">
        <v>407</v>
      </c>
      <c r="BJ175" s="38">
        <v>-0.18</v>
      </c>
      <c r="BK175" s="26" t="s">
        <v>65</v>
      </c>
      <c r="BM175" s="27">
        <v>408</v>
      </c>
      <c r="BN175" t="s">
        <v>66</v>
      </c>
      <c r="BO175">
        <v>0</v>
      </c>
      <c r="BP175" t="s">
        <v>169</v>
      </c>
    </row>
    <row r="176" spans="1:68" ht="15.75">
      <c r="A176">
        <v>1</v>
      </c>
      <c r="B176">
        <v>59</v>
      </c>
      <c r="C176" t="s">
        <v>49</v>
      </c>
      <c r="D176" t="s">
        <v>207</v>
      </c>
      <c r="E176" t="s">
        <v>208</v>
      </c>
      <c r="F176">
        <v>2008</v>
      </c>
      <c r="G176" t="s">
        <v>52</v>
      </c>
      <c r="H176">
        <v>1</v>
      </c>
      <c r="J176" t="s">
        <v>209</v>
      </c>
      <c r="K176">
        <v>3.3</v>
      </c>
      <c r="L176" s="22">
        <v>4.6963470319634713</v>
      </c>
      <c r="M176" s="22">
        <v>4.1075342465753408</v>
      </c>
      <c r="N176" s="22">
        <v>4.4623287671232879</v>
      </c>
      <c r="O176" s="22">
        <v>3.503196347031964</v>
      </c>
      <c r="P176" s="22">
        <v>4.3242009132420085</v>
      </c>
      <c r="Q176" t="s">
        <v>210</v>
      </c>
      <c r="R176" s="31">
        <v>6</v>
      </c>
      <c r="S176" s="23">
        <v>151</v>
      </c>
      <c r="T176">
        <v>32.9</v>
      </c>
      <c r="U176">
        <v>21.8</v>
      </c>
      <c r="W176">
        <v>2.4</v>
      </c>
      <c r="Y176">
        <v>2</v>
      </c>
      <c r="Z176">
        <v>4</v>
      </c>
      <c r="AA176">
        <v>1</v>
      </c>
      <c r="AB176">
        <v>1</v>
      </c>
      <c r="AC176">
        <v>32.9</v>
      </c>
      <c r="AD176">
        <v>32.9</v>
      </c>
      <c r="AE176">
        <v>2</v>
      </c>
      <c r="AG176">
        <v>1</v>
      </c>
      <c r="AI176">
        <v>1</v>
      </c>
      <c r="AK176" s="23" t="s">
        <v>154</v>
      </c>
      <c r="AL176">
        <v>1</v>
      </c>
      <c r="AM176" t="s">
        <v>56</v>
      </c>
      <c r="AN176" t="s">
        <v>57</v>
      </c>
      <c r="AO176">
        <v>2</v>
      </c>
      <c r="AP176" t="s">
        <v>211</v>
      </c>
      <c r="AQ176" t="s">
        <v>224</v>
      </c>
      <c r="AR176">
        <v>0.84</v>
      </c>
      <c r="AS176" t="s">
        <v>81</v>
      </c>
      <c r="AT176">
        <v>2</v>
      </c>
      <c r="AU176">
        <v>407</v>
      </c>
      <c r="AV176" s="25" t="s">
        <v>817</v>
      </c>
      <c r="AW176" t="s">
        <v>221</v>
      </c>
      <c r="AX176">
        <v>0</v>
      </c>
      <c r="AY176">
        <v>2</v>
      </c>
      <c r="AZ176">
        <v>9</v>
      </c>
      <c r="BA176">
        <v>2</v>
      </c>
      <c r="BB176">
        <v>0</v>
      </c>
      <c r="BC176" s="24">
        <v>1</v>
      </c>
      <c r="BD176" t="s">
        <v>222</v>
      </c>
      <c r="BE176" t="s">
        <v>818</v>
      </c>
      <c r="BF176">
        <v>0.95</v>
      </c>
      <c r="BG176" t="s">
        <v>81</v>
      </c>
      <c r="BH176">
        <v>2</v>
      </c>
      <c r="BI176">
        <v>407</v>
      </c>
      <c r="BJ176" s="26">
        <v>0.14399999999999999</v>
      </c>
      <c r="BK176" s="26" t="s">
        <v>96</v>
      </c>
      <c r="BL176" t="s">
        <v>223</v>
      </c>
      <c r="BM176" s="27">
        <v>408</v>
      </c>
      <c r="BN176" t="s">
        <v>66</v>
      </c>
      <c r="BO176">
        <v>0</v>
      </c>
      <c r="BP176" t="s">
        <v>169</v>
      </c>
    </row>
    <row r="177" spans="1:68" ht="15.75">
      <c r="A177">
        <v>1</v>
      </c>
      <c r="B177">
        <v>59</v>
      </c>
      <c r="C177" t="s">
        <v>49</v>
      </c>
      <c r="D177" t="s">
        <v>207</v>
      </c>
      <c r="E177" t="s">
        <v>208</v>
      </c>
      <c r="F177">
        <v>2008</v>
      </c>
      <c r="G177" t="s">
        <v>52</v>
      </c>
      <c r="H177">
        <v>1</v>
      </c>
      <c r="J177" t="s">
        <v>209</v>
      </c>
      <c r="K177">
        <v>3.3</v>
      </c>
      <c r="L177" s="22">
        <v>4.6963470319634713</v>
      </c>
      <c r="M177" s="22">
        <v>4.1075342465753408</v>
      </c>
      <c r="N177" s="22">
        <v>4.4623287671232879</v>
      </c>
      <c r="O177" s="22">
        <v>3.503196347031964</v>
      </c>
      <c r="P177" s="22">
        <v>4.3242009132420085</v>
      </c>
      <c r="Q177" t="s">
        <v>210</v>
      </c>
      <c r="R177" s="31">
        <v>6</v>
      </c>
      <c r="S177" s="23">
        <v>151</v>
      </c>
      <c r="T177">
        <v>32.9</v>
      </c>
      <c r="U177">
        <v>21.8</v>
      </c>
      <c r="W177">
        <v>2.4</v>
      </c>
      <c r="Y177">
        <v>2</v>
      </c>
      <c r="Z177">
        <v>4</v>
      </c>
      <c r="AA177">
        <v>1</v>
      </c>
      <c r="AB177">
        <v>1</v>
      </c>
      <c r="AC177">
        <v>32.9</v>
      </c>
      <c r="AD177">
        <v>32.9</v>
      </c>
      <c r="AE177">
        <v>2</v>
      </c>
      <c r="AG177">
        <v>1</v>
      </c>
      <c r="AI177">
        <v>1</v>
      </c>
      <c r="AK177" s="23" t="s">
        <v>154</v>
      </c>
      <c r="AL177">
        <v>1</v>
      </c>
      <c r="AM177" t="s">
        <v>56</v>
      </c>
      <c r="AN177" t="s">
        <v>57</v>
      </c>
      <c r="AO177">
        <v>2</v>
      </c>
      <c r="AP177" t="s">
        <v>211</v>
      </c>
      <c r="AQ177" t="s">
        <v>224</v>
      </c>
      <c r="AR177">
        <v>0.84</v>
      </c>
      <c r="AS177" t="s">
        <v>81</v>
      </c>
      <c r="AT177">
        <v>2</v>
      </c>
      <c r="AU177">
        <v>407</v>
      </c>
      <c r="AV177" s="25" t="s">
        <v>817</v>
      </c>
      <c r="AW177" t="s">
        <v>221</v>
      </c>
      <c r="AX177">
        <v>0</v>
      </c>
      <c r="AY177">
        <v>2</v>
      </c>
      <c r="AZ177">
        <v>9</v>
      </c>
      <c r="BA177">
        <v>1</v>
      </c>
      <c r="BB177">
        <v>1</v>
      </c>
      <c r="BC177" s="24">
        <v>1</v>
      </c>
      <c r="BD177" t="s">
        <v>222</v>
      </c>
      <c r="BE177" t="s">
        <v>818</v>
      </c>
      <c r="BF177">
        <v>0.95</v>
      </c>
      <c r="BG177" t="s">
        <v>81</v>
      </c>
      <c r="BH177">
        <v>2</v>
      </c>
      <c r="BI177">
        <v>407</v>
      </c>
      <c r="BJ177" s="26">
        <v>0.14399999999999999</v>
      </c>
      <c r="BK177" s="26" t="s">
        <v>96</v>
      </c>
      <c r="BL177" t="s">
        <v>223</v>
      </c>
      <c r="BM177" s="27">
        <v>408</v>
      </c>
      <c r="BN177" t="s">
        <v>66</v>
      </c>
      <c r="BO177">
        <v>0</v>
      </c>
      <c r="BP177" t="s">
        <v>169</v>
      </c>
    </row>
    <row r="178" spans="1:68" ht="15.75">
      <c r="L178" s="22"/>
      <c r="M178" s="22"/>
      <c r="N178" s="22"/>
      <c r="O178" s="22"/>
      <c r="P178" s="22"/>
      <c r="R178" s="31"/>
      <c r="BC178" s="24"/>
    </row>
    <row r="179" spans="1:68" ht="15.75">
      <c r="A179">
        <v>1</v>
      </c>
      <c r="B179">
        <v>61</v>
      </c>
      <c r="C179" t="s">
        <v>49</v>
      </c>
      <c r="D179" t="s">
        <v>231</v>
      </c>
      <c r="E179" t="s">
        <v>232</v>
      </c>
      <c r="F179">
        <v>2012</v>
      </c>
      <c r="G179" t="s">
        <v>157</v>
      </c>
      <c r="H179">
        <v>1</v>
      </c>
      <c r="Q179" t="s">
        <v>233</v>
      </c>
      <c r="R179" s="31">
        <v>2</v>
      </c>
      <c r="S179" s="23">
        <v>81</v>
      </c>
      <c r="T179">
        <v>69.900000000000006</v>
      </c>
      <c r="U179">
        <v>44.6</v>
      </c>
      <c r="V179">
        <v>11.9</v>
      </c>
      <c r="W179" s="29"/>
      <c r="X179">
        <v>6.7</v>
      </c>
      <c r="Y179">
        <v>3</v>
      </c>
      <c r="Z179">
        <v>4</v>
      </c>
      <c r="AA179">
        <v>2</v>
      </c>
      <c r="AB179">
        <v>3</v>
      </c>
      <c r="AC179">
        <v>69.900000000000006</v>
      </c>
      <c r="AD179">
        <v>42.8</v>
      </c>
      <c r="AG179">
        <v>1</v>
      </c>
      <c r="AI179">
        <v>2</v>
      </c>
      <c r="AK179" s="23" t="s">
        <v>234</v>
      </c>
      <c r="AL179">
        <v>6</v>
      </c>
      <c r="AM179" t="s">
        <v>56</v>
      </c>
      <c r="AN179" t="s">
        <v>57</v>
      </c>
      <c r="AO179">
        <v>3</v>
      </c>
      <c r="AP179" t="s">
        <v>235</v>
      </c>
      <c r="AQ179" t="s">
        <v>55</v>
      </c>
      <c r="AR179">
        <v>0.89500000000000002</v>
      </c>
      <c r="AS179" t="s">
        <v>236</v>
      </c>
      <c r="AT179">
        <v>3</v>
      </c>
      <c r="AU179">
        <v>812</v>
      </c>
      <c r="AV179" s="25" t="s">
        <v>237</v>
      </c>
      <c r="AX179">
        <v>0</v>
      </c>
      <c r="AY179">
        <v>2</v>
      </c>
      <c r="AZ179">
        <v>6</v>
      </c>
      <c r="BA179">
        <v>2</v>
      </c>
      <c r="BB179">
        <v>0</v>
      </c>
      <c r="BC179" s="24">
        <v>1</v>
      </c>
      <c r="BD179" t="s">
        <v>238</v>
      </c>
      <c r="BE179" t="s">
        <v>237</v>
      </c>
      <c r="BF179">
        <v>0.9</v>
      </c>
      <c r="BG179" t="s">
        <v>81</v>
      </c>
      <c r="BH179">
        <v>2</v>
      </c>
      <c r="BI179">
        <v>812</v>
      </c>
      <c r="BJ179" s="26">
        <v>0.63700000000000001</v>
      </c>
      <c r="BK179" s="26" t="s">
        <v>239</v>
      </c>
      <c r="BM179" s="27">
        <v>813</v>
      </c>
      <c r="BN179" t="s">
        <v>66</v>
      </c>
      <c r="BO179">
        <v>0</v>
      </c>
      <c r="BP179" t="s">
        <v>67</v>
      </c>
    </row>
    <row r="180" spans="1:68" ht="15.75">
      <c r="A180">
        <v>1</v>
      </c>
      <c r="B180">
        <v>61</v>
      </c>
      <c r="C180" t="s">
        <v>49</v>
      </c>
      <c r="D180" t="s">
        <v>231</v>
      </c>
      <c r="E180" t="s">
        <v>232</v>
      </c>
      <c r="F180">
        <v>2012</v>
      </c>
      <c r="G180" t="s">
        <v>157</v>
      </c>
      <c r="H180">
        <v>1</v>
      </c>
      <c r="Q180" t="s">
        <v>233</v>
      </c>
      <c r="R180" s="31">
        <v>2</v>
      </c>
      <c r="S180" s="23">
        <v>81</v>
      </c>
      <c r="T180">
        <v>69.900000000000006</v>
      </c>
      <c r="U180">
        <v>44.6</v>
      </c>
      <c r="V180">
        <v>11.9</v>
      </c>
      <c r="W180" s="29"/>
      <c r="X180">
        <v>6.7</v>
      </c>
      <c r="Y180">
        <v>3</v>
      </c>
      <c r="Z180">
        <v>4</v>
      </c>
      <c r="AA180">
        <v>2</v>
      </c>
      <c r="AB180">
        <v>3</v>
      </c>
      <c r="AC180">
        <v>69.900000000000006</v>
      </c>
      <c r="AD180">
        <v>42.8</v>
      </c>
      <c r="AG180">
        <v>1</v>
      </c>
      <c r="AI180">
        <v>2</v>
      </c>
      <c r="AK180" s="23" t="s">
        <v>234</v>
      </c>
      <c r="AL180">
        <v>6</v>
      </c>
      <c r="AM180" t="s">
        <v>56</v>
      </c>
      <c r="AN180" t="s">
        <v>57</v>
      </c>
      <c r="AO180">
        <v>3</v>
      </c>
      <c r="AP180" t="s">
        <v>235</v>
      </c>
      <c r="AQ180" t="s">
        <v>55</v>
      </c>
      <c r="AR180">
        <v>0.89500000000000002</v>
      </c>
      <c r="AS180" t="s">
        <v>236</v>
      </c>
      <c r="AT180">
        <v>3</v>
      </c>
      <c r="AU180">
        <v>812</v>
      </c>
      <c r="AV180" s="25" t="s">
        <v>212</v>
      </c>
      <c r="AW180" t="s">
        <v>240</v>
      </c>
      <c r="AX180">
        <v>0</v>
      </c>
      <c r="AY180">
        <v>2</v>
      </c>
      <c r="AZ180">
        <v>2</v>
      </c>
      <c r="BA180">
        <v>2</v>
      </c>
      <c r="BB180">
        <v>0</v>
      </c>
      <c r="BC180" s="24">
        <v>1</v>
      </c>
      <c r="BD180" t="s">
        <v>241</v>
      </c>
      <c r="BE180" t="s">
        <v>215</v>
      </c>
      <c r="BF180">
        <v>0.83</v>
      </c>
      <c r="BG180" t="s">
        <v>81</v>
      </c>
      <c r="BH180">
        <v>2</v>
      </c>
      <c r="BI180">
        <v>812</v>
      </c>
      <c r="BJ180" s="26">
        <v>-0.14299999999999999</v>
      </c>
      <c r="BK180" s="26" t="s">
        <v>239</v>
      </c>
      <c r="BM180" s="27">
        <v>813</v>
      </c>
      <c r="BN180" t="s">
        <v>66</v>
      </c>
      <c r="BO180">
        <v>0</v>
      </c>
      <c r="BP180" t="s">
        <v>67</v>
      </c>
    </row>
    <row r="181" spans="1:68" ht="15.75">
      <c r="A181">
        <v>1</v>
      </c>
      <c r="B181">
        <v>61</v>
      </c>
      <c r="C181" t="s">
        <v>49</v>
      </c>
      <c r="D181" t="s">
        <v>231</v>
      </c>
      <c r="E181" t="s">
        <v>232</v>
      </c>
      <c r="F181">
        <v>2012</v>
      </c>
      <c r="G181" t="s">
        <v>157</v>
      </c>
      <c r="H181">
        <v>1</v>
      </c>
      <c r="Q181" t="s">
        <v>233</v>
      </c>
      <c r="R181" s="31">
        <v>2</v>
      </c>
      <c r="S181" s="23">
        <v>81</v>
      </c>
      <c r="T181">
        <v>69.900000000000006</v>
      </c>
      <c r="U181">
        <v>44.6</v>
      </c>
      <c r="V181">
        <v>11.9</v>
      </c>
      <c r="W181" s="29"/>
      <c r="X181">
        <v>6.7</v>
      </c>
      <c r="Y181">
        <v>3</v>
      </c>
      <c r="Z181">
        <v>4</v>
      </c>
      <c r="AA181">
        <v>2</v>
      </c>
      <c r="AB181">
        <v>3</v>
      </c>
      <c r="AC181">
        <v>69.900000000000006</v>
      </c>
      <c r="AD181">
        <v>42.8</v>
      </c>
      <c r="AG181">
        <v>1</v>
      </c>
      <c r="AI181">
        <v>2</v>
      </c>
      <c r="AK181" s="23" t="s">
        <v>234</v>
      </c>
      <c r="AL181">
        <v>6</v>
      </c>
      <c r="AM181" t="s">
        <v>56</v>
      </c>
      <c r="AN181" t="s">
        <v>57</v>
      </c>
      <c r="AO181">
        <v>3</v>
      </c>
      <c r="AP181" t="s">
        <v>235</v>
      </c>
      <c r="AQ181" t="s">
        <v>55</v>
      </c>
      <c r="AR181">
        <v>0.89500000000000002</v>
      </c>
      <c r="AS181" t="s">
        <v>236</v>
      </c>
      <c r="AT181">
        <v>3</v>
      </c>
      <c r="AU181">
        <v>812</v>
      </c>
      <c r="AV181" s="25" t="s">
        <v>242</v>
      </c>
      <c r="AX181">
        <v>0</v>
      </c>
      <c r="AY181">
        <v>2</v>
      </c>
      <c r="AZ181">
        <v>6</v>
      </c>
      <c r="BA181">
        <v>2</v>
      </c>
      <c r="BB181">
        <v>0</v>
      </c>
      <c r="BC181" s="24">
        <v>1</v>
      </c>
      <c r="BD181" t="s">
        <v>243</v>
      </c>
      <c r="BE181" t="s">
        <v>242</v>
      </c>
      <c r="BF181">
        <v>0.88</v>
      </c>
      <c r="BG181" t="s">
        <v>81</v>
      </c>
      <c r="BH181">
        <v>2</v>
      </c>
      <c r="BI181">
        <v>812</v>
      </c>
      <c r="BJ181" s="26">
        <v>0.27400000000000002</v>
      </c>
      <c r="BK181" s="26" t="s">
        <v>239</v>
      </c>
      <c r="BM181" s="27">
        <v>813</v>
      </c>
      <c r="BN181" t="s">
        <v>66</v>
      </c>
      <c r="BO181">
        <v>0</v>
      </c>
      <c r="BP181" t="s">
        <v>67</v>
      </c>
    </row>
    <row r="182" spans="1:68" ht="15.75">
      <c r="A182">
        <v>1</v>
      </c>
      <c r="B182">
        <v>61</v>
      </c>
      <c r="C182" t="s">
        <v>49</v>
      </c>
      <c r="D182" t="s">
        <v>231</v>
      </c>
      <c r="E182" t="s">
        <v>232</v>
      </c>
      <c r="F182">
        <v>2012</v>
      </c>
      <c r="G182" t="s">
        <v>157</v>
      </c>
      <c r="H182">
        <v>1</v>
      </c>
      <c r="Q182" t="s">
        <v>233</v>
      </c>
      <c r="R182" s="31">
        <v>2</v>
      </c>
      <c r="S182" s="23">
        <v>81</v>
      </c>
      <c r="T182">
        <v>69.900000000000006</v>
      </c>
      <c r="U182">
        <v>44.6</v>
      </c>
      <c r="V182">
        <v>11.9</v>
      </c>
      <c r="W182" s="29"/>
      <c r="X182">
        <v>6.7</v>
      </c>
      <c r="Y182">
        <v>3</v>
      </c>
      <c r="Z182">
        <v>4</v>
      </c>
      <c r="AA182">
        <v>2</v>
      </c>
      <c r="AB182">
        <v>3</v>
      </c>
      <c r="AC182">
        <v>69.900000000000006</v>
      </c>
      <c r="AD182">
        <v>42.8</v>
      </c>
      <c r="AG182">
        <v>1</v>
      </c>
      <c r="AI182">
        <v>2</v>
      </c>
      <c r="AK182" s="23" t="s">
        <v>234</v>
      </c>
      <c r="AL182">
        <v>6</v>
      </c>
      <c r="AM182" t="s">
        <v>56</v>
      </c>
      <c r="AN182" t="s">
        <v>57</v>
      </c>
      <c r="AO182">
        <v>3</v>
      </c>
      <c r="AP182" t="s">
        <v>235</v>
      </c>
      <c r="AQ182" t="s">
        <v>55</v>
      </c>
      <c r="AR182">
        <v>0.89500000000000002</v>
      </c>
      <c r="AS182" t="s">
        <v>236</v>
      </c>
      <c r="AT182">
        <v>3</v>
      </c>
      <c r="AU182">
        <v>812</v>
      </c>
      <c r="AV182" s="25" t="s">
        <v>244</v>
      </c>
      <c r="AX182">
        <v>0</v>
      </c>
      <c r="AY182">
        <v>2</v>
      </c>
      <c r="AZ182">
        <v>1</v>
      </c>
      <c r="BA182">
        <v>2</v>
      </c>
      <c r="BB182">
        <v>0</v>
      </c>
      <c r="BC182" s="24">
        <v>1</v>
      </c>
      <c r="BD182" t="s">
        <v>245</v>
      </c>
      <c r="BE182" t="s">
        <v>244</v>
      </c>
      <c r="BF182">
        <v>0.84</v>
      </c>
      <c r="BG182" t="s">
        <v>81</v>
      </c>
      <c r="BH182">
        <v>2</v>
      </c>
      <c r="BI182">
        <v>812</v>
      </c>
      <c r="BJ182" s="26">
        <v>-0.107</v>
      </c>
      <c r="BK182" s="26" t="s">
        <v>239</v>
      </c>
      <c r="BM182" s="27">
        <v>813</v>
      </c>
      <c r="BN182" t="s">
        <v>66</v>
      </c>
      <c r="BO182">
        <v>0</v>
      </c>
      <c r="BP182" t="s">
        <v>67</v>
      </c>
    </row>
    <row r="183" spans="1:68" ht="15.75">
      <c r="A183">
        <v>1</v>
      </c>
      <c r="B183">
        <v>61</v>
      </c>
      <c r="C183" t="s">
        <v>49</v>
      </c>
      <c r="D183" t="s">
        <v>231</v>
      </c>
      <c r="E183" t="s">
        <v>232</v>
      </c>
      <c r="F183">
        <v>2012</v>
      </c>
      <c r="G183" t="s">
        <v>157</v>
      </c>
      <c r="H183">
        <v>1</v>
      </c>
      <c r="Q183" t="s">
        <v>233</v>
      </c>
      <c r="R183" s="31">
        <v>2</v>
      </c>
      <c r="S183" s="23">
        <v>81</v>
      </c>
      <c r="T183">
        <v>69.900000000000006</v>
      </c>
      <c r="U183">
        <v>44.6</v>
      </c>
      <c r="V183">
        <v>11.9</v>
      </c>
      <c r="W183" s="29"/>
      <c r="X183">
        <v>6.7</v>
      </c>
      <c r="Y183">
        <v>3</v>
      </c>
      <c r="Z183">
        <v>4</v>
      </c>
      <c r="AA183">
        <v>2</v>
      </c>
      <c r="AB183">
        <v>3</v>
      </c>
      <c r="AC183">
        <v>69.900000000000006</v>
      </c>
      <c r="AD183">
        <v>42.8</v>
      </c>
      <c r="AG183">
        <v>1</v>
      </c>
      <c r="AI183">
        <v>2</v>
      </c>
      <c r="AK183" s="23" t="s">
        <v>234</v>
      </c>
      <c r="AL183">
        <v>6</v>
      </c>
      <c r="AM183" t="s">
        <v>56</v>
      </c>
      <c r="AN183" t="s">
        <v>57</v>
      </c>
      <c r="AO183">
        <v>3</v>
      </c>
      <c r="AP183" t="s">
        <v>235</v>
      </c>
      <c r="AQ183" t="s">
        <v>55</v>
      </c>
      <c r="AR183">
        <v>0.89500000000000002</v>
      </c>
      <c r="AS183" t="s">
        <v>236</v>
      </c>
      <c r="AT183">
        <v>3</v>
      </c>
      <c r="AU183">
        <v>812</v>
      </c>
      <c r="AV183" s="25" t="s">
        <v>246</v>
      </c>
      <c r="AW183" t="s">
        <v>247</v>
      </c>
      <c r="AX183">
        <v>0</v>
      </c>
      <c r="AY183">
        <v>2</v>
      </c>
      <c r="AZ183">
        <v>9</v>
      </c>
      <c r="BA183">
        <v>2</v>
      </c>
      <c r="BB183">
        <v>0</v>
      </c>
      <c r="BC183" s="24">
        <v>1</v>
      </c>
      <c r="BD183" t="s">
        <v>248</v>
      </c>
      <c r="BE183" t="s">
        <v>249</v>
      </c>
      <c r="BF183">
        <v>0.96199999999999997</v>
      </c>
      <c r="BG183" t="s">
        <v>81</v>
      </c>
      <c r="BH183">
        <v>2</v>
      </c>
      <c r="BI183">
        <v>812</v>
      </c>
      <c r="BJ183" s="26">
        <v>0.23499999999999999</v>
      </c>
      <c r="BK183" s="26" t="s">
        <v>250</v>
      </c>
      <c r="BL183" t="s">
        <v>251</v>
      </c>
      <c r="BM183" s="27">
        <v>813</v>
      </c>
      <c r="BN183" t="s">
        <v>66</v>
      </c>
      <c r="BO183">
        <v>0</v>
      </c>
      <c r="BP183" t="s">
        <v>67</v>
      </c>
    </row>
    <row r="184" spans="1:68" ht="15.75">
      <c r="A184">
        <v>1</v>
      </c>
      <c r="B184">
        <v>61</v>
      </c>
      <c r="C184" t="s">
        <v>49</v>
      </c>
      <c r="D184" t="s">
        <v>231</v>
      </c>
      <c r="E184" t="s">
        <v>232</v>
      </c>
      <c r="F184">
        <v>2012</v>
      </c>
      <c r="G184" t="s">
        <v>157</v>
      </c>
      <c r="H184">
        <v>1</v>
      </c>
      <c r="Q184" t="s">
        <v>233</v>
      </c>
      <c r="R184" s="31">
        <v>2</v>
      </c>
      <c r="S184" s="23">
        <v>81</v>
      </c>
      <c r="T184">
        <v>69.900000000000006</v>
      </c>
      <c r="U184">
        <v>44.6</v>
      </c>
      <c r="V184">
        <v>11.9</v>
      </c>
      <c r="W184" s="29"/>
      <c r="X184">
        <v>6.7</v>
      </c>
      <c r="Y184">
        <v>3</v>
      </c>
      <c r="Z184">
        <v>4</v>
      </c>
      <c r="AA184">
        <v>2</v>
      </c>
      <c r="AB184">
        <v>3</v>
      </c>
      <c r="AC184">
        <v>69.900000000000006</v>
      </c>
      <c r="AD184">
        <v>42.8</v>
      </c>
      <c r="AG184">
        <v>1</v>
      </c>
      <c r="AI184">
        <v>2</v>
      </c>
      <c r="AK184" s="23" t="s">
        <v>234</v>
      </c>
      <c r="AL184">
        <v>6</v>
      </c>
      <c r="AM184" t="s">
        <v>56</v>
      </c>
      <c r="AN184" t="s">
        <v>57</v>
      </c>
      <c r="AO184">
        <v>3</v>
      </c>
      <c r="AP184" t="s">
        <v>235</v>
      </c>
      <c r="AQ184" t="s">
        <v>55</v>
      </c>
      <c r="AR184">
        <v>0.89500000000000002</v>
      </c>
      <c r="AS184" t="s">
        <v>236</v>
      </c>
      <c r="AT184">
        <v>3</v>
      </c>
      <c r="AU184">
        <v>812</v>
      </c>
      <c r="AV184" s="25" t="s">
        <v>246</v>
      </c>
      <c r="AW184" t="s">
        <v>247</v>
      </c>
      <c r="AX184">
        <v>0</v>
      </c>
      <c r="AY184">
        <v>2</v>
      </c>
      <c r="AZ184">
        <v>9</v>
      </c>
      <c r="BA184">
        <v>1</v>
      </c>
      <c r="BB184">
        <v>1</v>
      </c>
      <c r="BC184" s="24">
        <v>1</v>
      </c>
      <c r="BD184" t="s">
        <v>248</v>
      </c>
      <c r="BE184" t="s">
        <v>249</v>
      </c>
      <c r="BF184">
        <v>0.96199999999999997</v>
      </c>
      <c r="BG184" t="s">
        <v>81</v>
      </c>
      <c r="BH184">
        <v>2</v>
      </c>
      <c r="BI184">
        <v>812</v>
      </c>
      <c r="BJ184" s="26">
        <v>0.23499999999999999</v>
      </c>
      <c r="BK184" s="26" t="s">
        <v>250</v>
      </c>
      <c r="BL184" t="s">
        <v>251</v>
      </c>
      <c r="BM184" s="27">
        <v>813</v>
      </c>
      <c r="BN184" t="s">
        <v>66</v>
      </c>
      <c r="BO184">
        <v>0</v>
      </c>
      <c r="BP184" t="s">
        <v>67</v>
      </c>
    </row>
    <row r="185" spans="1:68" ht="15.75">
      <c r="BP185" s="29"/>
    </row>
    <row r="186" spans="1:68" ht="15.75">
      <c r="A186">
        <v>1</v>
      </c>
      <c r="B186">
        <v>61</v>
      </c>
      <c r="C186" t="s">
        <v>49</v>
      </c>
      <c r="D186" t="s">
        <v>231</v>
      </c>
      <c r="E186" t="s">
        <v>232</v>
      </c>
      <c r="F186">
        <v>2012</v>
      </c>
      <c r="G186" t="s">
        <v>157</v>
      </c>
      <c r="H186">
        <v>1</v>
      </c>
      <c r="Q186" t="s">
        <v>233</v>
      </c>
      <c r="R186" s="31">
        <v>2</v>
      </c>
      <c r="S186" s="23">
        <v>81</v>
      </c>
      <c r="T186">
        <v>69.900000000000006</v>
      </c>
      <c r="U186">
        <v>44.6</v>
      </c>
      <c r="V186">
        <v>11.9</v>
      </c>
      <c r="W186" s="29"/>
      <c r="X186">
        <v>6.7</v>
      </c>
      <c r="Y186">
        <v>3</v>
      </c>
      <c r="Z186">
        <v>4</v>
      </c>
      <c r="AA186">
        <v>2</v>
      </c>
      <c r="AB186">
        <v>3</v>
      </c>
      <c r="AC186">
        <v>69.900000000000006</v>
      </c>
      <c r="AD186">
        <v>42.8</v>
      </c>
      <c r="AG186">
        <v>1</v>
      </c>
      <c r="AI186">
        <v>2</v>
      </c>
      <c r="AK186" s="23" t="s">
        <v>252</v>
      </c>
      <c r="AL186">
        <v>5</v>
      </c>
      <c r="AM186" t="s">
        <v>56</v>
      </c>
      <c r="AN186" t="s">
        <v>57</v>
      </c>
      <c r="AO186">
        <v>3</v>
      </c>
      <c r="AP186" t="s">
        <v>235</v>
      </c>
      <c r="AQ186" t="s">
        <v>70</v>
      </c>
      <c r="AR186">
        <v>0.88600000000000001</v>
      </c>
      <c r="AS186" t="s">
        <v>236</v>
      </c>
      <c r="AT186">
        <v>3</v>
      </c>
      <c r="AU186">
        <v>812</v>
      </c>
      <c r="AV186" s="25" t="s">
        <v>237</v>
      </c>
      <c r="AX186">
        <v>0</v>
      </c>
      <c r="AY186">
        <v>2</v>
      </c>
      <c r="AZ186">
        <v>6</v>
      </c>
      <c r="BA186">
        <v>2</v>
      </c>
      <c r="BB186">
        <v>0</v>
      </c>
      <c r="BC186" s="24">
        <v>1</v>
      </c>
      <c r="BD186" t="s">
        <v>253</v>
      </c>
      <c r="BE186" t="s">
        <v>237</v>
      </c>
      <c r="BF186">
        <v>0.9</v>
      </c>
      <c r="BG186" t="s">
        <v>81</v>
      </c>
      <c r="BH186">
        <v>2</v>
      </c>
      <c r="BI186">
        <v>812</v>
      </c>
      <c r="BJ186" s="26">
        <v>-0.26800000000000002</v>
      </c>
      <c r="BK186" s="26" t="s">
        <v>239</v>
      </c>
      <c r="BM186" s="27">
        <v>813</v>
      </c>
      <c r="BN186" t="s">
        <v>66</v>
      </c>
      <c r="BO186">
        <v>0</v>
      </c>
      <c r="BP186" t="s">
        <v>67</v>
      </c>
    </row>
    <row r="187" spans="1:68" ht="15.75">
      <c r="A187">
        <v>1</v>
      </c>
      <c r="B187">
        <v>61</v>
      </c>
      <c r="C187" t="s">
        <v>49</v>
      </c>
      <c r="D187" t="s">
        <v>231</v>
      </c>
      <c r="E187" t="s">
        <v>232</v>
      </c>
      <c r="F187">
        <v>2012</v>
      </c>
      <c r="G187" t="s">
        <v>157</v>
      </c>
      <c r="H187">
        <v>1</v>
      </c>
      <c r="Q187" t="s">
        <v>233</v>
      </c>
      <c r="R187" s="31">
        <v>2</v>
      </c>
      <c r="S187" s="23">
        <v>81</v>
      </c>
      <c r="T187">
        <v>69.900000000000006</v>
      </c>
      <c r="U187">
        <v>44.6</v>
      </c>
      <c r="V187">
        <v>11.9</v>
      </c>
      <c r="W187" s="29"/>
      <c r="X187">
        <v>6.7</v>
      </c>
      <c r="Y187">
        <v>3</v>
      </c>
      <c r="Z187">
        <v>4</v>
      </c>
      <c r="AA187">
        <v>2</v>
      </c>
      <c r="AB187">
        <v>3</v>
      </c>
      <c r="AC187">
        <v>69.900000000000006</v>
      </c>
      <c r="AD187">
        <v>42.8</v>
      </c>
      <c r="AG187">
        <v>1</v>
      </c>
      <c r="AI187">
        <v>2</v>
      </c>
      <c r="AK187" s="23" t="s">
        <v>252</v>
      </c>
      <c r="AL187">
        <v>5</v>
      </c>
      <c r="AM187" t="s">
        <v>56</v>
      </c>
      <c r="AN187" t="s">
        <v>57</v>
      </c>
      <c r="AO187">
        <v>3</v>
      </c>
      <c r="AP187" t="s">
        <v>235</v>
      </c>
      <c r="AQ187" t="s">
        <v>70</v>
      </c>
      <c r="AR187">
        <v>0.88600000000000001</v>
      </c>
      <c r="AS187" t="s">
        <v>236</v>
      </c>
      <c r="AT187">
        <v>3</v>
      </c>
      <c r="AU187">
        <v>812</v>
      </c>
      <c r="AV187" s="25" t="s">
        <v>212</v>
      </c>
      <c r="AW187" t="s">
        <v>240</v>
      </c>
      <c r="AX187">
        <v>0</v>
      </c>
      <c r="AY187">
        <v>2</v>
      </c>
      <c r="AZ187">
        <v>2</v>
      </c>
      <c r="BA187">
        <v>2</v>
      </c>
      <c r="BB187">
        <v>0</v>
      </c>
      <c r="BC187" s="24">
        <v>1</v>
      </c>
      <c r="BD187" t="s">
        <v>241</v>
      </c>
      <c r="BE187" t="s">
        <v>212</v>
      </c>
      <c r="BF187">
        <v>0.83</v>
      </c>
      <c r="BG187" t="s">
        <v>81</v>
      </c>
      <c r="BH187">
        <v>2</v>
      </c>
      <c r="BI187">
        <v>812</v>
      </c>
      <c r="BJ187" s="26">
        <v>0.29799999999999999</v>
      </c>
      <c r="BK187" s="26" t="s">
        <v>239</v>
      </c>
      <c r="BM187" s="27">
        <v>813</v>
      </c>
      <c r="BN187" t="s">
        <v>66</v>
      </c>
      <c r="BO187">
        <v>0</v>
      </c>
      <c r="BP187" t="s">
        <v>67</v>
      </c>
    </row>
    <row r="188" spans="1:68" ht="15.75">
      <c r="A188">
        <v>1</v>
      </c>
      <c r="B188">
        <v>61</v>
      </c>
      <c r="C188" t="s">
        <v>49</v>
      </c>
      <c r="D188" t="s">
        <v>231</v>
      </c>
      <c r="E188" t="s">
        <v>232</v>
      </c>
      <c r="F188">
        <v>2012</v>
      </c>
      <c r="G188" t="s">
        <v>157</v>
      </c>
      <c r="H188">
        <v>1</v>
      </c>
      <c r="Q188" t="s">
        <v>233</v>
      </c>
      <c r="R188" s="31">
        <v>2</v>
      </c>
      <c r="S188" s="23">
        <v>81</v>
      </c>
      <c r="T188">
        <v>69.900000000000006</v>
      </c>
      <c r="U188">
        <v>44.6</v>
      </c>
      <c r="V188">
        <v>11.9</v>
      </c>
      <c r="W188" s="29"/>
      <c r="X188">
        <v>6.7</v>
      </c>
      <c r="Y188">
        <v>3</v>
      </c>
      <c r="Z188">
        <v>4</v>
      </c>
      <c r="AA188">
        <v>2</v>
      </c>
      <c r="AB188">
        <v>3</v>
      </c>
      <c r="AC188">
        <v>69.900000000000006</v>
      </c>
      <c r="AD188">
        <v>42.8</v>
      </c>
      <c r="AG188">
        <v>1</v>
      </c>
      <c r="AI188">
        <v>2</v>
      </c>
      <c r="AK188" s="23" t="s">
        <v>252</v>
      </c>
      <c r="AL188">
        <v>5</v>
      </c>
      <c r="AM188" t="s">
        <v>56</v>
      </c>
      <c r="AN188" t="s">
        <v>57</v>
      </c>
      <c r="AO188">
        <v>3</v>
      </c>
      <c r="AP188" t="s">
        <v>235</v>
      </c>
      <c r="AQ188" t="s">
        <v>70</v>
      </c>
      <c r="AR188">
        <v>0.88600000000000001</v>
      </c>
      <c r="AS188" t="s">
        <v>236</v>
      </c>
      <c r="AT188">
        <v>3</v>
      </c>
      <c r="AU188">
        <v>812</v>
      </c>
      <c r="AV188" s="25" t="s">
        <v>242</v>
      </c>
      <c r="AX188">
        <v>0</v>
      </c>
      <c r="AY188">
        <v>2</v>
      </c>
      <c r="AZ188">
        <v>6</v>
      </c>
      <c r="BA188">
        <v>2</v>
      </c>
      <c r="BB188">
        <v>0</v>
      </c>
      <c r="BC188" s="24">
        <v>1</v>
      </c>
      <c r="BD188" t="s">
        <v>254</v>
      </c>
      <c r="BE188" t="s">
        <v>242</v>
      </c>
      <c r="BF188">
        <v>0.88</v>
      </c>
      <c r="BG188" t="s">
        <v>81</v>
      </c>
      <c r="BH188">
        <v>2</v>
      </c>
      <c r="BI188">
        <v>812</v>
      </c>
      <c r="BJ188" s="26">
        <v>-8.3000000000000004E-2</v>
      </c>
      <c r="BK188" s="26" t="s">
        <v>239</v>
      </c>
      <c r="BM188" s="27">
        <v>813</v>
      </c>
      <c r="BN188" t="s">
        <v>66</v>
      </c>
      <c r="BO188">
        <v>0</v>
      </c>
      <c r="BP188" t="s">
        <v>67</v>
      </c>
    </row>
    <row r="189" spans="1:68" ht="15.75">
      <c r="A189">
        <v>1</v>
      </c>
      <c r="B189">
        <v>61</v>
      </c>
      <c r="C189" t="s">
        <v>49</v>
      </c>
      <c r="D189" t="s">
        <v>231</v>
      </c>
      <c r="E189" t="s">
        <v>232</v>
      </c>
      <c r="F189">
        <v>2012</v>
      </c>
      <c r="G189" t="s">
        <v>157</v>
      </c>
      <c r="H189">
        <v>1</v>
      </c>
      <c r="Q189" t="s">
        <v>233</v>
      </c>
      <c r="R189" s="31">
        <v>2</v>
      </c>
      <c r="S189" s="23">
        <v>81</v>
      </c>
      <c r="T189">
        <v>69.900000000000006</v>
      </c>
      <c r="U189">
        <v>44.6</v>
      </c>
      <c r="V189">
        <v>11.9</v>
      </c>
      <c r="W189" s="29"/>
      <c r="X189">
        <v>6.7</v>
      </c>
      <c r="Y189">
        <v>3</v>
      </c>
      <c r="Z189">
        <v>4</v>
      </c>
      <c r="AA189">
        <v>2</v>
      </c>
      <c r="AB189">
        <v>3</v>
      </c>
      <c r="AC189">
        <v>69.900000000000006</v>
      </c>
      <c r="AD189">
        <v>42.8</v>
      </c>
      <c r="AG189">
        <v>1</v>
      </c>
      <c r="AI189">
        <v>2</v>
      </c>
      <c r="AK189" s="23" t="s">
        <v>252</v>
      </c>
      <c r="AL189">
        <v>5</v>
      </c>
      <c r="AM189" t="s">
        <v>56</v>
      </c>
      <c r="AN189" t="s">
        <v>57</v>
      </c>
      <c r="AO189">
        <v>3</v>
      </c>
      <c r="AP189" t="s">
        <v>235</v>
      </c>
      <c r="AQ189" t="s">
        <v>70</v>
      </c>
      <c r="AR189">
        <v>0.88600000000000001</v>
      </c>
      <c r="AS189" t="s">
        <v>236</v>
      </c>
      <c r="AT189">
        <v>3</v>
      </c>
      <c r="AU189">
        <v>812</v>
      </c>
      <c r="AV189" s="25" t="s">
        <v>244</v>
      </c>
      <c r="AX189">
        <v>0</v>
      </c>
      <c r="AY189">
        <v>2</v>
      </c>
      <c r="AZ189">
        <v>1</v>
      </c>
      <c r="BA189">
        <v>2</v>
      </c>
      <c r="BB189">
        <v>0</v>
      </c>
      <c r="BC189" s="24">
        <v>1</v>
      </c>
      <c r="BD189" t="s">
        <v>245</v>
      </c>
      <c r="BE189" t="s">
        <v>244</v>
      </c>
      <c r="BF189">
        <v>0.84</v>
      </c>
      <c r="BG189" t="s">
        <v>81</v>
      </c>
      <c r="BH189">
        <v>2</v>
      </c>
      <c r="BI189">
        <v>812</v>
      </c>
      <c r="BJ189" s="26">
        <v>0.107</v>
      </c>
      <c r="BK189" s="26" t="s">
        <v>239</v>
      </c>
      <c r="BM189" s="27">
        <v>813</v>
      </c>
      <c r="BN189" t="s">
        <v>66</v>
      </c>
      <c r="BO189">
        <v>0</v>
      </c>
      <c r="BP189" t="s">
        <v>67</v>
      </c>
    </row>
    <row r="190" spans="1:68" ht="15.75">
      <c r="A190">
        <v>1</v>
      </c>
      <c r="B190">
        <v>61</v>
      </c>
      <c r="C190" t="s">
        <v>49</v>
      </c>
      <c r="D190" t="s">
        <v>231</v>
      </c>
      <c r="E190" t="s">
        <v>232</v>
      </c>
      <c r="F190">
        <v>2012</v>
      </c>
      <c r="G190" t="s">
        <v>157</v>
      </c>
      <c r="H190">
        <v>1</v>
      </c>
      <c r="Q190" t="s">
        <v>233</v>
      </c>
      <c r="R190" s="31">
        <v>2</v>
      </c>
      <c r="S190" s="23">
        <v>81</v>
      </c>
      <c r="T190">
        <v>69.900000000000006</v>
      </c>
      <c r="U190">
        <v>44.6</v>
      </c>
      <c r="V190">
        <v>11.9</v>
      </c>
      <c r="W190" s="29"/>
      <c r="X190">
        <v>6.7</v>
      </c>
      <c r="Y190">
        <v>3</v>
      </c>
      <c r="Z190">
        <v>4</v>
      </c>
      <c r="AA190">
        <v>2</v>
      </c>
      <c r="AB190">
        <v>3</v>
      </c>
      <c r="AC190">
        <v>69.900000000000006</v>
      </c>
      <c r="AD190">
        <v>42.8</v>
      </c>
      <c r="AG190">
        <v>1</v>
      </c>
      <c r="AI190">
        <v>2</v>
      </c>
      <c r="AK190" s="23" t="s">
        <v>252</v>
      </c>
      <c r="AL190">
        <v>5</v>
      </c>
      <c r="AM190" t="s">
        <v>56</v>
      </c>
      <c r="AN190" t="s">
        <v>57</v>
      </c>
      <c r="AO190">
        <v>3</v>
      </c>
      <c r="AP190" t="s">
        <v>235</v>
      </c>
      <c r="AQ190" t="s">
        <v>70</v>
      </c>
      <c r="AR190">
        <v>0.88600000000000001</v>
      </c>
      <c r="AS190" t="s">
        <v>236</v>
      </c>
      <c r="AT190">
        <v>3</v>
      </c>
      <c r="AU190">
        <v>812</v>
      </c>
      <c r="AV190" s="25" t="s">
        <v>246</v>
      </c>
      <c r="AW190" t="s">
        <v>247</v>
      </c>
      <c r="AX190">
        <v>0</v>
      </c>
      <c r="AY190">
        <v>2</v>
      </c>
      <c r="AZ190">
        <v>9</v>
      </c>
      <c r="BA190">
        <v>2</v>
      </c>
      <c r="BB190">
        <v>0</v>
      </c>
      <c r="BC190" s="24">
        <v>1</v>
      </c>
      <c r="BD190" t="s">
        <v>248</v>
      </c>
      <c r="BE190" t="s">
        <v>249</v>
      </c>
      <c r="BF190">
        <v>0.96199999999999997</v>
      </c>
      <c r="BG190" t="s">
        <v>81</v>
      </c>
      <c r="BH190">
        <v>2</v>
      </c>
      <c r="BI190">
        <v>812</v>
      </c>
      <c r="BJ190" s="26">
        <v>1.7999999999999999E-2</v>
      </c>
      <c r="BK190" s="26" t="s">
        <v>250</v>
      </c>
      <c r="BL190" t="s">
        <v>251</v>
      </c>
      <c r="BM190" s="27">
        <v>813</v>
      </c>
      <c r="BN190" t="s">
        <v>66</v>
      </c>
      <c r="BO190">
        <v>0</v>
      </c>
      <c r="BP190" t="s">
        <v>67</v>
      </c>
    </row>
    <row r="191" spans="1:68" ht="15.75">
      <c r="A191">
        <v>1</v>
      </c>
      <c r="B191">
        <v>61</v>
      </c>
      <c r="C191" t="s">
        <v>49</v>
      </c>
      <c r="D191" t="s">
        <v>231</v>
      </c>
      <c r="E191" t="s">
        <v>232</v>
      </c>
      <c r="F191">
        <v>2012</v>
      </c>
      <c r="G191" t="s">
        <v>157</v>
      </c>
      <c r="H191">
        <v>1</v>
      </c>
      <c r="Q191" t="s">
        <v>233</v>
      </c>
      <c r="R191" s="31">
        <v>2</v>
      </c>
      <c r="S191" s="23">
        <v>81</v>
      </c>
      <c r="T191">
        <v>69.900000000000006</v>
      </c>
      <c r="U191">
        <v>44.6</v>
      </c>
      <c r="V191">
        <v>11.9</v>
      </c>
      <c r="W191" s="29"/>
      <c r="X191">
        <v>6.7</v>
      </c>
      <c r="Y191">
        <v>3</v>
      </c>
      <c r="Z191">
        <v>4</v>
      </c>
      <c r="AA191">
        <v>2</v>
      </c>
      <c r="AB191">
        <v>3</v>
      </c>
      <c r="AC191">
        <v>69.900000000000006</v>
      </c>
      <c r="AD191">
        <v>42.8</v>
      </c>
      <c r="AG191">
        <v>1</v>
      </c>
      <c r="AI191">
        <v>2</v>
      </c>
      <c r="AK191" s="23" t="s">
        <v>252</v>
      </c>
      <c r="AL191">
        <v>5</v>
      </c>
      <c r="AM191" t="s">
        <v>56</v>
      </c>
      <c r="AN191" t="s">
        <v>57</v>
      </c>
      <c r="AO191">
        <v>3</v>
      </c>
      <c r="AP191" t="s">
        <v>235</v>
      </c>
      <c r="AQ191" t="s">
        <v>70</v>
      </c>
      <c r="AR191">
        <v>0.88600000000000001</v>
      </c>
      <c r="AS191" t="s">
        <v>236</v>
      </c>
      <c r="AT191">
        <v>3</v>
      </c>
      <c r="AU191">
        <v>812</v>
      </c>
      <c r="AV191" s="25" t="s">
        <v>246</v>
      </c>
      <c r="AW191" t="s">
        <v>247</v>
      </c>
      <c r="AX191">
        <v>0</v>
      </c>
      <c r="AY191">
        <v>2</v>
      </c>
      <c r="AZ191">
        <v>9</v>
      </c>
      <c r="BA191">
        <v>1</v>
      </c>
      <c r="BB191">
        <v>1</v>
      </c>
      <c r="BC191" s="24">
        <v>1</v>
      </c>
      <c r="BD191" t="s">
        <v>248</v>
      </c>
      <c r="BE191" t="s">
        <v>249</v>
      </c>
      <c r="BF191">
        <v>0.96199999999999997</v>
      </c>
      <c r="BG191" t="s">
        <v>81</v>
      </c>
      <c r="BH191">
        <v>2</v>
      </c>
      <c r="BI191">
        <v>812</v>
      </c>
      <c r="BJ191" s="26">
        <v>1.7999999999999999E-2</v>
      </c>
      <c r="BK191" s="26" t="s">
        <v>250</v>
      </c>
      <c r="BL191" t="s">
        <v>251</v>
      </c>
      <c r="BM191" s="27">
        <v>813</v>
      </c>
      <c r="BN191" t="s">
        <v>66</v>
      </c>
      <c r="BO191">
        <v>0</v>
      </c>
      <c r="BP191" t="s">
        <v>67</v>
      </c>
    </row>
    <row r="192" spans="1:68" ht="15.75">
      <c r="BP192" s="29"/>
    </row>
    <row r="193" spans="1:68" ht="15.75">
      <c r="A193">
        <v>1</v>
      </c>
      <c r="B193">
        <v>61</v>
      </c>
      <c r="C193" t="s">
        <v>49</v>
      </c>
      <c r="D193" t="s">
        <v>231</v>
      </c>
      <c r="E193" t="s">
        <v>232</v>
      </c>
      <c r="F193">
        <v>2012</v>
      </c>
      <c r="G193" t="s">
        <v>157</v>
      </c>
      <c r="H193">
        <v>1</v>
      </c>
      <c r="Q193" t="s">
        <v>233</v>
      </c>
      <c r="R193" s="31">
        <v>2</v>
      </c>
      <c r="S193" s="23">
        <v>81</v>
      </c>
      <c r="T193">
        <v>69.900000000000006</v>
      </c>
      <c r="U193">
        <v>44.6</v>
      </c>
      <c r="V193">
        <v>11.9</v>
      </c>
      <c r="W193" s="29"/>
      <c r="X193">
        <v>6.7</v>
      </c>
      <c r="Y193">
        <v>3</v>
      </c>
      <c r="Z193">
        <v>4</v>
      </c>
      <c r="AA193">
        <v>2</v>
      </c>
      <c r="AB193">
        <v>3</v>
      </c>
      <c r="AC193">
        <v>69.900000000000006</v>
      </c>
      <c r="AD193">
        <v>42.8</v>
      </c>
      <c r="AG193">
        <v>1</v>
      </c>
      <c r="AI193">
        <v>2</v>
      </c>
      <c r="AK193" s="23" t="s">
        <v>255</v>
      </c>
      <c r="AL193">
        <v>3</v>
      </c>
      <c r="AM193" t="s">
        <v>56</v>
      </c>
      <c r="AN193" t="s">
        <v>57</v>
      </c>
      <c r="AO193">
        <v>3</v>
      </c>
      <c r="AP193" t="s">
        <v>235</v>
      </c>
      <c r="AQ193" t="s">
        <v>72</v>
      </c>
      <c r="AR193">
        <v>0.89800000000000002</v>
      </c>
      <c r="AS193" t="s">
        <v>236</v>
      </c>
      <c r="AT193">
        <v>3</v>
      </c>
      <c r="AU193">
        <v>812</v>
      </c>
      <c r="AV193" s="25" t="s">
        <v>237</v>
      </c>
      <c r="AX193">
        <v>0</v>
      </c>
      <c r="AY193">
        <v>2</v>
      </c>
      <c r="AZ193">
        <v>6</v>
      </c>
      <c r="BA193">
        <v>2</v>
      </c>
      <c r="BB193">
        <v>0</v>
      </c>
      <c r="BC193" s="24">
        <v>1</v>
      </c>
      <c r="BD193" t="s">
        <v>253</v>
      </c>
      <c r="BE193" t="s">
        <v>237</v>
      </c>
      <c r="BF193">
        <v>0.9</v>
      </c>
      <c r="BG193" t="s">
        <v>81</v>
      </c>
      <c r="BH193">
        <v>2</v>
      </c>
      <c r="BI193">
        <v>812</v>
      </c>
      <c r="BJ193" s="26">
        <v>8.3000000000000004E-2</v>
      </c>
      <c r="BK193" s="26" t="s">
        <v>239</v>
      </c>
      <c r="BM193" s="27">
        <v>813</v>
      </c>
      <c r="BN193" t="s">
        <v>66</v>
      </c>
      <c r="BO193">
        <v>0</v>
      </c>
      <c r="BP193" t="s">
        <v>67</v>
      </c>
    </row>
    <row r="194" spans="1:68" ht="15.75">
      <c r="A194">
        <v>1</v>
      </c>
      <c r="B194">
        <v>61</v>
      </c>
      <c r="C194" t="s">
        <v>49</v>
      </c>
      <c r="D194" t="s">
        <v>231</v>
      </c>
      <c r="E194" t="s">
        <v>232</v>
      </c>
      <c r="F194">
        <v>2012</v>
      </c>
      <c r="G194" t="s">
        <v>157</v>
      </c>
      <c r="H194">
        <v>1</v>
      </c>
      <c r="Q194" t="s">
        <v>233</v>
      </c>
      <c r="R194" s="31">
        <v>2</v>
      </c>
      <c r="S194" s="23">
        <v>81</v>
      </c>
      <c r="T194">
        <v>69.900000000000006</v>
      </c>
      <c r="U194">
        <v>44.6</v>
      </c>
      <c r="V194">
        <v>11.9</v>
      </c>
      <c r="W194" s="29"/>
      <c r="X194">
        <v>6.7</v>
      </c>
      <c r="Y194">
        <v>3</v>
      </c>
      <c r="Z194">
        <v>4</v>
      </c>
      <c r="AA194">
        <v>2</v>
      </c>
      <c r="AB194">
        <v>3</v>
      </c>
      <c r="AC194">
        <v>69.900000000000006</v>
      </c>
      <c r="AD194">
        <v>42.8</v>
      </c>
      <c r="AG194">
        <v>1</v>
      </c>
      <c r="AI194">
        <v>2</v>
      </c>
      <c r="AK194" s="23" t="s">
        <v>255</v>
      </c>
      <c r="AL194">
        <v>3</v>
      </c>
      <c r="AM194" t="s">
        <v>56</v>
      </c>
      <c r="AN194" t="s">
        <v>57</v>
      </c>
      <c r="AO194">
        <v>3</v>
      </c>
      <c r="AP194" t="s">
        <v>235</v>
      </c>
      <c r="AQ194" t="s">
        <v>72</v>
      </c>
      <c r="AR194">
        <v>0.89800000000000002</v>
      </c>
      <c r="AS194" t="s">
        <v>236</v>
      </c>
      <c r="AT194">
        <v>3</v>
      </c>
      <c r="AU194">
        <v>812</v>
      </c>
      <c r="AV194" s="25" t="s">
        <v>212</v>
      </c>
      <c r="AW194" t="s">
        <v>240</v>
      </c>
      <c r="AX194">
        <v>0</v>
      </c>
      <c r="AY194">
        <v>2</v>
      </c>
      <c r="AZ194">
        <v>2</v>
      </c>
      <c r="BA194">
        <v>2</v>
      </c>
      <c r="BB194">
        <v>0</v>
      </c>
      <c r="BC194" s="24">
        <v>1</v>
      </c>
      <c r="BD194" t="s">
        <v>241</v>
      </c>
      <c r="BE194" t="s">
        <v>212</v>
      </c>
      <c r="BF194">
        <v>0.83</v>
      </c>
      <c r="BG194" t="s">
        <v>81</v>
      </c>
      <c r="BH194">
        <v>2</v>
      </c>
      <c r="BI194">
        <v>812</v>
      </c>
      <c r="BJ194" s="26">
        <v>0.53</v>
      </c>
      <c r="BK194" s="26" t="s">
        <v>239</v>
      </c>
      <c r="BM194" s="27">
        <v>813</v>
      </c>
      <c r="BN194" t="s">
        <v>66</v>
      </c>
      <c r="BO194">
        <v>0</v>
      </c>
      <c r="BP194" t="s">
        <v>67</v>
      </c>
    </row>
    <row r="195" spans="1:68" ht="15.75">
      <c r="A195">
        <v>1</v>
      </c>
      <c r="B195">
        <v>61</v>
      </c>
      <c r="C195" t="s">
        <v>49</v>
      </c>
      <c r="D195" t="s">
        <v>231</v>
      </c>
      <c r="E195" t="s">
        <v>232</v>
      </c>
      <c r="F195">
        <v>2012</v>
      </c>
      <c r="G195" t="s">
        <v>157</v>
      </c>
      <c r="H195">
        <v>1</v>
      </c>
      <c r="Q195" t="s">
        <v>233</v>
      </c>
      <c r="R195" s="31">
        <v>2</v>
      </c>
      <c r="S195" s="23">
        <v>81</v>
      </c>
      <c r="T195">
        <v>69.900000000000006</v>
      </c>
      <c r="U195">
        <v>44.6</v>
      </c>
      <c r="V195">
        <v>11.9</v>
      </c>
      <c r="W195" s="29"/>
      <c r="X195">
        <v>6.7</v>
      </c>
      <c r="Y195">
        <v>3</v>
      </c>
      <c r="Z195">
        <v>4</v>
      </c>
      <c r="AA195">
        <v>2</v>
      </c>
      <c r="AB195">
        <v>3</v>
      </c>
      <c r="AC195">
        <v>69.900000000000006</v>
      </c>
      <c r="AD195">
        <v>42.8</v>
      </c>
      <c r="AG195">
        <v>1</v>
      </c>
      <c r="AI195">
        <v>2</v>
      </c>
      <c r="AK195" s="23" t="s">
        <v>255</v>
      </c>
      <c r="AL195">
        <v>3</v>
      </c>
      <c r="AM195" t="s">
        <v>56</v>
      </c>
      <c r="AN195" t="s">
        <v>57</v>
      </c>
      <c r="AO195">
        <v>3</v>
      </c>
      <c r="AP195" t="s">
        <v>235</v>
      </c>
      <c r="AQ195" t="s">
        <v>72</v>
      </c>
      <c r="AR195">
        <v>0.89800000000000002</v>
      </c>
      <c r="AS195" t="s">
        <v>236</v>
      </c>
      <c r="AT195">
        <v>3</v>
      </c>
      <c r="AU195">
        <v>812</v>
      </c>
      <c r="AV195" s="25" t="s">
        <v>242</v>
      </c>
      <c r="AX195">
        <v>0</v>
      </c>
      <c r="AY195">
        <v>2</v>
      </c>
      <c r="AZ195">
        <v>6</v>
      </c>
      <c r="BA195">
        <v>2</v>
      </c>
      <c r="BB195">
        <v>0</v>
      </c>
      <c r="BC195" s="24">
        <v>1</v>
      </c>
      <c r="BD195" t="s">
        <v>254</v>
      </c>
      <c r="BE195" t="s">
        <v>242</v>
      </c>
      <c r="BF195">
        <v>0.88</v>
      </c>
      <c r="BG195" t="s">
        <v>81</v>
      </c>
      <c r="BH195">
        <v>2</v>
      </c>
      <c r="BI195">
        <v>812</v>
      </c>
      <c r="BJ195" s="26">
        <v>0.25</v>
      </c>
      <c r="BK195" s="26" t="s">
        <v>239</v>
      </c>
      <c r="BM195" s="27">
        <v>813</v>
      </c>
      <c r="BN195" t="s">
        <v>66</v>
      </c>
      <c r="BO195">
        <v>0</v>
      </c>
      <c r="BP195" t="s">
        <v>67</v>
      </c>
    </row>
    <row r="196" spans="1:68" ht="15.75">
      <c r="A196">
        <v>1</v>
      </c>
      <c r="B196">
        <v>61</v>
      </c>
      <c r="C196" t="s">
        <v>49</v>
      </c>
      <c r="D196" t="s">
        <v>231</v>
      </c>
      <c r="E196" t="s">
        <v>232</v>
      </c>
      <c r="F196">
        <v>2012</v>
      </c>
      <c r="G196" t="s">
        <v>157</v>
      </c>
      <c r="H196">
        <v>1</v>
      </c>
      <c r="Q196" t="s">
        <v>233</v>
      </c>
      <c r="R196" s="31">
        <v>2</v>
      </c>
      <c r="S196" s="23">
        <v>81</v>
      </c>
      <c r="T196">
        <v>69.900000000000006</v>
      </c>
      <c r="U196">
        <v>44.6</v>
      </c>
      <c r="V196">
        <v>11.9</v>
      </c>
      <c r="W196" s="29"/>
      <c r="X196">
        <v>6.7</v>
      </c>
      <c r="Y196">
        <v>3</v>
      </c>
      <c r="Z196">
        <v>4</v>
      </c>
      <c r="AA196">
        <v>2</v>
      </c>
      <c r="AB196">
        <v>3</v>
      </c>
      <c r="AC196">
        <v>69.900000000000006</v>
      </c>
      <c r="AD196">
        <v>42.8</v>
      </c>
      <c r="AG196">
        <v>1</v>
      </c>
      <c r="AI196">
        <v>2</v>
      </c>
      <c r="AK196" s="23" t="s">
        <v>255</v>
      </c>
      <c r="AL196">
        <v>3</v>
      </c>
      <c r="AM196" t="s">
        <v>56</v>
      </c>
      <c r="AN196" t="s">
        <v>57</v>
      </c>
      <c r="AO196">
        <v>3</v>
      </c>
      <c r="AP196" t="s">
        <v>235</v>
      </c>
      <c r="AQ196" t="s">
        <v>72</v>
      </c>
      <c r="AR196">
        <v>0.89800000000000002</v>
      </c>
      <c r="AS196" t="s">
        <v>236</v>
      </c>
      <c r="AT196">
        <v>3</v>
      </c>
      <c r="AU196">
        <v>812</v>
      </c>
      <c r="AV196" s="25" t="s">
        <v>244</v>
      </c>
      <c r="AX196">
        <v>0</v>
      </c>
      <c r="AY196">
        <v>2</v>
      </c>
      <c r="AZ196">
        <v>1</v>
      </c>
      <c r="BA196">
        <v>2</v>
      </c>
      <c r="BB196">
        <v>0</v>
      </c>
      <c r="BC196" s="24">
        <v>1</v>
      </c>
      <c r="BD196" t="s">
        <v>245</v>
      </c>
      <c r="BE196" t="s">
        <v>244</v>
      </c>
      <c r="BF196">
        <v>0.84</v>
      </c>
      <c r="BG196" t="s">
        <v>81</v>
      </c>
      <c r="BH196">
        <v>2</v>
      </c>
      <c r="BI196">
        <v>812</v>
      </c>
      <c r="BJ196" s="26">
        <v>0.19700000000000001</v>
      </c>
      <c r="BK196" s="26" t="s">
        <v>239</v>
      </c>
      <c r="BM196" s="27">
        <v>813</v>
      </c>
      <c r="BN196" t="s">
        <v>66</v>
      </c>
      <c r="BO196">
        <v>0</v>
      </c>
      <c r="BP196" t="s">
        <v>67</v>
      </c>
    </row>
    <row r="197" spans="1:68" ht="15.75">
      <c r="A197">
        <v>1</v>
      </c>
      <c r="B197">
        <v>61</v>
      </c>
      <c r="C197" t="s">
        <v>49</v>
      </c>
      <c r="D197" t="s">
        <v>231</v>
      </c>
      <c r="E197" t="s">
        <v>232</v>
      </c>
      <c r="F197">
        <v>2012</v>
      </c>
      <c r="G197" t="s">
        <v>157</v>
      </c>
      <c r="H197">
        <v>1</v>
      </c>
      <c r="Q197" t="s">
        <v>233</v>
      </c>
      <c r="R197" s="31">
        <v>2</v>
      </c>
      <c r="S197" s="23">
        <v>81</v>
      </c>
      <c r="T197">
        <v>69.900000000000006</v>
      </c>
      <c r="U197">
        <v>44.6</v>
      </c>
      <c r="V197">
        <v>11.9</v>
      </c>
      <c r="W197" s="29"/>
      <c r="X197">
        <v>6.7</v>
      </c>
      <c r="Y197">
        <v>3</v>
      </c>
      <c r="Z197">
        <v>4</v>
      </c>
      <c r="AA197">
        <v>2</v>
      </c>
      <c r="AB197">
        <v>3</v>
      </c>
      <c r="AC197">
        <v>69.900000000000006</v>
      </c>
      <c r="AD197">
        <v>42.8</v>
      </c>
      <c r="AG197">
        <v>1</v>
      </c>
      <c r="AI197">
        <v>2</v>
      </c>
      <c r="AK197" s="23" t="s">
        <v>255</v>
      </c>
      <c r="AL197">
        <v>3</v>
      </c>
      <c r="AM197" t="s">
        <v>56</v>
      </c>
      <c r="AN197" t="s">
        <v>57</v>
      </c>
      <c r="AO197">
        <v>3</v>
      </c>
      <c r="AP197" t="s">
        <v>235</v>
      </c>
      <c r="AQ197" t="s">
        <v>72</v>
      </c>
      <c r="AR197">
        <v>0.89800000000000002</v>
      </c>
      <c r="AS197" t="s">
        <v>236</v>
      </c>
      <c r="AT197">
        <v>3</v>
      </c>
      <c r="AU197">
        <v>812</v>
      </c>
      <c r="AV197" s="25" t="s">
        <v>246</v>
      </c>
      <c r="AW197" t="s">
        <v>247</v>
      </c>
      <c r="AX197">
        <v>0</v>
      </c>
      <c r="AY197">
        <v>2</v>
      </c>
      <c r="AZ197">
        <v>9</v>
      </c>
      <c r="BA197">
        <v>2</v>
      </c>
      <c r="BB197">
        <v>0</v>
      </c>
      <c r="BC197" s="24">
        <v>1</v>
      </c>
      <c r="BD197" t="s">
        <v>248</v>
      </c>
      <c r="BE197" t="s">
        <v>249</v>
      </c>
      <c r="BF197">
        <v>0.96199999999999997</v>
      </c>
      <c r="BG197" t="s">
        <v>81</v>
      </c>
      <c r="BH197">
        <v>2</v>
      </c>
      <c r="BI197">
        <v>812</v>
      </c>
      <c r="BJ197" s="26">
        <v>0.38</v>
      </c>
      <c r="BK197" s="26" t="s">
        <v>250</v>
      </c>
      <c r="BL197" t="s">
        <v>251</v>
      </c>
      <c r="BM197" s="27">
        <v>813</v>
      </c>
      <c r="BN197" t="s">
        <v>66</v>
      </c>
      <c r="BO197">
        <v>0</v>
      </c>
      <c r="BP197" t="s">
        <v>67</v>
      </c>
    </row>
    <row r="198" spans="1:68" ht="15.75">
      <c r="A198">
        <v>1</v>
      </c>
      <c r="B198">
        <v>61</v>
      </c>
      <c r="C198" t="s">
        <v>49</v>
      </c>
      <c r="D198" t="s">
        <v>231</v>
      </c>
      <c r="E198" t="s">
        <v>232</v>
      </c>
      <c r="F198">
        <v>2012</v>
      </c>
      <c r="G198" t="s">
        <v>157</v>
      </c>
      <c r="H198">
        <v>1</v>
      </c>
      <c r="Q198" t="s">
        <v>233</v>
      </c>
      <c r="R198" s="31">
        <v>2</v>
      </c>
      <c r="S198" s="23">
        <v>81</v>
      </c>
      <c r="T198">
        <v>69.900000000000006</v>
      </c>
      <c r="U198">
        <v>44.6</v>
      </c>
      <c r="V198">
        <v>11.9</v>
      </c>
      <c r="W198" s="29"/>
      <c r="X198">
        <v>6.7</v>
      </c>
      <c r="Y198">
        <v>3</v>
      </c>
      <c r="Z198">
        <v>4</v>
      </c>
      <c r="AA198">
        <v>2</v>
      </c>
      <c r="AB198">
        <v>3</v>
      </c>
      <c r="AC198">
        <v>69.900000000000006</v>
      </c>
      <c r="AD198">
        <v>42.8</v>
      </c>
      <c r="AG198">
        <v>1</v>
      </c>
      <c r="AI198">
        <v>2</v>
      </c>
      <c r="AK198" s="23" t="s">
        <v>255</v>
      </c>
      <c r="AL198">
        <v>3</v>
      </c>
      <c r="AM198" t="s">
        <v>56</v>
      </c>
      <c r="AN198" t="s">
        <v>57</v>
      </c>
      <c r="AO198">
        <v>3</v>
      </c>
      <c r="AP198" t="s">
        <v>235</v>
      </c>
      <c r="AQ198" t="s">
        <v>72</v>
      </c>
      <c r="AR198">
        <v>0.89800000000000002</v>
      </c>
      <c r="AS198" t="s">
        <v>236</v>
      </c>
      <c r="AT198">
        <v>3</v>
      </c>
      <c r="AU198">
        <v>812</v>
      </c>
      <c r="AV198" s="25" t="s">
        <v>246</v>
      </c>
      <c r="AW198" t="s">
        <v>247</v>
      </c>
      <c r="AX198">
        <v>0</v>
      </c>
      <c r="AY198">
        <v>2</v>
      </c>
      <c r="AZ198">
        <v>9</v>
      </c>
      <c r="BA198">
        <v>1</v>
      </c>
      <c r="BB198">
        <v>1</v>
      </c>
      <c r="BC198" s="24">
        <v>1</v>
      </c>
      <c r="BD198" t="s">
        <v>248</v>
      </c>
      <c r="BE198" t="s">
        <v>249</v>
      </c>
      <c r="BF198">
        <v>0.96199999999999997</v>
      </c>
      <c r="BG198" t="s">
        <v>81</v>
      </c>
      <c r="BH198">
        <v>2</v>
      </c>
      <c r="BI198">
        <v>812</v>
      </c>
      <c r="BJ198" s="26">
        <v>0.38</v>
      </c>
      <c r="BK198" s="26" t="s">
        <v>250</v>
      </c>
      <c r="BL198" t="s">
        <v>251</v>
      </c>
      <c r="BM198" s="27">
        <v>813</v>
      </c>
      <c r="BN198" t="s">
        <v>66</v>
      </c>
      <c r="BO198">
        <v>0</v>
      </c>
      <c r="BP198" t="s">
        <v>67</v>
      </c>
    </row>
    <row r="199" spans="1:68" ht="15.75">
      <c r="BP199" s="29"/>
    </row>
    <row r="200" spans="1:68" ht="15.75">
      <c r="A200">
        <v>1</v>
      </c>
      <c r="B200">
        <v>61</v>
      </c>
      <c r="C200" t="s">
        <v>49</v>
      </c>
      <c r="D200" t="s">
        <v>231</v>
      </c>
      <c r="E200" t="s">
        <v>232</v>
      </c>
      <c r="F200">
        <v>2012</v>
      </c>
      <c r="G200" t="s">
        <v>157</v>
      </c>
      <c r="H200">
        <v>1</v>
      </c>
      <c r="Q200" t="s">
        <v>233</v>
      </c>
      <c r="R200" s="31">
        <v>2</v>
      </c>
      <c r="S200" s="23">
        <v>81</v>
      </c>
      <c r="T200">
        <v>69.900000000000006</v>
      </c>
      <c r="U200">
        <v>44.6</v>
      </c>
      <c r="V200">
        <v>11.9</v>
      </c>
      <c r="W200" s="29"/>
      <c r="X200">
        <v>6.7</v>
      </c>
      <c r="Y200">
        <v>3</v>
      </c>
      <c r="Z200">
        <v>4</v>
      </c>
      <c r="AA200">
        <v>2</v>
      </c>
      <c r="AB200">
        <v>3</v>
      </c>
      <c r="AC200">
        <v>69.900000000000006</v>
      </c>
      <c r="AD200">
        <v>42.8</v>
      </c>
      <c r="AG200">
        <v>1</v>
      </c>
      <c r="AI200">
        <v>2</v>
      </c>
      <c r="AK200" s="23" t="s">
        <v>256</v>
      </c>
      <c r="AL200">
        <v>4</v>
      </c>
      <c r="AM200" t="s">
        <v>56</v>
      </c>
      <c r="AN200" t="s">
        <v>57</v>
      </c>
      <c r="AO200">
        <v>3</v>
      </c>
      <c r="AP200" t="s">
        <v>235</v>
      </c>
      <c r="AQ200" t="s">
        <v>73</v>
      </c>
      <c r="AR200">
        <v>0.91600000000000004</v>
      </c>
      <c r="AS200" t="s">
        <v>236</v>
      </c>
      <c r="AT200">
        <v>3</v>
      </c>
      <c r="AU200">
        <v>812</v>
      </c>
      <c r="AV200" s="25" t="s">
        <v>237</v>
      </c>
      <c r="AX200">
        <v>0</v>
      </c>
      <c r="AY200">
        <v>2</v>
      </c>
      <c r="AZ200">
        <v>6</v>
      </c>
      <c r="BA200">
        <v>2</v>
      </c>
      <c r="BB200">
        <v>0</v>
      </c>
      <c r="BC200" s="24">
        <v>1</v>
      </c>
      <c r="BD200" t="s">
        <v>253</v>
      </c>
      <c r="BE200" t="s">
        <v>237</v>
      </c>
      <c r="BF200">
        <v>0.9</v>
      </c>
      <c r="BG200" t="s">
        <v>81</v>
      </c>
      <c r="BH200">
        <v>2</v>
      </c>
      <c r="BI200">
        <v>812</v>
      </c>
      <c r="BJ200" s="26">
        <v>0.29199999999999998</v>
      </c>
      <c r="BK200" s="26" t="s">
        <v>239</v>
      </c>
      <c r="BM200" s="27">
        <v>813</v>
      </c>
      <c r="BN200" t="s">
        <v>66</v>
      </c>
      <c r="BO200">
        <v>0</v>
      </c>
      <c r="BP200" t="s">
        <v>67</v>
      </c>
    </row>
    <row r="201" spans="1:68" ht="15.75">
      <c r="A201">
        <v>1</v>
      </c>
      <c r="B201">
        <v>61</v>
      </c>
      <c r="C201" t="s">
        <v>49</v>
      </c>
      <c r="D201" t="s">
        <v>231</v>
      </c>
      <c r="E201" t="s">
        <v>232</v>
      </c>
      <c r="F201">
        <v>2012</v>
      </c>
      <c r="G201" t="s">
        <v>157</v>
      </c>
      <c r="H201">
        <v>1</v>
      </c>
      <c r="Q201" t="s">
        <v>233</v>
      </c>
      <c r="R201" s="31">
        <v>2</v>
      </c>
      <c r="S201" s="23">
        <v>81</v>
      </c>
      <c r="T201">
        <v>69.900000000000006</v>
      </c>
      <c r="U201">
        <v>44.6</v>
      </c>
      <c r="V201">
        <v>11.9</v>
      </c>
      <c r="W201" s="29"/>
      <c r="X201">
        <v>6.7</v>
      </c>
      <c r="Y201">
        <v>3</v>
      </c>
      <c r="Z201">
        <v>4</v>
      </c>
      <c r="AA201">
        <v>2</v>
      </c>
      <c r="AB201">
        <v>3</v>
      </c>
      <c r="AC201">
        <v>69.900000000000006</v>
      </c>
      <c r="AD201">
        <v>42.8</v>
      </c>
      <c r="AG201">
        <v>1</v>
      </c>
      <c r="AI201">
        <v>2</v>
      </c>
      <c r="AK201" s="23" t="s">
        <v>257</v>
      </c>
      <c r="AL201">
        <v>4</v>
      </c>
      <c r="AM201" t="s">
        <v>56</v>
      </c>
      <c r="AN201" t="s">
        <v>57</v>
      </c>
      <c r="AO201">
        <v>3</v>
      </c>
      <c r="AP201" t="s">
        <v>235</v>
      </c>
      <c r="AQ201" t="s">
        <v>73</v>
      </c>
      <c r="AR201">
        <v>0.91600000000000004</v>
      </c>
      <c r="AS201" t="s">
        <v>236</v>
      </c>
      <c r="AT201">
        <v>3</v>
      </c>
      <c r="AU201">
        <v>812</v>
      </c>
      <c r="AV201" s="25" t="s">
        <v>212</v>
      </c>
      <c r="AW201" t="s">
        <v>240</v>
      </c>
      <c r="AX201">
        <v>0</v>
      </c>
      <c r="AY201">
        <v>2</v>
      </c>
      <c r="AZ201">
        <v>2</v>
      </c>
      <c r="BA201">
        <v>2</v>
      </c>
      <c r="BB201">
        <v>0</v>
      </c>
      <c r="BC201" s="24">
        <v>1</v>
      </c>
      <c r="BD201" t="s">
        <v>241</v>
      </c>
      <c r="BE201" t="s">
        <v>212</v>
      </c>
      <c r="BF201">
        <v>0.83</v>
      </c>
      <c r="BG201" t="s">
        <v>81</v>
      </c>
      <c r="BH201">
        <v>2</v>
      </c>
      <c r="BI201">
        <v>812</v>
      </c>
      <c r="BJ201" s="26">
        <v>0.107</v>
      </c>
      <c r="BK201" s="26" t="s">
        <v>239</v>
      </c>
      <c r="BM201" s="27">
        <v>813</v>
      </c>
      <c r="BN201" t="s">
        <v>66</v>
      </c>
      <c r="BO201">
        <v>0</v>
      </c>
      <c r="BP201" t="s">
        <v>67</v>
      </c>
    </row>
    <row r="202" spans="1:68" ht="15.75">
      <c r="A202">
        <v>1</v>
      </c>
      <c r="B202">
        <v>61</v>
      </c>
      <c r="C202" t="s">
        <v>49</v>
      </c>
      <c r="D202" t="s">
        <v>231</v>
      </c>
      <c r="E202" t="s">
        <v>232</v>
      </c>
      <c r="F202">
        <v>2012</v>
      </c>
      <c r="G202" t="s">
        <v>157</v>
      </c>
      <c r="H202">
        <v>1</v>
      </c>
      <c r="Q202" t="s">
        <v>233</v>
      </c>
      <c r="R202" s="31">
        <v>2</v>
      </c>
      <c r="S202" s="23">
        <v>81</v>
      </c>
      <c r="T202">
        <v>69.900000000000006</v>
      </c>
      <c r="U202">
        <v>44.6</v>
      </c>
      <c r="V202">
        <v>11.9</v>
      </c>
      <c r="W202" s="29"/>
      <c r="X202">
        <v>6.7</v>
      </c>
      <c r="Y202">
        <v>3</v>
      </c>
      <c r="Z202">
        <v>4</v>
      </c>
      <c r="AA202">
        <v>2</v>
      </c>
      <c r="AB202">
        <v>3</v>
      </c>
      <c r="AC202">
        <v>69.900000000000006</v>
      </c>
      <c r="AD202">
        <v>42.8</v>
      </c>
      <c r="AG202">
        <v>1</v>
      </c>
      <c r="AI202">
        <v>2</v>
      </c>
      <c r="AK202" s="23" t="s">
        <v>257</v>
      </c>
      <c r="AL202">
        <v>4</v>
      </c>
      <c r="AM202" t="s">
        <v>56</v>
      </c>
      <c r="AN202" t="s">
        <v>57</v>
      </c>
      <c r="AO202">
        <v>3</v>
      </c>
      <c r="AP202" t="s">
        <v>235</v>
      </c>
      <c r="AQ202" t="s">
        <v>73</v>
      </c>
      <c r="AR202">
        <v>0.91600000000000004</v>
      </c>
      <c r="AS202" t="s">
        <v>236</v>
      </c>
      <c r="AT202">
        <v>3</v>
      </c>
      <c r="AU202">
        <v>812</v>
      </c>
      <c r="AV202" s="25" t="s">
        <v>242</v>
      </c>
      <c r="AX202">
        <v>0</v>
      </c>
      <c r="AY202">
        <v>2</v>
      </c>
      <c r="AZ202">
        <v>6</v>
      </c>
      <c r="BA202">
        <v>2</v>
      </c>
      <c r="BB202">
        <v>0</v>
      </c>
      <c r="BC202" s="24">
        <v>1</v>
      </c>
      <c r="BD202" t="s">
        <v>254</v>
      </c>
      <c r="BE202" t="s">
        <v>242</v>
      </c>
      <c r="BF202">
        <v>0.88</v>
      </c>
      <c r="BG202" t="s">
        <v>81</v>
      </c>
      <c r="BH202">
        <v>2</v>
      </c>
      <c r="BI202">
        <v>812</v>
      </c>
      <c r="BJ202" s="26">
        <v>0.47</v>
      </c>
      <c r="BK202" s="26" t="s">
        <v>239</v>
      </c>
      <c r="BM202" s="27">
        <v>813</v>
      </c>
      <c r="BN202" t="s">
        <v>66</v>
      </c>
      <c r="BO202">
        <v>0</v>
      </c>
      <c r="BP202" t="s">
        <v>67</v>
      </c>
    </row>
    <row r="203" spans="1:68" ht="15.75">
      <c r="A203">
        <v>1</v>
      </c>
      <c r="B203">
        <v>61</v>
      </c>
      <c r="C203" t="s">
        <v>49</v>
      </c>
      <c r="D203" t="s">
        <v>231</v>
      </c>
      <c r="E203" t="s">
        <v>232</v>
      </c>
      <c r="F203">
        <v>2012</v>
      </c>
      <c r="G203" t="s">
        <v>157</v>
      </c>
      <c r="H203">
        <v>1</v>
      </c>
      <c r="Q203" t="s">
        <v>233</v>
      </c>
      <c r="R203" s="31">
        <v>2</v>
      </c>
      <c r="S203" s="23">
        <v>81</v>
      </c>
      <c r="T203">
        <v>69.900000000000006</v>
      </c>
      <c r="U203">
        <v>44.6</v>
      </c>
      <c r="V203">
        <v>11.9</v>
      </c>
      <c r="W203" s="29"/>
      <c r="X203">
        <v>6.7</v>
      </c>
      <c r="Y203">
        <v>3</v>
      </c>
      <c r="Z203">
        <v>4</v>
      </c>
      <c r="AA203">
        <v>2</v>
      </c>
      <c r="AB203">
        <v>3</v>
      </c>
      <c r="AC203">
        <v>69.900000000000006</v>
      </c>
      <c r="AD203">
        <v>42.8</v>
      </c>
      <c r="AG203">
        <v>1</v>
      </c>
      <c r="AI203">
        <v>2</v>
      </c>
      <c r="AK203" s="23" t="s">
        <v>257</v>
      </c>
      <c r="AL203">
        <v>4</v>
      </c>
      <c r="AM203" t="s">
        <v>56</v>
      </c>
      <c r="AN203" t="s">
        <v>57</v>
      </c>
      <c r="AO203">
        <v>3</v>
      </c>
      <c r="AP203" t="s">
        <v>235</v>
      </c>
      <c r="AQ203" t="s">
        <v>73</v>
      </c>
      <c r="AR203">
        <v>0.91600000000000004</v>
      </c>
      <c r="AS203" t="s">
        <v>236</v>
      </c>
      <c r="AT203">
        <v>3</v>
      </c>
      <c r="AU203">
        <v>812</v>
      </c>
      <c r="AV203" s="25" t="s">
        <v>244</v>
      </c>
      <c r="AX203">
        <v>0</v>
      </c>
      <c r="AY203">
        <v>2</v>
      </c>
      <c r="AZ203">
        <v>1</v>
      </c>
      <c r="BA203">
        <v>2</v>
      </c>
      <c r="BB203">
        <v>0</v>
      </c>
      <c r="BC203" s="24">
        <v>1</v>
      </c>
      <c r="BD203" t="s">
        <v>245</v>
      </c>
      <c r="BE203" t="s">
        <v>244</v>
      </c>
      <c r="BF203">
        <v>0.84</v>
      </c>
      <c r="BG203" t="s">
        <v>81</v>
      </c>
      <c r="BH203">
        <v>2</v>
      </c>
      <c r="BI203">
        <v>812</v>
      </c>
      <c r="BJ203" s="26">
        <v>-0.14299999999999999</v>
      </c>
      <c r="BK203" s="26" t="s">
        <v>239</v>
      </c>
      <c r="BM203" s="27">
        <v>813</v>
      </c>
      <c r="BN203" t="s">
        <v>66</v>
      </c>
      <c r="BO203">
        <v>0</v>
      </c>
      <c r="BP203" t="s">
        <v>67</v>
      </c>
    </row>
    <row r="204" spans="1:68" ht="15.75">
      <c r="A204">
        <v>1</v>
      </c>
      <c r="B204">
        <v>61</v>
      </c>
      <c r="C204" t="s">
        <v>49</v>
      </c>
      <c r="D204" t="s">
        <v>231</v>
      </c>
      <c r="E204" t="s">
        <v>232</v>
      </c>
      <c r="F204">
        <v>2012</v>
      </c>
      <c r="G204" t="s">
        <v>157</v>
      </c>
      <c r="H204">
        <v>1</v>
      </c>
      <c r="Q204" t="s">
        <v>233</v>
      </c>
      <c r="R204" s="31">
        <v>2</v>
      </c>
      <c r="S204" s="23">
        <v>81</v>
      </c>
      <c r="T204">
        <v>69.900000000000006</v>
      </c>
      <c r="U204">
        <v>44.6</v>
      </c>
      <c r="V204">
        <v>11.9</v>
      </c>
      <c r="W204" s="29"/>
      <c r="X204">
        <v>6.7</v>
      </c>
      <c r="Y204">
        <v>3</v>
      </c>
      <c r="Z204">
        <v>4</v>
      </c>
      <c r="AA204">
        <v>2</v>
      </c>
      <c r="AB204">
        <v>3</v>
      </c>
      <c r="AC204">
        <v>69.900000000000006</v>
      </c>
      <c r="AD204">
        <v>42.8</v>
      </c>
      <c r="AG204">
        <v>1</v>
      </c>
      <c r="AI204">
        <v>2</v>
      </c>
      <c r="AK204" s="23" t="s">
        <v>257</v>
      </c>
      <c r="AL204">
        <v>4</v>
      </c>
      <c r="AM204" t="s">
        <v>56</v>
      </c>
      <c r="AN204" t="s">
        <v>57</v>
      </c>
      <c r="AO204">
        <v>3</v>
      </c>
      <c r="AP204" t="s">
        <v>235</v>
      </c>
      <c r="AQ204" t="s">
        <v>73</v>
      </c>
      <c r="AR204">
        <v>0.91600000000000004</v>
      </c>
      <c r="AS204" t="s">
        <v>236</v>
      </c>
      <c r="AT204">
        <v>3</v>
      </c>
      <c r="AU204">
        <v>812</v>
      </c>
      <c r="AV204" s="25" t="s">
        <v>246</v>
      </c>
      <c r="AW204" t="s">
        <v>247</v>
      </c>
      <c r="AX204">
        <v>0</v>
      </c>
      <c r="AY204">
        <v>2</v>
      </c>
      <c r="AZ204">
        <v>9</v>
      </c>
      <c r="BA204">
        <v>2</v>
      </c>
      <c r="BB204">
        <v>0</v>
      </c>
      <c r="BC204" s="24">
        <v>1</v>
      </c>
      <c r="BD204" t="s">
        <v>248</v>
      </c>
      <c r="BE204" t="s">
        <v>249</v>
      </c>
      <c r="BF204">
        <v>0.96199999999999997</v>
      </c>
      <c r="BG204" t="s">
        <v>81</v>
      </c>
      <c r="BH204">
        <v>2</v>
      </c>
      <c r="BI204">
        <v>812</v>
      </c>
      <c r="BJ204" s="26">
        <v>0.26100000000000001</v>
      </c>
      <c r="BK204" s="26" t="s">
        <v>250</v>
      </c>
      <c r="BL204" t="s">
        <v>251</v>
      </c>
      <c r="BM204" s="27">
        <v>813</v>
      </c>
      <c r="BN204" t="s">
        <v>66</v>
      </c>
      <c r="BO204">
        <v>0</v>
      </c>
      <c r="BP204" t="s">
        <v>67</v>
      </c>
    </row>
    <row r="205" spans="1:68" ht="15.75">
      <c r="A205">
        <v>1</v>
      </c>
      <c r="B205">
        <v>61</v>
      </c>
      <c r="C205" t="s">
        <v>49</v>
      </c>
      <c r="D205" t="s">
        <v>231</v>
      </c>
      <c r="E205" t="s">
        <v>232</v>
      </c>
      <c r="F205">
        <v>2012</v>
      </c>
      <c r="G205" t="s">
        <v>157</v>
      </c>
      <c r="H205">
        <v>1</v>
      </c>
      <c r="Q205" t="s">
        <v>233</v>
      </c>
      <c r="R205" s="31">
        <v>2</v>
      </c>
      <c r="S205" s="23">
        <v>81</v>
      </c>
      <c r="T205">
        <v>69.900000000000006</v>
      </c>
      <c r="U205">
        <v>44.6</v>
      </c>
      <c r="V205">
        <v>11.9</v>
      </c>
      <c r="W205" s="29"/>
      <c r="X205">
        <v>6.7</v>
      </c>
      <c r="Y205">
        <v>3</v>
      </c>
      <c r="Z205">
        <v>4</v>
      </c>
      <c r="AA205">
        <v>2</v>
      </c>
      <c r="AB205">
        <v>3</v>
      </c>
      <c r="AC205">
        <v>69.900000000000006</v>
      </c>
      <c r="AD205">
        <v>42.8</v>
      </c>
      <c r="AG205">
        <v>1</v>
      </c>
      <c r="AI205">
        <v>2</v>
      </c>
      <c r="AK205" s="23" t="s">
        <v>257</v>
      </c>
      <c r="AL205">
        <v>4</v>
      </c>
      <c r="AM205" t="s">
        <v>56</v>
      </c>
      <c r="AN205" t="s">
        <v>57</v>
      </c>
      <c r="AO205">
        <v>3</v>
      </c>
      <c r="AP205" t="s">
        <v>235</v>
      </c>
      <c r="AQ205" t="s">
        <v>73</v>
      </c>
      <c r="AR205">
        <v>0.91600000000000004</v>
      </c>
      <c r="AS205" t="s">
        <v>236</v>
      </c>
      <c r="AT205">
        <v>3</v>
      </c>
      <c r="AU205">
        <v>812</v>
      </c>
      <c r="AV205" s="25" t="s">
        <v>246</v>
      </c>
      <c r="AW205" t="s">
        <v>247</v>
      </c>
      <c r="AX205">
        <v>0</v>
      </c>
      <c r="AY205">
        <v>2</v>
      </c>
      <c r="AZ205">
        <v>9</v>
      </c>
      <c r="BA205">
        <v>1</v>
      </c>
      <c r="BB205">
        <v>1</v>
      </c>
      <c r="BC205" s="24">
        <v>1</v>
      </c>
      <c r="BD205" t="s">
        <v>248</v>
      </c>
      <c r="BE205" t="s">
        <v>249</v>
      </c>
      <c r="BF205">
        <v>0.96199999999999997</v>
      </c>
      <c r="BG205" t="s">
        <v>81</v>
      </c>
      <c r="BH205">
        <v>2</v>
      </c>
      <c r="BI205">
        <v>812</v>
      </c>
      <c r="BJ205" s="26">
        <v>0.26100000000000001</v>
      </c>
      <c r="BK205" s="26" t="s">
        <v>250</v>
      </c>
      <c r="BL205" t="s">
        <v>251</v>
      </c>
      <c r="BM205" s="27">
        <v>813</v>
      </c>
      <c r="BN205" t="s">
        <v>66</v>
      </c>
      <c r="BO205">
        <v>0</v>
      </c>
      <c r="BP205" t="s">
        <v>67</v>
      </c>
    </row>
    <row r="206" spans="1:68" ht="15.75">
      <c r="BP206" s="29"/>
    </row>
    <row r="207" spans="1:68" ht="15.75">
      <c r="A207">
        <v>1</v>
      </c>
      <c r="B207">
        <v>61</v>
      </c>
      <c r="C207" t="s">
        <v>49</v>
      </c>
      <c r="D207" t="s">
        <v>231</v>
      </c>
      <c r="E207" t="s">
        <v>232</v>
      </c>
      <c r="F207">
        <v>2012</v>
      </c>
      <c r="G207" t="s">
        <v>157</v>
      </c>
      <c r="H207">
        <v>1</v>
      </c>
      <c r="Q207" t="s">
        <v>233</v>
      </c>
      <c r="R207" s="31">
        <v>2</v>
      </c>
      <c r="S207" s="23">
        <v>81</v>
      </c>
      <c r="T207">
        <v>69.900000000000006</v>
      </c>
      <c r="U207">
        <v>44.6</v>
      </c>
      <c r="V207">
        <v>11.9</v>
      </c>
      <c r="W207" s="29"/>
      <c r="X207">
        <v>6.7</v>
      </c>
      <c r="Y207">
        <v>3</v>
      </c>
      <c r="Z207">
        <v>4</v>
      </c>
      <c r="AA207">
        <v>2</v>
      </c>
      <c r="AB207">
        <v>3</v>
      </c>
      <c r="AC207">
        <v>69.900000000000006</v>
      </c>
      <c r="AD207">
        <v>42.8</v>
      </c>
      <c r="AG207">
        <v>1</v>
      </c>
      <c r="AI207">
        <v>2</v>
      </c>
      <c r="AK207" s="23" t="s">
        <v>258</v>
      </c>
      <c r="AL207">
        <v>2</v>
      </c>
      <c r="AM207" t="s">
        <v>56</v>
      </c>
      <c r="AN207" t="s">
        <v>57</v>
      </c>
      <c r="AO207">
        <v>3</v>
      </c>
      <c r="AP207" t="s">
        <v>235</v>
      </c>
      <c r="AQ207" t="s">
        <v>74</v>
      </c>
      <c r="AR207">
        <v>0.90400000000000003</v>
      </c>
      <c r="AS207" t="s">
        <v>236</v>
      </c>
      <c r="AT207">
        <v>3</v>
      </c>
      <c r="AU207">
        <v>812</v>
      </c>
      <c r="AV207" s="25" t="s">
        <v>237</v>
      </c>
      <c r="AX207">
        <v>0</v>
      </c>
      <c r="AY207">
        <v>2</v>
      </c>
      <c r="AZ207">
        <v>6</v>
      </c>
      <c r="BA207">
        <v>2</v>
      </c>
      <c r="BB207">
        <v>0</v>
      </c>
      <c r="BC207" s="24">
        <v>1</v>
      </c>
      <c r="BD207" t="s">
        <v>253</v>
      </c>
      <c r="BE207" t="s">
        <v>237</v>
      </c>
      <c r="BF207">
        <v>0.9</v>
      </c>
      <c r="BG207" t="s">
        <v>81</v>
      </c>
      <c r="BH207">
        <v>2</v>
      </c>
      <c r="BI207">
        <v>812</v>
      </c>
      <c r="BJ207" s="26">
        <v>0.375</v>
      </c>
      <c r="BK207" s="26" t="s">
        <v>239</v>
      </c>
      <c r="BM207" s="27">
        <v>813</v>
      </c>
      <c r="BN207" t="s">
        <v>66</v>
      </c>
      <c r="BO207">
        <v>0</v>
      </c>
      <c r="BP207" t="s">
        <v>67</v>
      </c>
    </row>
    <row r="208" spans="1:68" ht="15.75">
      <c r="A208">
        <v>1</v>
      </c>
      <c r="B208">
        <v>61</v>
      </c>
      <c r="C208" t="s">
        <v>49</v>
      </c>
      <c r="D208" t="s">
        <v>231</v>
      </c>
      <c r="E208" t="s">
        <v>232</v>
      </c>
      <c r="F208">
        <v>2012</v>
      </c>
      <c r="G208" t="s">
        <v>157</v>
      </c>
      <c r="H208">
        <v>1</v>
      </c>
      <c r="Q208" t="s">
        <v>233</v>
      </c>
      <c r="R208" s="31">
        <v>2</v>
      </c>
      <c r="S208" s="23">
        <v>81</v>
      </c>
      <c r="T208">
        <v>69.900000000000006</v>
      </c>
      <c r="U208">
        <v>44.6</v>
      </c>
      <c r="V208">
        <v>11.9</v>
      </c>
      <c r="W208" s="29"/>
      <c r="X208">
        <v>6.7</v>
      </c>
      <c r="Y208">
        <v>3</v>
      </c>
      <c r="Z208">
        <v>4</v>
      </c>
      <c r="AA208">
        <v>2</v>
      </c>
      <c r="AB208">
        <v>3</v>
      </c>
      <c r="AC208">
        <v>69.900000000000006</v>
      </c>
      <c r="AD208">
        <v>42.8</v>
      </c>
      <c r="AG208">
        <v>1</v>
      </c>
      <c r="AI208">
        <v>2</v>
      </c>
      <c r="AK208" s="23" t="s">
        <v>258</v>
      </c>
      <c r="AL208">
        <v>2</v>
      </c>
      <c r="AM208" t="s">
        <v>56</v>
      </c>
      <c r="AN208" t="s">
        <v>57</v>
      </c>
      <c r="AO208">
        <v>3</v>
      </c>
      <c r="AP208" t="s">
        <v>235</v>
      </c>
      <c r="AQ208" t="s">
        <v>74</v>
      </c>
      <c r="AR208">
        <v>0.90400000000000003</v>
      </c>
      <c r="AS208" t="s">
        <v>236</v>
      </c>
      <c r="AT208">
        <v>3</v>
      </c>
      <c r="AU208">
        <v>812</v>
      </c>
      <c r="AV208" s="25" t="s">
        <v>212</v>
      </c>
      <c r="AW208" t="s">
        <v>240</v>
      </c>
      <c r="AX208">
        <v>0</v>
      </c>
      <c r="AY208">
        <v>2</v>
      </c>
      <c r="AZ208">
        <v>2</v>
      </c>
      <c r="BA208">
        <v>2</v>
      </c>
      <c r="BB208">
        <v>0</v>
      </c>
      <c r="BC208" s="24">
        <v>1</v>
      </c>
      <c r="BD208" t="s">
        <v>241</v>
      </c>
      <c r="BE208" t="s">
        <v>212</v>
      </c>
      <c r="BF208">
        <v>0.83</v>
      </c>
      <c r="BG208" t="s">
        <v>81</v>
      </c>
      <c r="BH208">
        <v>2</v>
      </c>
      <c r="BI208">
        <v>812</v>
      </c>
      <c r="BJ208" s="26">
        <v>-3.5999999999999997E-2</v>
      </c>
      <c r="BK208" s="26" t="s">
        <v>239</v>
      </c>
      <c r="BM208" s="27">
        <v>813</v>
      </c>
      <c r="BN208" t="s">
        <v>66</v>
      </c>
      <c r="BO208">
        <v>0</v>
      </c>
      <c r="BP208" t="s">
        <v>67</v>
      </c>
    </row>
    <row r="209" spans="1:68" ht="15.75">
      <c r="A209">
        <v>1</v>
      </c>
      <c r="B209">
        <v>61</v>
      </c>
      <c r="C209" t="s">
        <v>49</v>
      </c>
      <c r="D209" t="s">
        <v>231</v>
      </c>
      <c r="E209" t="s">
        <v>232</v>
      </c>
      <c r="F209">
        <v>2012</v>
      </c>
      <c r="G209" t="s">
        <v>157</v>
      </c>
      <c r="H209">
        <v>1</v>
      </c>
      <c r="Q209" t="s">
        <v>233</v>
      </c>
      <c r="R209" s="31">
        <v>2</v>
      </c>
      <c r="S209" s="23">
        <v>81</v>
      </c>
      <c r="T209">
        <v>69.900000000000006</v>
      </c>
      <c r="U209">
        <v>44.6</v>
      </c>
      <c r="V209">
        <v>11.9</v>
      </c>
      <c r="W209" s="29"/>
      <c r="X209">
        <v>6.7</v>
      </c>
      <c r="Y209">
        <v>3</v>
      </c>
      <c r="Z209">
        <v>4</v>
      </c>
      <c r="AA209">
        <v>2</v>
      </c>
      <c r="AB209">
        <v>3</v>
      </c>
      <c r="AC209">
        <v>69.900000000000006</v>
      </c>
      <c r="AD209">
        <v>42.8</v>
      </c>
      <c r="AG209">
        <v>1</v>
      </c>
      <c r="AI209">
        <v>2</v>
      </c>
      <c r="AK209" s="23" t="s">
        <v>258</v>
      </c>
      <c r="AL209">
        <v>2</v>
      </c>
      <c r="AM209" t="s">
        <v>56</v>
      </c>
      <c r="AN209" t="s">
        <v>57</v>
      </c>
      <c r="AO209">
        <v>3</v>
      </c>
      <c r="AP209" t="s">
        <v>235</v>
      </c>
      <c r="AQ209" t="s">
        <v>74</v>
      </c>
      <c r="AR209">
        <v>0.90400000000000003</v>
      </c>
      <c r="AS209" t="s">
        <v>236</v>
      </c>
      <c r="AT209">
        <v>3</v>
      </c>
      <c r="AU209">
        <v>812</v>
      </c>
      <c r="AV209" s="25" t="s">
        <v>242</v>
      </c>
      <c r="AX209">
        <v>0</v>
      </c>
      <c r="AY209">
        <v>2</v>
      </c>
      <c r="AZ209">
        <v>6</v>
      </c>
      <c r="BA209">
        <v>2</v>
      </c>
      <c r="BB209">
        <v>0</v>
      </c>
      <c r="BC209" s="24">
        <v>1</v>
      </c>
      <c r="BD209" t="s">
        <v>254</v>
      </c>
      <c r="BE209" t="s">
        <v>242</v>
      </c>
      <c r="BF209">
        <v>0.88</v>
      </c>
      <c r="BG209" t="s">
        <v>81</v>
      </c>
      <c r="BH209">
        <v>2</v>
      </c>
      <c r="BI209">
        <v>812</v>
      </c>
      <c r="BJ209" s="26">
        <v>-0.125</v>
      </c>
      <c r="BK209" s="26" t="s">
        <v>239</v>
      </c>
      <c r="BM209" s="27">
        <v>813</v>
      </c>
      <c r="BN209" t="s">
        <v>66</v>
      </c>
      <c r="BO209">
        <v>0</v>
      </c>
      <c r="BP209" t="s">
        <v>67</v>
      </c>
    </row>
    <row r="210" spans="1:68" ht="15.75">
      <c r="A210">
        <v>1</v>
      </c>
      <c r="B210">
        <v>61</v>
      </c>
      <c r="C210" t="s">
        <v>49</v>
      </c>
      <c r="D210" t="s">
        <v>231</v>
      </c>
      <c r="E210" t="s">
        <v>232</v>
      </c>
      <c r="F210">
        <v>2012</v>
      </c>
      <c r="G210" t="s">
        <v>157</v>
      </c>
      <c r="H210">
        <v>1</v>
      </c>
      <c r="Q210" t="s">
        <v>233</v>
      </c>
      <c r="R210" s="31">
        <v>2</v>
      </c>
      <c r="S210" s="23">
        <v>81</v>
      </c>
      <c r="T210">
        <v>69.900000000000006</v>
      </c>
      <c r="U210">
        <v>44.6</v>
      </c>
      <c r="V210">
        <v>11.9</v>
      </c>
      <c r="W210" s="29"/>
      <c r="X210">
        <v>6.7</v>
      </c>
      <c r="Y210">
        <v>3</v>
      </c>
      <c r="Z210">
        <v>4</v>
      </c>
      <c r="AA210">
        <v>2</v>
      </c>
      <c r="AB210">
        <v>3</v>
      </c>
      <c r="AC210">
        <v>69.900000000000006</v>
      </c>
      <c r="AD210">
        <v>42.8</v>
      </c>
      <c r="AG210">
        <v>1</v>
      </c>
      <c r="AI210">
        <v>2</v>
      </c>
      <c r="AK210" s="23" t="s">
        <v>258</v>
      </c>
      <c r="AL210">
        <v>2</v>
      </c>
      <c r="AM210" t="s">
        <v>56</v>
      </c>
      <c r="AN210" t="s">
        <v>57</v>
      </c>
      <c r="AO210">
        <v>3</v>
      </c>
      <c r="AP210" t="s">
        <v>235</v>
      </c>
      <c r="AQ210" t="s">
        <v>74</v>
      </c>
      <c r="AR210">
        <v>0.90400000000000003</v>
      </c>
      <c r="AS210" t="s">
        <v>236</v>
      </c>
      <c r="AT210">
        <v>3</v>
      </c>
      <c r="AU210">
        <v>812</v>
      </c>
      <c r="AV210" s="25" t="s">
        <v>244</v>
      </c>
      <c r="AX210">
        <v>0</v>
      </c>
      <c r="AY210">
        <v>2</v>
      </c>
      <c r="AZ210">
        <v>1</v>
      </c>
      <c r="BA210">
        <v>2</v>
      </c>
      <c r="BB210">
        <v>0</v>
      </c>
      <c r="BC210" s="24">
        <v>1</v>
      </c>
      <c r="BD210" t="s">
        <v>245</v>
      </c>
      <c r="BE210" t="s">
        <v>244</v>
      </c>
      <c r="BF210">
        <v>0.84</v>
      </c>
      <c r="BG210" t="s">
        <v>81</v>
      </c>
      <c r="BH210">
        <v>2</v>
      </c>
      <c r="BI210">
        <v>812</v>
      </c>
      <c r="BJ210" s="26">
        <v>0.20799999999999999</v>
      </c>
      <c r="BK210" s="26" t="s">
        <v>239</v>
      </c>
      <c r="BM210" s="27">
        <v>813</v>
      </c>
      <c r="BN210" t="s">
        <v>66</v>
      </c>
      <c r="BO210">
        <v>0</v>
      </c>
      <c r="BP210" t="s">
        <v>67</v>
      </c>
    </row>
    <row r="211" spans="1:68" ht="15.75">
      <c r="A211">
        <v>1</v>
      </c>
      <c r="B211">
        <v>61</v>
      </c>
      <c r="C211" t="s">
        <v>49</v>
      </c>
      <c r="D211" t="s">
        <v>231</v>
      </c>
      <c r="E211" t="s">
        <v>232</v>
      </c>
      <c r="F211">
        <v>2012</v>
      </c>
      <c r="G211" t="s">
        <v>157</v>
      </c>
      <c r="H211">
        <v>1</v>
      </c>
      <c r="Q211" t="s">
        <v>233</v>
      </c>
      <c r="R211" s="31">
        <v>2</v>
      </c>
      <c r="S211" s="23">
        <v>81</v>
      </c>
      <c r="T211">
        <v>69.900000000000006</v>
      </c>
      <c r="U211">
        <v>44.6</v>
      </c>
      <c r="V211">
        <v>11.9</v>
      </c>
      <c r="W211" s="29"/>
      <c r="X211">
        <v>6.7</v>
      </c>
      <c r="Y211">
        <v>3</v>
      </c>
      <c r="Z211">
        <v>4</v>
      </c>
      <c r="AA211">
        <v>2</v>
      </c>
      <c r="AB211">
        <v>3</v>
      </c>
      <c r="AC211">
        <v>69.900000000000006</v>
      </c>
      <c r="AD211">
        <v>42.8</v>
      </c>
      <c r="AG211">
        <v>1</v>
      </c>
      <c r="AI211">
        <v>2</v>
      </c>
      <c r="AK211" s="23" t="s">
        <v>258</v>
      </c>
      <c r="AL211">
        <v>2</v>
      </c>
      <c r="AM211" t="s">
        <v>56</v>
      </c>
      <c r="AN211" t="s">
        <v>57</v>
      </c>
      <c r="AO211">
        <v>3</v>
      </c>
      <c r="AP211" t="s">
        <v>235</v>
      </c>
      <c r="AQ211" t="s">
        <v>74</v>
      </c>
      <c r="AR211">
        <v>0.90400000000000003</v>
      </c>
      <c r="AS211" t="s">
        <v>236</v>
      </c>
      <c r="AT211">
        <v>3</v>
      </c>
      <c r="AU211">
        <v>812</v>
      </c>
      <c r="AV211" s="25" t="s">
        <v>246</v>
      </c>
      <c r="AW211" t="s">
        <v>247</v>
      </c>
      <c r="AX211">
        <v>0</v>
      </c>
      <c r="AY211">
        <v>2</v>
      </c>
      <c r="AZ211">
        <v>9</v>
      </c>
      <c r="BA211">
        <v>2</v>
      </c>
      <c r="BB211">
        <v>0</v>
      </c>
      <c r="BC211" s="24">
        <v>1</v>
      </c>
      <c r="BD211" t="s">
        <v>248</v>
      </c>
      <c r="BE211" t="s">
        <v>249</v>
      </c>
      <c r="BF211">
        <v>0.96199999999999997</v>
      </c>
      <c r="BG211" t="s">
        <v>81</v>
      </c>
      <c r="BH211">
        <v>2</v>
      </c>
      <c r="BI211">
        <v>812</v>
      </c>
      <c r="BJ211" s="26">
        <v>0.14099999999999999</v>
      </c>
      <c r="BK211" s="26" t="s">
        <v>250</v>
      </c>
      <c r="BL211" t="s">
        <v>251</v>
      </c>
      <c r="BM211" s="27">
        <v>813</v>
      </c>
      <c r="BN211" t="s">
        <v>66</v>
      </c>
      <c r="BO211">
        <v>0</v>
      </c>
      <c r="BP211" t="s">
        <v>67</v>
      </c>
    </row>
    <row r="212" spans="1:68" ht="15.75">
      <c r="A212">
        <v>1</v>
      </c>
      <c r="B212">
        <v>61</v>
      </c>
      <c r="C212" t="s">
        <v>49</v>
      </c>
      <c r="D212" t="s">
        <v>231</v>
      </c>
      <c r="E212" t="s">
        <v>232</v>
      </c>
      <c r="F212">
        <v>2012</v>
      </c>
      <c r="G212" t="s">
        <v>157</v>
      </c>
      <c r="H212">
        <v>1</v>
      </c>
      <c r="Q212" t="s">
        <v>233</v>
      </c>
      <c r="R212" s="31">
        <v>2</v>
      </c>
      <c r="S212" s="23">
        <v>81</v>
      </c>
      <c r="T212">
        <v>69.900000000000006</v>
      </c>
      <c r="U212">
        <v>44.6</v>
      </c>
      <c r="V212">
        <v>11.9</v>
      </c>
      <c r="W212" s="29"/>
      <c r="X212">
        <v>6.7</v>
      </c>
      <c r="Y212">
        <v>3</v>
      </c>
      <c r="Z212">
        <v>4</v>
      </c>
      <c r="AA212">
        <v>2</v>
      </c>
      <c r="AB212">
        <v>3</v>
      </c>
      <c r="AC212">
        <v>69.900000000000006</v>
      </c>
      <c r="AD212">
        <v>42.8</v>
      </c>
      <c r="AG212">
        <v>1</v>
      </c>
      <c r="AI212">
        <v>2</v>
      </c>
      <c r="AK212" s="23" t="s">
        <v>258</v>
      </c>
      <c r="AL212">
        <v>2</v>
      </c>
      <c r="AM212" t="s">
        <v>56</v>
      </c>
      <c r="AN212" t="s">
        <v>57</v>
      </c>
      <c r="AO212">
        <v>3</v>
      </c>
      <c r="AP212" t="s">
        <v>235</v>
      </c>
      <c r="AQ212" t="s">
        <v>74</v>
      </c>
      <c r="AR212">
        <v>0.90400000000000003</v>
      </c>
      <c r="AS212" t="s">
        <v>236</v>
      </c>
      <c r="AT212">
        <v>3</v>
      </c>
      <c r="AU212">
        <v>812</v>
      </c>
      <c r="AV212" s="25" t="s">
        <v>246</v>
      </c>
      <c r="AW212" t="s">
        <v>247</v>
      </c>
      <c r="AX212">
        <v>0</v>
      </c>
      <c r="AY212">
        <v>2</v>
      </c>
      <c r="AZ212">
        <v>9</v>
      </c>
      <c r="BA212">
        <v>1</v>
      </c>
      <c r="BB212">
        <v>1</v>
      </c>
      <c r="BC212" s="24">
        <v>1</v>
      </c>
      <c r="BD212" t="s">
        <v>248</v>
      </c>
      <c r="BE212" t="s">
        <v>249</v>
      </c>
      <c r="BF212">
        <v>0.96199999999999997</v>
      </c>
      <c r="BG212" t="s">
        <v>81</v>
      </c>
      <c r="BH212">
        <v>2</v>
      </c>
      <c r="BI212">
        <v>812</v>
      </c>
      <c r="BJ212" s="26">
        <v>0.14099999999999999</v>
      </c>
      <c r="BK212" s="26" t="s">
        <v>250</v>
      </c>
      <c r="BL212" t="s">
        <v>251</v>
      </c>
      <c r="BM212" s="27">
        <v>813</v>
      </c>
      <c r="BN212" t="s">
        <v>66</v>
      </c>
      <c r="BO212">
        <v>0</v>
      </c>
      <c r="BP212" t="s">
        <v>67</v>
      </c>
    </row>
    <row r="213" spans="1:68" ht="15.75">
      <c r="BP213" s="29"/>
    </row>
    <row r="214" spans="1:68" ht="15.75">
      <c r="A214">
        <v>1</v>
      </c>
      <c r="B214">
        <v>61</v>
      </c>
      <c r="C214" t="s">
        <v>49</v>
      </c>
      <c r="D214" t="s">
        <v>231</v>
      </c>
      <c r="E214" t="s">
        <v>232</v>
      </c>
      <c r="F214">
        <v>2012</v>
      </c>
      <c r="G214" t="s">
        <v>157</v>
      </c>
      <c r="H214">
        <v>1</v>
      </c>
      <c r="Q214" t="s">
        <v>233</v>
      </c>
      <c r="R214" s="31">
        <v>2</v>
      </c>
      <c r="S214" s="23">
        <v>81</v>
      </c>
      <c r="T214">
        <v>69.900000000000006</v>
      </c>
      <c r="U214">
        <v>44.6</v>
      </c>
      <c r="V214">
        <v>11.9</v>
      </c>
      <c r="W214" s="29"/>
      <c r="X214">
        <v>6.7</v>
      </c>
      <c r="Y214">
        <v>3</v>
      </c>
      <c r="Z214">
        <v>4</v>
      </c>
      <c r="AA214">
        <v>2</v>
      </c>
      <c r="AB214">
        <v>3</v>
      </c>
      <c r="AC214">
        <v>69.900000000000006</v>
      </c>
      <c r="AD214">
        <v>42.8</v>
      </c>
      <c r="AG214">
        <v>1</v>
      </c>
      <c r="AI214">
        <v>2</v>
      </c>
      <c r="AK214" s="23" t="s">
        <v>259</v>
      </c>
      <c r="AL214">
        <v>1</v>
      </c>
      <c r="AM214" t="s">
        <v>56</v>
      </c>
      <c r="AN214" t="s">
        <v>57</v>
      </c>
      <c r="AO214">
        <v>3</v>
      </c>
      <c r="AP214" t="s">
        <v>235</v>
      </c>
      <c r="AQ214" t="s">
        <v>260</v>
      </c>
      <c r="AR214">
        <v>0.88600000000000001</v>
      </c>
      <c r="AS214" t="s">
        <v>236</v>
      </c>
      <c r="AT214">
        <v>3</v>
      </c>
      <c r="AU214">
        <v>812</v>
      </c>
      <c r="AV214" s="25" t="s">
        <v>237</v>
      </c>
      <c r="AX214">
        <v>0</v>
      </c>
      <c r="AY214">
        <v>2</v>
      </c>
      <c r="AZ214">
        <v>6</v>
      </c>
      <c r="BA214">
        <v>2</v>
      </c>
      <c r="BB214">
        <v>0</v>
      </c>
      <c r="BC214" s="24">
        <v>1</v>
      </c>
      <c r="BD214" t="s">
        <v>253</v>
      </c>
      <c r="BE214" t="s">
        <v>237</v>
      </c>
      <c r="BF214">
        <v>0.9</v>
      </c>
      <c r="BG214" t="s">
        <v>81</v>
      </c>
      <c r="BH214">
        <v>2</v>
      </c>
      <c r="BI214">
        <v>812</v>
      </c>
      <c r="BJ214" s="26">
        <v>0.20200000000000001</v>
      </c>
      <c r="BK214" s="26" t="s">
        <v>239</v>
      </c>
      <c r="BM214" s="27">
        <v>813</v>
      </c>
      <c r="BN214" t="s">
        <v>66</v>
      </c>
      <c r="BO214">
        <v>0</v>
      </c>
      <c r="BP214" t="s">
        <v>67</v>
      </c>
    </row>
    <row r="215" spans="1:68" ht="15.75">
      <c r="A215">
        <v>1</v>
      </c>
      <c r="B215">
        <v>61</v>
      </c>
      <c r="C215" t="s">
        <v>49</v>
      </c>
      <c r="D215" t="s">
        <v>231</v>
      </c>
      <c r="E215" t="s">
        <v>232</v>
      </c>
      <c r="F215">
        <v>2012</v>
      </c>
      <c r="G215" t="s">
        <v>157</v>
      </c>
      <c r="H215">
        <v>1</v>
      </c>
      <c r="Q215" t="s">
        <v>233</v>
      </c>
      <c r="R215" s="31">
        <v>2</v>
      </c>
      <c r="S215" s="23">
        <v>81</v>
      </c>
      <c r="T215">
        <v>69.900000000000006</v>
      </c>
      <c r="U215">
        <v>44.6</v>
      </c>
      <c r="V215">
        <v>11.9</v>
      </c>
      <c r="W215" s="29"/>
      <c r="X215">
        <v>6.7</v>
      </c>
      <c r="Y215">
        <v>3</v>
      </c>
      <c r="Z215">
        <v>4</v>
      </c>
      <c r="AA215">
        <v>2</v>
      </c>
      <c r="AB215">
        <v>3</v>
      </c>
      <c r="AC215">
        <v>69.900000000000006</v>
      </c>
      <c r="AD215">
        <v>42.8</v>
      </c>
      <c r="AG215">
        <v>1</v>
      </c>
      <c r="AI215">
        <v>2</v>
      </c>
      <c r="AK215" s="23" t="s">
        <v>259</v>
      </c>
      <c r="AL215">
        <v>1</v>
      </c>
      <c r="AM215" t="s">
        <v>56</v>
      </c>
      <c r="AN215" t="s">
        <v>57</v>
      </c>
      <c r="AO215">
        <v>3</v>
      </c>
      <c r="AP215" t="s">
        <v>235</v>
      </c>
      <c r="AQ215" t="s">
        <v>260</v>
      </c>
      <c r="AR215">
        <v>0.88600000000000001</v>
      </c>
      <c r="AS215" t="s">
        <v>236</v>
      </c>
      <c r="AT215">
        <v>3</v>
      </c>
      <c r="AU215">
        <v>812</v>
      </c>
      <c r="AV215" s="25" t="s">
        <v>212</v>
      </c>
      <c r="AW215" t="s">
        <v>240</v>
      </c>
      <c r="AX215">
        <v>0</v>
      </c>
      <c r="AY215">
        <v>2</v>
      </c>
      <c r="AZ215">
        <v>2</v>
      </c>
      <c r="BA215">
        <v>2</v>
      </c>
      <c r="BB215">
        <v>0</v>
      </c>
      <c r="BC215" s="24">
        <v>1</v>
      </c>
      <c r="BD215" t="s">
        <v>241</v>
      </c>
      <c r="BE215" t="s">
        <v>212</v>
      </c>
      <c r="BF215">
        <v>0.83</v>
      </c>
      <c r="BG215" t="s">
        <v>81</v>
      </c>
      <c r="BH215">
        <v>2</v>
      </c>
      <c r="BI215">
        <v>812</v>
      </c>
      <c r="BJ215" s="26">
        <v>0.29799999999999999</v>
      </c>
      <c r="BK215" s="26" t="s">
        <v>239</v>
      </c>
      <c r="BM215" s="27">
        <v>813</v>
      </c>
      <c r="BN215" t="s">
        <v>66</v>
      </c>
      <c r="BO215">
        <v>0</v>
      </c>
      <c r="BP215" t="s">
        <v>67</v>
      </c>
    </row>
    <row r="216" spans="1:68" ht="15.75">
      <c r="A216">
        <v>1</v>
      </c>
      <c r="B216">
        <v>61</v>
      </c>
      <c r="C216" t="s">
        <v>49</v>
      </c>
      <c r="D216" t="s">
        <v>231</v>
      </c>
      <c r="E216" t="s">
        <v>232</v>
      </c>
      <c r="F216">
        <v>2012</v>
      </c>
      <c r="G216" t="s">
        <v>157</v>
      </c>
      <c r="H216">
        <v>1</v>
      </c>
      <c r="Q216" t="s">
        <v>233</v>
      </c>
      <c r="R216" s="31">
        <v>2</v>
      </c>
      <c r="S216" s="23">
        <v>81</v>
      </c>
      <c r="T216">
        <v>69.900000000000006</v>
      </c>
      <c r="U216">
        <v>44.6</v>
      </c>
      <c r="V216">
        <v>11.9</v>
      </c>
      <c r="W216" s="29"/>
      <c r="X216">
        <v>6.7</v>
      </c>
      <c r="Y216">
        <v>3</v>
      </c>
      <c r="Z216">
        <v>4</v>
      </c>
      <c r="AA216">
        <v>2</v>
      </c>
      <c r="AB216">
        <v>3</v>
      </c>
      <c r="AC216">
        <v>69.900000000000006</v>
      </c>
      <c r="AD216">
        <v>42.8</v>
      </c>
      <c r="AG216">
        <v>1</v>
      </c>
      <c r="AI216">
        <v>2</v>
      </c>
      <c r="AK216" s="23" t="s">
        <v>259</v>
      </c>
      <c r="AL216">
        <v>1</v>
      </c>
      <c r="AM216" t="s">
        <v>56</v>
      </c>
      <c r="AN216" t="s">
        <v>57</v>
      </c>
      <c r="AO216">
        <v>3</v>
      </c>
      <c r="AP216" t="s">
        <v>235</v>
      </c>
      <c r="AQ216" t="s">
        <v>260</v>
      </c>
      <c r="AR216">
        <v>0.88600000000000001</v>
      </c>
      <c r="AS216" t="s">
        <v>236</v>
      </c>
      <c r="AT216">
        <v>3</v>
      </c>
      <c r="AU216">
        <v>812</v>
      </c>
      <c r="AV216" s="25" t="s">
        <v>242</v>
      </c>
      <c r="AX216">
        <v>0</v>
      </c>
      <c r="AY216">
        <v>2</v>
      </c>
      <c r="AZ216">
        <v>6</v>
      </c>
      <c r="BA216">
        <v>2</v>
      </c>
      <c r="BB216">
        <v>0</v>
      </c>
      <c r="BC216" s="24">
        <v>1</v>
      </c>
      <c r="BD216" t="s">
        <v>254</v>
      </c>
      <c r="BE216" t="s">
        <v>242</v>
      </c>
      <c r="BF216">
        <v>0.88</v>
      </c>
      <c r="BG216" t="s">
        <v>81</v>
      </c>
      <c r="BH216">
        <v>2</v>
      </c>
      <c r="BI216">
        <v>812</v>
      </c>
      <c r="BJ216" s="26">
        <v>0.19700000000000001</v>
      </c>
      <c r="BK216" s="26" t="s">
        <v>239</v>
      </c>
      <c r="BM216" s="27">
        <v>813</v>
      </c>
      <c r="BN216" t="s">
        <v>66</v>
      </c>
      <c r="BO216">
        <v>0</v>
      </c>
      <c r="BP216" t="s">
        <v>67</v>
      </c>
    </row>
    <row r="217" spans="1:68" ht="15.75">
      <c r="A217">
        <v>1</v>
      </c>
      <c r="B217">
        <v>61</v>
      </c>
      <c r="C217" t="s">
        <v>49</v>
      </c>
      <c r="D217" t="s">
        <v>231</v>
      </c>
      <c r="E217" t="s">
        <v>232</v>
      </c>
      <c r="F217">
        <v>2012</v>
      </c>
      <c r="G217" t="s">
        <v>157</v>
      </c>
      <c r="H217">
        <v>1</v>
      </c>
      <c r="Q217" t="s">
        <v>233</v>
      </c>
      <c r="R217" s="31">
        <v>2</v>
      </c>
      <c r="S217" s="23">
        <v>81</v>
      </c>
      <c r="T217">
        <v>69.900000000000006</v>
      </c>
      <c r="U217">
        <v>44.6</v>
      </c>
      <c r="V217">
        <v>11.9</v>
      </c>
      <c r="W217" s="29"/>
      <c r="X217">
        <v>6.7</v>
      </c>
      <c r="Y217">
        <v>3</v>
      </c>
      <c r="Z217">
        <v>4</v>
      </c>
      <c r="AA217">
        <v>2</v>
      </c>
      <c r="AB217">
        <v>3</v>
      </c>
      <c r="AC217">
        <v>69.900000000000006</v>
      </c>
      <c r="AD217">
        <v>42.8</v>
      </c>
      <c r="AG217">
        <v>1</v>
      </c>
      <c r="AI217">
        <v>2</v>
      </c>
      <c r="AK217" s="23" t="s">
        <v>259</v>
      </c>
      <c r="AL217">
        <v>1</v>
      </c>
      <c r="AM217" t="s">
        <v>56</v>
      </c>
      <c r="AN217" t="s">
        <v>57</v>
      </c>
      <c r="AO217">
        <v>3</v>
      </c>
      <c r="AP217" t="s">
        <v>235</v>
      </c>
      <c r="AQ217" t="s">
        <v>260</v>
      </c>
      <c r="AR217">
        <v>0.88600000000000001</v>
      </c>
      <c r="AS217" t="s">
        <v>236</v>
      </c>
      <c r="AT217">
        <v>3</v>
      </c>
      <c r="AU217">
        <v>812</v>
      </c>
      <c r="AV217" s="25" t="s">
        <v>244</v>
      </c>
      <c r="AX217">
        <v>0</v>
      </c>
      <c r="AY217">
        <v>2</v>
      </c>
      <c r="AZ217">
        <v>1</v>
      </c>
      <c r="BA217">
        <v>2</v>
      </c>
      <c r="BB217">
        <v>0</v>
      </c>
      <c r="BC217" s="24">
        <v>1</v>
      </c>
      <c r="BD217" t="s">
        <v>245</v>
      </c>
      <c r="BE217" t="s">
        <v>244</v>
      </c>
      <c r="BF217">
        <v>0.84</v>
      </c>
      <c r="BG217" t="s">
        <v>81</v>
      </c>
      <c r="BH217">
        <v>2</v>
      </c>
      <c r="BI217">
        <v>812</v>
      </c>
      <c r="BJ217" s="26">
        <v>-4.2000000000000003E-2</v>
      </c>
      <c r="BK217" s="26" t="s">
        <v>239</v>
      </c>
      <c r="BM217" s="27">
        <v>813</v>
      </c>
      <c r="BN217" t="s">
        <v>66</v>
      </c>
      <c r="BO217">
        <v>0</v>
      </c>
      <c r="BP217" t="s">
        <v>67</v>
      </c>
    </row>
    <row r="218" spans="1:68" ht="15.75">
      <c r="A218">
        <v>1</v>
      </c>
      <c r="B218">
        <v>61</v>
      </c>
      <c r="C218" t="s">
        <v>49</v>
      </c>
      <c r="D218" t="s">
        <v>231</v>
      </c>
      <c r="E218" t="s">
        <v>232</v>
      </c>
      <c r="F218">
        <v>2012</v>
      </c>
      <c r="G218" t="s">
        <v>157</v>
      </c>
      <c r="H218">
        <v>1</v>
      </c>
      <c r="Q218" t="s">
        <v>233</v>
      </c>
      <c r="R218" s="31">
        <v>2</v>
      </c>
      <c r="S218" s="23">
        <v>81</v>
      </c>
      <c r="T218">
        <v>69.900000000000006</v>
      </c>
      <c r="U218">
        <v>44.6</v>
      </c>
      <c r="V218">
        <v>11.9</v>
      </c>
      <c r="W218" s="29"/>
      <c r="X218">
        <v>6.7</v>
      </c>
      <c r="Y218">
        <v>3</v>
      </c>
      <c r="Z218">
        <v>4</v>
      </c>
      <c r="AA218">
        <v>2</v>
      </c>
      <c r="AB218">
        <v>3</v>
      </c>
      <c r="AC218">
        <v>69.900000000000006</v>
      </c>
      <c r="AD218">
        <v>42.8</v>
      </c>
      <c r="AG218">
        <v>1</v>
      </c>
      <c r="AI218">
        <v>2</v>
      </c>
      <c r="AK218" s="23" t="s">
        <v>259</v>
      </c>
      <c r="AL218">
        <v>1</v>
      </c>
      <c r="AM218" t="s">
        <v>56</v>
      </c>
      <c r="AN218" t="s">
        <v>57</v>
      </c>
      <c r="AO218">
        <v>3</v>
      </c>
      <c r="AP218" t="s">
        <v>235</v>
      </c>
      <c r="AQ218" t="s">
        <v>260</v>
      </c>
      <c r="AR218">
        <v>0.88600000000000001</v>
      </c>
      <c r="AS218" t="s">
        <v>236</v>
      </c>
      <c r="AT218">
        <v>3</v>
      </c>
      <c r="AU218">
        <v>812</v>
      </c>
      <c r="AV218" s="25" t="s">
        <v>246</v>
      </c>
      <c r="AW218" t="s">
        <v>247</v>
      </c>
      <c r="AX218">
        <v>0</v>
      </c>
      <c r="AY218">
        <v>2</v>
      </c>
      <c r="AZ218">
        <v>9</v>
      </c>
      <c r="BA218">
        <v>2</v>
      </c>
      <c r="BB218">
        <v>0</v>
      </c>
      <c r="BC218" s="24">
        <v>1</v>
      </c>
      <c r="BD218" t="s">
        <v>248</v>
      </c>
      <c r="BE218" t="s">
        <v>249</v>
      </c>
      <c r="BF218">
        <v>0.96199999999999997</v>
      </c>
      <c r="BG218" t="s">
        <v>81</v>
      </c>
      <c r="BH218">
        <v>2</v>
      </c>
      <c r="BI218">
        <v>812</v>
      </c>
      <c r="BJ218" s="26">
        <v>0.219</v>
      </c>
      <c r="BK218" s="26" t="s">
        <v>250</v>
      </c>
      <c r="BL218" t="s">
        <v>251</v>
      </c>
      <c r="BM218" s="27">
        <v>813</v>
      </c>
      <c r="BN218" t="s">
        <v>66</v>
      </c>
      <c r="BO218">
        <v>0</v>
      </c>
      <c r="BP218" t="s">
        <v>67</v>
      </c>
    </row>
    <row r="219" spans="1:68" ht="15.75">
      <c r="A219">
        <v>1</v>
      </c>
      <c r="B219">
        <v>61</v>
      </c>
      <c r="C219" t="s">
        <v>49</v>
      </c>
      <c r="D219" t="s">
        <v>231</v>
      </c>
      <c r="E219" t="s">
        <v>232</v>
      </c>
      <c r="F219">
        <v>2012</v>
      </c>
      <c r="G219" t="s">
        <v>157</v>
      </c>
      <c r="H219">
        <v>1</v>
      </c>
      <c r="Q219" t="s">
        <v>233</v>
      </c>
      <c r="R219" s="31">
        <v>2</v>
      </c>
      <c r="S219" s="23">
        <v>81</v>
      </c>
      <c r="T219">
        <v>69.900000000000006</v>
      </c>
      <c r="U219">
        <v>44.6</v>
      </c>
      <c r="V219">
        <v>11.9</v>
      </c>
      <c r="W219" s="29"/>
      <c r="X219">
        <v>6.7</v>
      </c>
      <c r="Y219">
        <v>3</v>
      </c>
      <c r="Z219">
        <v>4</v>
      </c>
      <c r="AA219">
        <v>2</v>
      </c>
      <c r="AB219">
        <v>3</v>
      </c>
      <c r="AC219">
        <v>69.900000000000006</v>
      </c>
      <c r="AD219">
        <v>42.8</v>
      </c>
      <c r="AG219">
        <v>1</v>
      </c>
      <c r="AI219">
        <v>2</v>
      </c>
      <c r="AK219" s="23" t="s">
        <v>259</v>
      </c>
      <c r="AL219">
        <v>1</v>
      </c>
      <c r="AM219" t="s">
        <v>56</v>
      </c>
      <c r="AN219" t="s">
        <v>57</v>
      </c>
      <c r="AO219">
        <v>3</v>
      </c>
      <c r="AP219" t="s">
        <v>235</v>
      </c>
      <c r="AQ219" t="s">
        <v>260</v>
      </c>
      <c r="AR219">
        <v>0.88600000000000001</v>
      </c>
      <c r="AS219" t="s">
        <v>236</v>
      </c>
      <c r="AT219">
        <v>3</v>
      </c>
      <c r="AU219">
        <v>812</v>
      </c>
      <c r="AV219" s="25" t="s">
        <v>246</v>
      </c>
      <c r="AW219" t="s">
        <v>247</v>
      </c>
      <c r="AX219">
        <v>0</v>
      </c>
      <c r="AY219">
        <v>2</v>
      </c>
      <c r="AZ219">
        <v>9</v>
      </c>
      <c r="BA219">
        <v>1</v>
      </c>
      <c r="BB219">
        <v>1</v>
      </c>
      <c r="BC219" s="24">
        <v>1</v>
      </c>
      <c r="BD219" t="s">
        <v>248</v>
      </c>
      <c r="BE219" t="s">
        <v>249</v>
      </c>
      <c r="BF219">
        <v>0.96199999999999997</v>
      </c>
      <c r="BG219" t="s">
        <v>81</v>
      </c>
      <c r="BH219">
        <v>2</v>
      </c>
      <c r="BI219">
        <v>812</v>
      </c>
      <c r="BJ219" s="26">
        <v>0.219</v>
      </c>
      <c r="BK219" s="26" t="s">
        <v>250</v>
      </c>
      <c r="BL219" t="s">
        <v>251</v>
      </c>
      <c r="BM219" s="27">
        <v>813</v>
      </c>
      <c r="BN219" t="s">
        <v>66</v>
      </c>
      <c r="BO219">
        <v>0</v>
      </c>
      <c r="BP219" t="s">
        <v>67</v>
      </c>
    </row>
    <row r="220" spans="1:68" ht="15.75">
      <c r="W220" s="29"/>
    </row>
    <row r="221" spans="1:68" ht="15.75">
      <c r="A221">
        <v>1</v>
      </c>
      <c r="B221">
        <v>61</v>
      </c>
      <c r="C221" t="s">
        <v>49</v>
      </c>
      <c r="D221" t="s">
        <v>231</v>
      </c>
      <c r="E221" t="s">
        <v>232</v>
      </c>
      <c r="F221">
        <v>2012</v>
      </c>
      <c r="G221" t="s">
        <v>157</v>
      </c>
      <c r="H221">
        <v>1</v>
      </c>
      <c r="Q221" t="s">
        <v>233</v>
      </c>
      <c r="R221" s="31">
        <v>2</v>
      </c>
      <c r="S221" s="23">
        <v>81</v>
      </c>
      <c r="T221">
        <v>69.900000000000006</v>
      </c>
      <c r="U221">
        <v>44.6</v>
      </c>
      <c r="V221">
        <v>11.9</v>
      </c>
      <c r="W221" s="29"/>
      <c r="X221">
        <v>6.7</v>
      </c>
      <c r="Y221">
        <v>3</v>
      </c>
      <c r="Z221">
        <v>4</v>
      </c>
      <c r="AA221">
        <v>2</v>
      </c>
      <c r="AB221">
        <v>3</v>
      </c>
      <c r="AC221">
        <v>69.900000000000006</v>
      </c>
      <c r="AD221">
        <v>42.8</v>
      </c>
      <c r="AE221" s="35">
        <v>4</v>
      </c>
      <c r="AF221" s="35">
        <v>4</v>
      </c>
      <c r="AG221" s="35">
        <v>1</v>
      </c>
      <c r="AH221" s="35">
        <v>2</v>
      </c>
      <c r="AI221" s="35">
        <v>2</v>
      </c>
      <c r="AK221" s="23" t="s">
        <v>234</v>
      </c>
      <c r="AL221">
        <v>6</v>
      </c>
      <c r="AM221" t="s">
        <v>56</v>
      </c>
      <c r="AN221" t="s">
        <v>57</v>
      </c>
      <c r="AO221">
        <v>3</v>
      </c>
      <c r="AP221" t="s">
        <v>235</v>
      </c>
      <c r="AQ221" t="s">
        <v>55</v>
      </c>
      <c r="AR221">
        <v>0.89500000000000002</v>
      </c>
      <c r="AS221" t="s">
        <v>236</v>
      </c>
      <c r="AT221">
        <v>3</v>
      </c>
      <c r="AU221">
        <v>812</v>
      </c>
      <c r="AV221" s="25" t="s">
        <v>261</v>
      </c>
      <c r="AX221">
        <v>0</v>
      </c>
      <c r="AY221" s="35">
        <v>6</v>
      </c>
      <c r="AZ221" s="35">
        <v>1</v>
      </c>
      <c r="BA221" s="35">
        <v>1</v>
      </c>
      <c r="BB221" s="35">
        <v>0</v>
      </c>
      <c r="BC221" s="35">
        <v>2</v>
      </c>
      <c r="BD221" t="s">
        <v>117</v>
      </c>
      <c r="BE221" t="s">
        <v>261</v>
      </c>
      <c r="BG221" t="s">
        <v>59</v>
      </c>
      <c r="BH221">
        <v>1</v>
      </c>
      <c r="BI221">
        <v>813</v>
      </c>
      <c r="BJ221" s="26">
        <v>-2.4E-2</v>
      </c>
      <c r="BK221" s="26" t="s">
        <v>239</v>
      </c>
      <c r="BM221" s="27">
        <v>813</v>
      </c>
      <c r="BN221" t="s">
        <v>66</v>
      </c>
      <c r="BO221">
        <v>0</v>
      </c>
      <c r="BP221" t="s">
        <v>262</v>
      </c>
    </row>
    <row r="222" spans="1:68" ht="15.75">
      <c r="A222">
        <v>1</v>
      </c>
      <c r="B222">
        <v>61</v>
      </c>
      <c r="C222" t="s">
        <v>49</v>
      </c>
      <c r="D222" t="s">
        <v>231</v>
      </c>
      <c r="E222" t="s">
        <v>232</v>
      </c>
      <c r="F222">
        <v>2012</v>
      </c>
      <c r="G222" t="s">
        <v>157</v>
      </c>
      <c r="H222">
        <v>1</v>
      </c>
      <c r="Q222" t="s">
        <v>233</v>
      </c>
      <c r="R222" s="31">
        <v>2</v>
      </c>
      <c r="S222" s="23">
        <v>81</v>
      </c>
      <c r="T222">
        <v>69.900000000000006</v>
      </c>
      <c r="U222">
        <v>44.6</v>
      </c>
      <c r="V222">
        <v>11.9</v>
      </c>
      <c r="W222" s="29"/>
      <c r="X222">
        <v>6.7</v>
      </c>
      <c r="Y222">
        <v>3</v>
      </c>
      <c r="Z222">
        <v>4</v>
      </c>
      <c r="AA222">
        <v>2</v>
      </c>
      <c r="AB222">
        <v>3</v>
      </c>
      <c r="AC222">
        <v>69.900000000000006</v>
      </c>
      <c r="AD222">
        <v>42.8</v>
      </c>
      <c r="AE222" s="35">
        <v>4</v>
      </c>
      <c r="AF222" s="35">
        <v>4</v>
      </c>
      <c r="AG222" s="35">
        <v>1</v>
      </c>
      <c r="AH222" s="35">
        <v>2</v>
      </c>
      <c r="AI222" s="35">
        <v>2</v>
      </c>
      <c r="AK222" s="23" t="s">
        <v>234</v>
      </c>
      <c r="AL222">
        <v>6</v>
      </c>
      <c r="AM222" t="s">
        <v>56</v>
      </c>
      <c r="AN222" t="s">
        <v>57</v>
      </c>
      <c r="AO222">
        <v>3</v>
      </c>
      <c r="AP222" t="s">
        <v>235</v>
      </c>
      <c r="AQ222" t="s">
        <v>55</v>
      </c>
      <c r="AR222">
        <v>0.89500000000000002</v>
      </c>
      <c r="AS222" t="s">
        <v>236</v>
      </c>
      <c r="AT222">
        <v>3</v>
      </c>
      <c r="AU222">
        <v>812</v>
      </c>
      <c r="AV222" s="25" t="s">
        <v>263</v>
      </c>
      <c r="AX222">
        <v>0</v>
      </c>
      <c r="AY222" s="35">
        <v>5</v>
      </c>
      <c r="AZ222" s="35">
        <v>1</v>
      </c>
      <c r="BA222" s="35">
        <v>1</v>
      </c>
      <c r="BB222" s="35">
        <v>0</v>
      </c>
      <c r="BC222" s="35">
        <v>2</v>
      </c>
      <c r="BD222" t="s">
        <v>117</v>
      </c>
      <c r="BE222" t="s">
        <v>263</v>
      </c>
      <c r="BG222" t="s">
        <v>59</v>
      </c>
      <c r="BH222">
        <v>1</v>
      </c>
      <c r="BI222">
        <v>813</v>
      </c>
      <c r="BJ222" s="26">
        <v>3.5999999999999997E-2</v>
      </c>
      <c r="BK222" s="26" t="s">
        <v>239</v>
      </c>
      <c r="BM222" s="27">
        <v>813</v>
      </c>
      <c r="BN222" t="s">
        <v>66</v>
      </c>
      <c r="BO222">
        <v>0</v>
      </c>
      <c r="BP222" t="s">
        <v>262</v>
      </c>
    </row>
    <row r="223" spans="1:68" ht="15.75">
      <c r="W223" s="29"/>
      <c r="AE223" s="35"/>
      <c r="AF223" s="35"/>
      <c r="AG223" s="35"/>
      <c r="AH223" s="35"/>
      <c r="AI223" s="35"/>
      <c r="AY223" s="35"/>
      <c r="AZ223" s="35"/>
      <c r="BA223" s="35"/>
      <c r="BB223" s="35"/>
      <c r="BC223" s="35"/>
    </row>
    <row r="224" spans="1:68" ht="15.75">
      <c r="A224">
        <v>1</v>
      </c>
      <c r="B224">
        <v>61</v>
      </c>
      <c r="C224" t="s">
        <v>49</v>
      </c>
      <c r="D224" t="s">
        <v>231</v>
      </c>
      <c r="E224" t="s">
        <v>232</v>
      </c>
      <c r="F224">
        <v>2012</v>
      </c>
      <c r="G224" t="s">
        <v>157</v>
      </c>
      <c r="H224">
        <v>1</v>
      </c>
      <c r="Q224" t="s">
        <v>233</v>
      </c>
      <c r="R224" s="31">
        <v>2</v>
      </c>
      <c r="S224" s="23">
        <v>81</v>
      </c>
      <c r="T224">
        <v>69.900000000000006</v>
      </c>
      <c r="U224">
        <v>44.6</v>
      </c>
      <c r="V224">
        <v>11.9</v>
      </c>
      <c r="W224" s="29"/>
      <c r="X224">
        <v>6.7</v>
      </c>
      <c r="Y224">
        <v>3</v>
      </c>
      <c r="Z224">
        <v>4</v>
      </c>
      <c r="AA224">
        <v>2</v>
      </c>
      <c r="AB224">
        <v>3</v>
      </c>
      <c r="AC224">
        <v>69.900000000000006</v>
      </c>
      <c r="AD224">
        <v>42.8</v>
      </c>
      <c r="AE224" s="35">
        <v>4</v>
      </c>
      <c r="AF224" s="35">
        <v>4</v>
      </c>
      <c r="AG224" s="35">
        <v>1</v>
      </c>
      <c r="AH224" s="35">
        <v>2</v>
      </c>
      <c r="AI224" s="35">
        <v>2</v>
      </c>
      <c r="AK224" s="23" t="s">
        <v>252</v>
      </c>
      <c r="AL224">
        <v>5</v>
      </c>
      <c r="AM224" t="s">
        <v>56</v>
      </c>
      <c r="AN224" t="s">
        <v>57</v>
      </c>
      <c r="AO224">
        <v>3</v>
      </c>
      <c r="AP224" t="s">
        <v>235</v>
      </c>
      <c r="AQ224" t="s">
        <v>70</v>
      </c>
      <c r="AR224">
        <v>0.88600000000000001</v>
      </c>
      <c r="AS224" t="s">
        <v>236</v>
      </c>
      <c r="AT224">
        <v>3</v>
      </c>
      <c r="AU224">
        <v>812</v>
      </c>
      <c r="AV224" s="25" t="s">
        <v>261</v>
      </c>
      <c r="AX224">
        <v>0</v>
      </c>
      <c r="AY224" s="35">
        <v>6</v>
      </c>
      <c r="AZ224" s="35">
        <v>1</v>
      </c>
      <c r="BA224" s="35">
        <v>1</v>
      </c>
      <c r="BB224" s="35">
        <v>0</v>
      </c>
      <c r="BC224" s="35">
        <v>2</v>
      </c>
      <c r="BD224" t="s">
        <v>117</v>
      </c>
      <c r="BE224" t="s">
        <v>261</v>
      </c>
      <c r="BG224" t="s">
        <v>59</v>
      </c>
      <c r="BH224">
        <v>1</v>
      </c>
      <c r="BI224">
        <v>813</v>
      </c>
      <c r="BJ224" s="26">
        <v>0.107</v>
      </c>
      <c r="BK224" s="26" t="s">
        <v>239</v>
      </c>
      <c r="BM224" s="27">
        <v>813</v>
      </c>
      <c r="BN224" t="s">
        <v>66</v>
      </c>
      <c r="BO224">
        <v>0</v>
      </c>
      <c r="BP224" t="s">
        <v>262</v>
      </c>
    </row>
    <row r="225" spans="1:68" ht="15.75">
      <c r="A225">
        <v>1</v>
      </c>
      <c r="B225">
        <v>61</v>
      </c>
      <c r="C225" t="s">
        <v>49</v>
      </c>
      <c r="D225" t="s">
        <v>231</v>
      </c>
      <c r="E225" t="s">
        <v>232</v>
      </c>
      <c r="F225">
        <v>2012</v>
      </c>
      <c r="G225" t="s">
        <v>157</v>
      </c>
      <c r="H225">
        <v>1</v>
      </c>
      <c r="Q225" t="s">
        <v>233</v>
      </c>
      <c r="R225" s="31">
        <v>2</v>
      </c>
      <c r="S225" s="23">
        <v>81</v>
      </c>
      <c r="T225">
        <v>69.900000000000006</v>
      </c>
      <c r="U225">
        <v>44.6</v>
      </c>
      <c r="V225">
        <v>11.9</v>
      </c>
      <c r="W225" s="29"/>
      <c r="X225">
        <v>6.7</v>
      </c>
      <c r="Y225">
        <v>3</v>
      </c>
      <c r="Z225">
        <v>4</v>
      </c>
      <c r="AA225">
        <v>2</v>
      </c>
      <c r="AB225">
        <v>3</v>
      </c>
      <c r="AC225">
        <v>69.900000000000006</v>
      </c>
      <c r="AD225">
        <v>42.8</v>
      </c>
      <c r="AE225" s="35">
        <v>4</v>
      </c>
      <c r="AF225" s="35">
        <v>4</v>
      </c>
      <c r="AG225" s="35">
        <v>1</v>
      </c>
      <c r="AH225" s="35">
        <v>2</v>
      </c>
      <c r="AI225" s="35">
        <v>2</v>
      </c>
      <c r="AK225" s="23" t="s">
        <v>252</v>
      </c>
      <c r="AL225">
        <v>5</v>
      </c>
      <c r="AM225" t="s">
        <v>56</v>
      </c>
      <c r="AN225" t="s">
        <v>57</v>
      </c>
      <c r="AO225">
        <v>3</v>
      </c>
      <c r="AP225" t="s">
        <v>235</v>
      </c>
      <c r="AQ225" t="s">
        <v>70</v>
      </c>
      <c r="AR225">
        <v>0.88600000000000001</v>
      </c>
      <c r="AS225" t="s">
        <v>236</v>
      </c>
      <c r="AT225">
        <v>3</v>
      </c>
      <c r="AU225">
        <v>812</v>
      </c>
      <c r="AV225" s="25" t="s">
        <v>263</v>
      </c>
      <c r="AX225">
        <v>0</v>
      </c>
      <c r="AY225" s="35">
        <v>5</v>
      </c>
      <c r="AZ225" s="35">
        <v>1</v>
      </c>
      <c r="BA225" s="35">
        <v>1</v>
      </c>
      <c r="BB225" s="35">
        <v>0</v>
      </c>
      <c r="BC225" s="35">
        <v>2</v>
      </c>
      <c r="BD225" t="s">
        <v>117</v>
      </c>
      <c r="BE225" t="s">
        <v>263</v>
      </c>
      <c r="BG225" t="s">
        <v>59</v>
      </c>
      <c r="BH225">
        <v>1</v>
      </c>
      <c r="BI225">
        <v>813</v>
      </c>
      <c r="BJ225" s="26">
        <v>-0.14299999999999999</v>
      </c>
      <c r="BK225" s="26" t="s">
        <v>239</v>
      </c>
      <c r="BM225" s="27">
        <v>813</v>
      </c>
      <c r="BN225" t="s">
        <v>66</v>
      </c>
      <c r="BO225">
        <v>0</v>
      </c>
      <c r="BP225" t="s">
        <v>262</v>
      </c>
    </row>
    <row r="226" spans="1:68" ht="15.75">
      <c r="W226" s="29"/>
      <c r="AE226" s="35"/>
      <c r="AF226" s="35"/>
      <c r="AG226" s="35"/>
      <c r="AH226" s="35"/>
      <c r="AI226" s="35"/>
      <c r="AY226" s="35"/>
      <c r="AZ226" s="35"/>
      <c r="BA226" s="35"/>
      <c r="BB226" s="35"/>
      <c r="BC226" s="35"/>
    </row>
    <row r="227" spans="1:68" ht="15.75">
      <c r="A227">
        <v>1</v>
      </c>
      <c r="B227">
        <v>61</v>
      </c>
      <c r="C227" t="s">
        <v>49</v>
      </c>
      <c r="D227" t="s">
        <v>231</v>
      </c>
      <c r="E227" t="s">
        <v>232</v>
      </c>
      <c r="F227">
        <v>2012</v>
      </c>
      <c r="G227" t="s">
        <v>157</v>
      </c>
      <c r="H227">
        <v>1</v>
      </c>
      <c r="Q227" t="s">
        <v>233</v>
      </c>
      <c r="R227" s="31">
        <v>2</v>
      </c>
      <c r="S227" s="23">
        <v>81</v>
      </c>
      <c r="T227">
        <v>69.900000000000006</v>
      </c>
      <c r="U227">
        <v>44.6</v>
      </c>
      <c r="V227">
        <v>11.9</v>
      </c>
      <c r="W227" s="29"/>
      <c r="X227">
        <v>6.7</v>
      </c>
      <c r="Y227">
        <v>3</v>
      </c>
      <c r="Z227">
        <v>4</v>
      </c>
      <c r="AA227">
        <v>2</v>
      </c>
      <c r="AB227">
        <v>3</v>
      </c>
      <c r="AC227">
        <v>69.900000000000006</v>
      </c>
      <c r="AD227">
        <v>42.8</v>
      </c>
      <c r="AE227" s="35">
        <v>4</v>
      </c>
      <c r="AF227" s="35">
        <v>4</v>
      </c>
      <c r="AG227" s="35">
        <v>1</v>
      </c>
      <c r="AH227" s="35">
        <v>2</v>
      </c>
      <c r="AI227" s="35">
        <v>2</v>
      </c>
      <c r="AK227" s="23" t="s">
        <v>255</v>
      </c>
      <c r="AL227">
        <v>3</v>
      </c>
      <c r="AM227" t="s">
        <v>56</v>
      </c>
      <c r="AN227" t="s">
        <v>57</v>
      </c>
      <c r="AO227">
        <v>3</v>
      </c>
      <c r="AP227" t="s">
        <v>235</v>
      </c>
      <c r="AQ227" t="s">
        <v>72</v>
      </c>
      <c r="AR227">
        <v>0.89800000000000002</v>
      </c>
      <c r="AS227" t="s">
        <v>236</v>
      </c>
      <c r="AT227">
        <v>3</v>
      </c>
      <c r="AU227">
        <v>812</v>
      </c>
      <c r="AV227" s="25" t="s">
        <v>261</v>
      </c>
      <c r="AX227">
        <v>0</v>
      </c>
      <c r="AY227" s="35">
        <v>6</v>
      </c>
      <c r="AZ227" s="35">
        <v>1</v>
      </c>
      <c r="BA227" s="35">
        <v>1</v>
      </c>
      <c r="BB227" s="35">
        <v>0</v>
      </c>
      <c r="BC227" s="35">
        <v>2</v>
      </c>
      <c r="BD227" t="s">
        <v>117</v>
      </c>
      <c r="BE227" t="s">
        <v>261</v>
      </c>
      <c r="BG227" t="s">
        <v>59</v>
      </c>
      <c r="BH227">
        <v>1</v>
      </c>
      <c r="BI227">
        <v>813</v>
      </c>
      <c r="BJ227" s="26">
        <v>0.125</v>
      </c>
      <c r="BK227" s="26" t="s">
        <v>239</v>
      </c>
      <c r="BM227" s="27">
        <v>813</v>
      </c>
      <c r="BN227" t="s">
        <v>66</v>
      </c>
      <c r="BO227">
        <v>0</v>
      </c>
      <c r="BP227" t="s">
        <v>262</v>
      </c>
    </row>
    <row r="228" spans="1:68" ht="15.75">
      <c r="A228">
        <v>1</v>
      </c>
      <c r="B228">
        <v>61</v>
      </c>
      <c r="C228" t="s">
        <v>49</v>
      </c>
      <c r="D228" t="s">
        <v>231</v>
      </c>
      <c r="E228" t="s">
        <v>232</v>
      </c>
      <c r="F228">
        <v>2012</v>
      </c>
      <c r="G228" t="s">
        <v>157</v>
      </c>
      <c r="H228">
        <v>1</v>
      </c>
      <c r="Q228" t="s">
        <v>233</v>
      </c>
      <c r="R228" s="31">
        <v>2</v>
      </c>
      <c r="S228" s="23">
        <v>81</v>
      </c>
      <c r="T228">
        <v>69.900000000000006</v>
      </c>
      <c r="U228">
        <v>44.6</v>
      </c>
      <c r="V228">
        <v>11.9</v>
      </c>
      <c r="W228" s="29"/>
      <c r="X228">
        <v>6.7</v>
      </c>
      <c r="Y228">
        <v>3</v>
      </c>
      <c r="Z228">
        <v>4</v>
      </c>
      <c r="AA228">
        <v>2</v>
      </c>
      <c r="AB228">
        <v>3</v>
      </c>
      <c r="AC228">
        <v>69.900000000000006</v>
      </c>
      <c r="AD228">
        <v>42.8</v>
      </c>
      <c r="AE228" s="35">
        <v>4</v>
      </c>
      <c r="AF228" s="35">
        <v>4</v>
      </c>
      <c r="AG228" s="35">
        <v>1</v>
      </c>
      <c r="AH228" s="35">
        <v>2</v>
      </c>
      <c r="AI228" s="35">
        <v>2</v>
      </c>
      <c r="AK228" s="23" t="s">
        <v>255</v>
      </c>
      <c r="AL228">
        <v>3</v>
      </c>
      <c r="AM228" t="s">
        <v>56</v>
      </c>
      <c r="AN228" t="s">
        <v>57</v>
      </c>
      <c r="AO228">
        <v>3</v>
      </c>
      <c r="AP228" t="s">
        <v>235</v>
      </c>
      <c r="AQ228" t="s">
        <v>72</v>
      </c>
      <c r="AR228">
        <v>0.89800000000000002</v>
      </c>
      <c r="AS228" t="s">
        <v>236</v>
      </c>
      <c r="AT228">
        <v>3</v>
      </c>
      <c r="AU228">
        <v>812</v>
      </c>
      <c r="AV228" s="25" t="s">
        <v>263</v>
      </c>
      <c r="AX228">
        <v>0</v>
      </c>
      <c r="AY228" s="35">
        <v>5</v>
      </c>
      <c r="AZ228" s="35">
        <v>1</v>
      </c>
      <c r="BA228" s="35">
        <v>1</v>
      </c>
      <c r="BB228" s="35">
        <v>0</v>
      </c>
      <c r="BC228" s="35">
        <v>2</v>
      </c>
      <c r="BD228" t="s">
        <v>117</v>
      </c>
      <c r="BE228" t="s">
        <v>263</v>
      </c>
      <c r="BG228" t="s">
        <v>59</v>
      </c>
      <c r="BH228">
        <v>1</v>
      </c>
      <c r="BI228">
        <v>813</v>
      </c>
      <c r="BJ228" s="26">
        <v>-0.13100000000000001</v>
      </c>
      <c r="BK228" s="26" t="s">
        <v>239</v>
      </c>
      <c r="BM228" s="27">
        <v>813</v>
      </c>
      <c r="BN228" t="s">
        <v>66</v>
      </c>
      <c r="BO228">
        <v>0</v>
      </c>
      <c r="BP228" t="s">
        <v>262</v>
      </c>
    </row>
    <row r="229" spans="1:68" ht="15.75">
      <c r="W229" s="29"/>
      <c r="AE229" s="35"/>
      <c r="AF229" s="35"/>
      <c r="AG229" s="35"/>
      <c r="AH229" s="35"/>
      <c r="AI229" s="35"/>
      <c r="AY229" s="35"/>
      <c r="AZ229" s="35"/>
      <c r="BA229" s="35"/>
      <c r="BB229" s="35"/>
      <c r="BC229" s="35"/>
    </row>
    <row r="230" spans="1:68" ht="15.75">
      <c r="A230">
        <v>1</v>
      </c>
      <c r="B230">
        <v>61</v>
      </c>
      <c r="C230" t="s">
        <v>49</v>
      </c>
      <c r="D230" t="s">
        <v>231</v>
      </c>
      <c r="E230" t="s">
        <v>232</v>
      </c>
      <c r="F230">
        <v>2012</v>
      </c>
      <c r="G230" t="s">
        <v>157</v>
      </c>
      <c r="H230">
        <v>1</v>
      </c>
      <c r="Q230" t="s">
        <v>233</v>
      </c>
      <c r="R230" s="31">
        <v>2</v>
      </c>
      <c r="S230" s="23">
        <v>81</v>
      </c>
      <c r="T230">
        <v>69.900000000000006</v>
      </c>
      <c r="U230">
        <v>44.6</v>
      </c>
      <c r="V230">
        <v>11.9</v>
      </c>
      <c r="W230" s="29"/>
      <c r="X230">
        <v>6.7</v>
      </c>
      <c r="Y230">
        <v>3</v>
      </c>
      <c r="Z230">
        <v>4</v>
      </c>
      <c r="AA230">
        <v>2</v>
      </c>
      <c r="AB230">
        <v>3</v>
      </c>
      <c r="AC230">
        <v>69.900000000000006</v>
      </c>
      <c r="AD230">
        <v>42.8</v>
      </c>
      <c r="AE230" s="35">
        <v>4</v>
      </c>
      <c r="AF230" s="35">
        <v>4</v>
      </c>
      <c r="AG230" s="35">
        <v>1</v>
      </c>
      <c r="AH230" s="35">
        <v>2</v>
      </c>
      <c r="AI230" s="35">
        <v>2</v>
      </c>
      <c r="AK230" s="23" t="s">
        <v>257</v>
      </c>
      <c r="AL230">
        <v>4</v>
      </c>
      <c r="AM230" t="s">
        <v>56</v>
      </c>
      <c r="AN230" t="s">
        <v>57</v>
      </c>
      <c r="AO230">
        <v>3</v>
      </c>
      <c r="AP230" t="s">
        <v>235</v>
      </c>
      <c r="AQ230" t="s">
        <v>73</v>
      </c>
      <c r="AR230">
        <v>0.91600000000000004</v>
      </c>
      <c r="AS230" t="s">
        <v>236</v>
      </c>
      <c r="AT230">
        <v>3</v>
      </c>
      <c r="AU230">
        <v>812</v>
      </c>
      <c r="AV230" s="25" t="s">
        <v>261</v>
      </c>
      <c r="AX230">
        <v>0</v>
      </c>
      <c r="AY230" s="35">
        <v>6</v>
      </c>
      <c r="AZ230" s="35">
        <v>1</v>
      </c>
      <c r="BA230" s="35">
        <v>1</v>
      </c>
      <c r="BB230" s="35">
        <v>0</v>
      </c>
      <c r="BC230" s="35">
        <v>2</v>
      </c>
      <c r="BD230" t="s">
        <v>117</v>
      </c>
      <c r="BE230" t="s">
        <v>261</v>
      </c>
      <c r="BG230" t="s">
        <v>59</v>
      </c>
      <c r="BH230">
        <v>1</v>
      </c>
      <c r="BI230">
        <v>813</v>
      </c>
      <c r="BJ230" s="26">
        <v>0.22</v>
      </c>
      <c r="BK230" s="26" t="s">
        <v>239</v>
      </c>
      <c r="BM230" s="27">
        <v>813</v>
      </c>
      <c r="BN230" t="s">
        <v>66</v>
      </c>
      <c r="BO230">
        <v>0</v>
      </c>
      <c r="BP230" t="s">
        <v>262</v>
      </c>
    </row>
    <row r="231" spans="1:68" ht="15.75">
      <c r="A231">
        <v>1</v>
      </c>
      <c r="B231">
        <v>61</v>
      </c>
      <c r="C231" t="s">
        <v>49</v>
      </c>
      <c r="D231" t="s">
        <v>231</v>
      </c>
      <c r="E231" t="s">
        <v>232</v>
      </c>
      <c r="F231">
        <v>2012</v>
      </c>
      <c r="G231" t="s">
        <v>157</v>
      </c>
      <c r="H231">
        <v>1</v>
      </c>
      <c r="Q231" t="s">
        <v>233</v>
      </c>
      <c r="R231" s="31">
        <v>2</v>
      </c>
      <c r="S231" s="23">
        <v>81</v>
      </c>
      <c r="T231">
        <v>69.900000000000006</v>
      </c>
      <c r="U231">
        <v>44.6</v>
      </c>
      <c r="V231">
        <v>11.9</v>
      </c>
      <c r="W231" s="29"/>
      <c r="X231">
        <v>6.7</v>
      </c>
      <c r="Y231">
        <v>3</v>
      </c>
      <c r="Z231">
        <v>4</v>
      </c>
      <c r="AA231">
        <v>2</v>
      </c>
      <c r="AB231">
        <v>3</v>
      </c>
      <c r="AC231">
        <v>69.900000000000006</v>
      </c>
      <c r="AD231">
        <v>42.8</v>
      </c>
      <c r="AE231" s="35">
        <v>4</v>
      </c>
      <c r="AF231" s="35">
        <v>4</v>
      </c>
      <c r="AG231" s="35">
        <v>1</v>
      </c>
      <c r="AH231" s="35">
        <v>2</v>
      </c>
      <c r="AI231" s="35">
        <v>2</v>
      </c>
      <c r="AK231" s="23" t="s">
        <v>257</v>
      </c>
      <c r="AL231">
        <v>4</v>
      </c>
      <c r="AM231" t="s">
        <v>56</v>
      </c>
      <c r="AN231" t="s">
        <v>57</v>
      </c>
      <c r="AO231">
        <v>3</v>
      </c>
      <c r="AP231" t="s">
        <v>235</v>
      </c>
      <c r="AQ231" t="s">
        <v>73</v>
      </c>
      <c r="AR231">
        <v>0.91600000000000004</v>
      </c>
      <c r="AS231" t="s">
        <v>236</v>
      </c>
      <c r="AT231">
        <v>3</v>
      </c>
      <c r="AU231">
        <v>812</v>
      </c>
      <c r="AV231" s="25" t="s">
        <v>263</v>
      </c>
      <c r="AX231">
        <v>0</v>
      </c>
      <c r="AY231" s="35">
        <v>5</v>
      </c>
      <c r="AZ231" s="35">
        <v>1</v>
      </c>
      <c r="BA231" s="35">
        <v>1</v>
      </c>
      <c r="BB231" s="35">
        <v>0</v>
      </c>
      <c r="BC231" s="35">
        <v>2</v>
      </c>
      <c r="BD231" t="s">
        <v>117</v>
      </c>
      <c r="BE231" t="s">
        <v>263</v>
      </c>
      <c r="BG231" t="s">
        <v>59</v>
      </c>
      <c r="BH231">
        <v>1</v>
      </c>
      <c r="BI231">
        <v>813</v>
      </c>
      <c r="BJ231" s="26">
        <v>7.6999999999999999E-2</v>
      </c>
      <c r="BK231" s="26" t="s">
        <v>239</v>
      </c>
      <c r="BM231" s="27">
        <v>813</v>
      </c>
      <c r="BN231" t="s">
        <v>66</v>
      </c>
      <c r="BO231">
        <v>0</v>
      </c>
      <c r="BP231" t="s">
        <v>262</v>
      </c>
    </row>
    <row r="232" spans="1:68" ht="15.75">
      <c r="W232" s="29"/>
      <c r="AE232" s="35"/>
      <c r="AF232" s="35"/>
      <c r="AG232" s="35"/>
      <c r="AH232" s="35"/>
      <c r="AI232" s="35"/>
      <c r="AY232" s="35"/>
      <c r="AZ232" s="35"/>
      <c r="BA232" s="35"/>
      <c r="BB232" s="35"/>
      <c r="BC232" s="35"/>
    </row>
    <row r="233" spans="1:68" ht="15.75">
      <c r="A233">
        <v>1</v>
      </c>
      <c r="B233">
        <v>61</v>
      </c>
      <c r="C233" t="s">
        <v>49</v>
      </c>
      <c r="D233" t="s">
        <v>231</v>
      </c>
      <c r="E233" t="s">
        <v>232</v>
      </c>
      <c r="F233">
        <v>2012</v>
      </c>
      <c r="G233" t="s">
        <v>157</v>
      </c>
      <c r="H233">
        <v>1</v>
      </c>
      <c r="Q233" t="s">
        <v>233</v>
      </c>
      <c r="R233" s="31">
        <v>2</v>
      </c>
      <c r="S233" s="23">
        <v>81</v>
      </c>
      <c r="T233">
        <v>69.900000000000006</v>
      </c>
      <c r="U233">
        <v>44.6</v>
      </c>
      <c r="V233">
        <v>11.9</v>
      </c>
      <c r="W233" s="29"/>
      <c r="X233">
        <v>6.7</v>
      </c>
      <c r="Y233">
        <v>3</v>
      </c>
      <c r="Z233">
        <v>4</v>
      </c>
      <c r="AA233">
        <v>2</v>
      </c>
      <c r="AB233">
        <v>3</v>
      </c>
      <c r="AC233">
        <v>69.900000000000006</v>
      </c>
      <c r="AD233">
        <v>42.8</v>
      </c>
      <c r="AE233" s="35">
        <v>4</v>
      </c>
      <c r="AF233" s="35">
        <v>4</v>
      </c>
      <c r="AG233" s="35">
        <v>1</v>
      </c>
      <c r="AH233" s="35">
        <v>2</v>
      </c>
      <c r="AI233" s="35">
        <v>2</v>
      </c>
      <c r="AK233" s="23" t="s">
        <v>258</v>
      </c>
      <c r="AL233">
        <v>2</v>
      </c>
      <c r="AM233" t="s">
        <v>56</v>
      </c>
      <c r="AN233" t="s">
        <v>57</v>
      </c>
      <c r="AO233">
        <v>3</v>
      </c>
      <c r="AP233" t="s">
        <v>235</v>
      </c>
      <c r="AQ233" t="s">
        <v>74</v>
      </c>
      <c r="AR233">
        <v>0.90400000000000003</v>
      </c>
      <c r="AS233" t="s">
        <v>236</v>
      </c>
      <c r="AT233">
        <v>3</v>
      </c>
      <c r="AU233">
        <v>812</v>
      </c>
      <c r="AV233" s="25" t="s">
        <v>261</v>
      </c>
      <c r="AX233">
        <v>0</v>
      </c>
      <c r="AY233" s="35">
        <v>6</v>
      </c>
      <c r="AZ233" s="35">
        <v>1</v>
      </c>
      <c r="BA233" s="35">
        <v>1</v>
      </c>
      <c r="BB233" s="35">
        <v>0</v>
      </c>
      <c r="BC233" s="35">
        <v>2</v>
      </c>
      <c r="BD233" t="s">
        <v>117</v>
      </c>
      <c r="BE233" t="s">
        <v>261</v>
      </c>
      <c r="BG233" t="s">
        <v>59</v>
      </c>
      <c r="BH233">
        <v>1</v>
      </c>
      <c r="BI233">
        <v>813</v>
      </c>
      <c r="BJ233" s="26">
        <v>-0.03</v>
      </c>
      <c r="BK233" s="26" t="s">
        <v>239</v>
      </c>
      <c r="BM233" s="27">
        <v>813</v>
      </c>
      <c r="BN233" t="s">
        <v>66</v>
      </c>
      <c r="BO233">
        <v>0</v>
      </c>
      <c r="BP233" t="s">
        <v>262</v>
      </c>
    </row>
    <row r="234" spans="1:68" ht="15.75">
      <c r="A234">
        <v>1</v>
      </c>
      <c r="B234">
        <v>61</v>
      </c>
      <c r="C234" t="s">
        <v>49</v>
      </c>
      <c r="D234" t="s">
        <v>231</v>
      </c>
      <c r="E234" t="s">
        <v>232</v>
      </c>
      <c r="F234">
        <v>2012</v>
      </c>
      <c r="G234" t="s">
        <v>157</v>
      </c>
      <c r="H234">
        <v>1</v>
      </c>
      <c r="Q234" t="s">
        <v>233</v>
      </c>
      <c r="R234" s="31">
        <v>2</v>
      </c>
      <c r="S234" s="23">
        <v>81</v>
      </c>
      <c r="T234">
        <v>69.900000000000006</v>
      </c>
      <c r="U234">
        <v>44.6</v>
      </c>
      <c r="V234">
        <v>11.9</v>
      </c>
      <c r="W234" s="29"/>
      <c r="X234">
        <v>6.7</v>
      </c>
      <c r="Y234">
        <v>3</v>
      </c>
      <c r="Z234">
        <v>4</v>
      </c>
      <c r="AA234">
        <v>2</v>
      </c>
      <c r="AB234">
        <v>3</v>
      </c>
      <c r="AC234">
        <v>69.900000000000006</v>
      </c>
      <c r="AD234">
        <v>42.8</v>
      </c>
      <c r="AE234" s="35">
        <v>4</v>
      </c>
      <c r="AF234" s="35">
        <v>4</v>
      </c>
      <c r="AG234" s="35">
        <v>1</v>
      </c>
      <c r="AH234" s="35">
        <v>2</v>
      </c>
      <c r="AI234" s="35">
        <v>2</v>
      </c>
      <c r="AK234" s="23" t="s">
        <v>258</v>
      </c>
      <c r="AL234">
        <v>2</v>
      </c>
      <c r="AM234" t="s">
        <v>56</v>
      </c>
      <c r="AN234" t="s">
        <v>57</v>
      </c>
      <c r="AO234">
        <v>3</v>
      </c>
      <c r="AP234" t="s">
        <v>235</v>
      </c>
      <c r="AQ234" t="s">
        <v>74</v>
      </c>
      <c r="AR234">
        <v>0.90400000000000003</v>
      </c>
      <c r="AS234" t="s">
        <v>236</v>
      </c>
      <c r="AT234">
        <v>3</v>
      </c>
      <c r="AU234">
        <v>812</v>
      </c>
      <c r="AV234" s="25" t="s">
        <v>263</v>
      </c>
      <c r="AX234">
        <v>0</v>
      </c>
      <c r="AY234" s="35">
        <v>5</v>
      </c>
      <c r="AZ234" s="35">
        <v>1</v>
      </c>
      <c r="BA234" s="35">
        <v>1</v>
      </c>
      <c r="BB234" s="35">
        <v>0</v>
      </c>
      <c r="BC234" s="35">
        <v>2</v>
      </c>
      <c r="BD234" t="s">
        <v>117</v>
      </c>
      <c r="BE234" t="s">
        <v>263</v>
      </c>
      <c r="BG234" t="s">
        <v>59</v>
      </c>
      <c r="BH234">
        <v>1</v>
      </c>
      <c r="BI234">
        <v>813</v>
      </c>
      <c r="BJ234" s="26">
        <v>-0.113</v>
      </c>
      <c r="BK234" s="26" t="s">
        <v>239</v>
      </c>
      <c r="BM234" s="27">
        <v>813</v>
      </c>
      <c r="BN234" t="s">
        <v>66</v>
      </c>
      <c r="BO234">
        <v>0</v>
      </c>
      <c r="BP234" t="s">
        <v>262</v>
      </c>
    </row>
    <row r="235" spans="1:68" ht="15.75">
      <c r="W235" s="29"/>
      <c r="AE235" s="35"/>
      <c r="AF235" s="35"/>
      <c r="AG235" s="35"/>
      <c r="AH235" s="35"/>
      <c r="AI235" s="35"/>
      <c r="AY235" s="35"/>
      <c r="AZ235" s="35"/>
      <c r="BA235" s="35"/>
      <c r="BB235" s="35"/>
      <c r="BC235" s="35"/>
    </row>
    <row r="236" spans="1:68" ht="15.75">
      <c r="A236">
        <v>1</v>
      </c>
      <c r="B236">
        <v>61</v>
      </c>
      <c r="C236" t="s">
        <v>49</v>
      </c>
      <c r="D236" t="s">
        <v>231</v>
      </c>
      <c r="E236" t="s">
        <v>232</v>
      </c>
      <c r="F236">
        <v>2012</v>
      </c>
      <c r="G236" t="s">
        <v>157</v>
      </c>
      <c r="H236">
        <v>1</v>
      </c>
      <c r="Q236" t="s">
        <v>233</v>
      </c>
      <c r="R236" s="31">
        <v>2</v>
      </c>
      <c r="S236" s="23">
        <v>81</v>
      </c>
      <c r="T236">
        <v>69.900000000000006</v>
      </c>
      <c r="U236">
        <v>44.6</v>
      </c>
      <c r="V236">
        <v>11.9</v>
      </c>
      <c r="W236" s="29"/>
      <c r="X236">
        <v>6.7</v>
      </c>
      <c r="Y236">
        <v>3</v>
      </c>
      <c r="Z236">
        <v>4</v>
      </c>
      <c r="AA236">
        <v>2</v>
      </c>
      <c r="AB236">
        <v>3</v>
      </c>
      <c r="AC236">
        <v>69.900000000000006</v>
      </c>
      <c r="AD236">
        <v>42.8</v>
      </c>
      <c r="AE236" s="35">
        <v>4</v>
      </c>
      <c r="AF236" s="35">
        <v>4</v>
      </c>
      <c r="AG236" s="35">
        <v>1</v>
      </c>
      <c r="AH236" s="35">
        <v>2</v>
      </c>
      <c r="AI236" s="35">
        <v>2</v>
      </c>
      <c r="AK236" s="23" t="s">
        <v>264</v>
      </c>
      <c r="AL236">
        <v>1</v>
      </c>
      <c r="AM236" t="s">
        <v>56</v>
      </c>
      <c r="AN236" t="s">
        <v>57</v>
      </c>
      <c r="AO236">
        <v>3</v>
      </c>
      <c r="AP236" t="s">
        <v>235</v>
      </c>
      <c r="AQ236" t="s">
        <v>224</v>
      </c>
      <c r="AR236">
        <v>0.88600000000000001</v>
      </c>
      <c r="AS236" t="s">
        <v>236</v>
      </c>
      <c r="AT236">
        <v>3</v>
      </c>
      <c r="AU236">
        <v>812</v>
      </c>
      <c r="AV236" s="25" t="s">
        <v>261</v>
      </c>
      <c r="AX236">
        <v>0</v>
      </c>
      <c r="AY236" s="35">
        <v>6</v>
      </c>
      <c r="AZ236" s="35">
        <v>1</v>
      </c>
      <c r="BA236" s="35">
        <v>1</v>
      </c>
      <c r="BB236" s="35">
        <v>0</v>
      </c>
      <c r="BC236" s="35">
        <v>2</v>
      </c>
      <c r="BD236" t="s">
        <v>117</v>
      </c>
      <c r="BE236" t="s">
        <v>261</v>
      </c>
      <c r="BG236" t="s">
        <v>59</v>
      </c>
      <c r="BH236">
        <v>1</v>
      </c>
      <c r="BI236">
        <v>813</v>
      </c>
      <c r="BJ236" s="26">
        <v>0.10100000000000001</v>
      </c>
      <c r="BK236" s="26" t="s">
        <v>239</v>
      </c>
      <c r="BM236" s="27">
        <v>813</v>
      </c>
      <c r="BN236" t="s">
        <v>66</v>
      </c>
      <c r="BO236">
        <v>0</v>
      </c>
      <c r="BP236" t="s">
        <v>262</v>
      </c>
    </row>
    <row r="237" spans="1:68" ht="15.75">
      <c r="A237">
        <v>1</v>
      </c>
      <c r="B237">
        <v>61</v>
      </c>
      <c r="C237" t="s">
        <v>49</v>
      </c>
      <c r="D237" t="s">
        <v>231</v>
      </c>
      <c r="E237" t="s">
        <v>232</v>
      </c>
      <c r="F237">
        <v>2012</v>
      </c>
      <c r="G237" t="s">
        <v>157</v>
      </c>
      <c r="H237">
        <v>1</v>
      </c>
      <c r="Q237" t="s">
        <v>233</v>
      </c>
      <c r="R237" s="31">
        <v>2</v>
      </c>
      <c r="S237" s="23">
        <v>81</v>
      </c>
      <c r="T237">
        <v>69.900000000000006</v>
      </c>
      <c r="U237">
        <v>44.6</v>
      </c>
      <c r="V237">
        <v>11.9</v>
      </c>
      <c r="W237" s="29"/>
      <c r="X237">
        <v>6.7</v>
      </c>
      <c r="Y237">
        <v>3</v>
      </c>
      <c r="Z237">
        <v>4</v>
      </c>
      <c r="AA237">
        <v>2</v>
      </c>
      <c r="AB237">
        <v>3</v>
      </c>
      <c r="AC237">
        <v>69.900000000000006</v>
      </c>
      <c r="AD237">
        <v>42.8</v>
      </c>
      <c r="AE237" s="35">
        <v>4</v>
      </c>
      <c r="AF237" s="35">
        <v>4</v>
      </c>
      <c r="AG237" s="35">
        <v>1</v>
      </c>
      <c r="AH237" s="35">
        <v>2</v>
      </c>
      <c r="AI237" s="35">
        <v>2</v>
      </c>
      <c r="AK237" s="23" t="s">
        <v>264</v>
      </c>
      <c r="AL237">
        <v>1</v>
      </c>
      <c r="AM237" t="s">
        <v>56</v>
      </c>
      <c r="AN237" t="s">
        <v>57</v>
      </c>
      <c r="AO237">
        <v>3</v>
      </c>
      <c r="AP237" t="s">
        <v>235</v>
      </c>
      <c r="AQ237" t="s">
        <v>224</v>
      </c>
      <c r="AR237">
        <v>0.88600000000000001</v>
      </c>
      <c r="AS237" t="s">
        <v>236</v>
      </c>
      <c r="AT237">
        <v>3</v>
      </c>
      <c r="AU237">
        <v>812</v>
      </c>
      <c r="AV237" s="25" t="s">
        <v>263</v>
      </c>
      <c r="AX237">
        <v>0</v>
      </c>
      <c r="AY237" s="35">
        <v>5</v>
      </c>
      <c r="AZ237" s="35">
        <v>1</v>
      </c>
      <c r="BA237" s="35">
        <v>1</v>
      </c>
      <c r="BB237" s="35">
        <v>0</v>
      </c>
      <c r="BC237" s="35">
        <v>2</v>
      </c>
      <c r="BD237" t="s">
        <v>117</v>
      </c>
      <c r="BE237" t="s">
        <v>263</v>
      </c>
      <c r="BG237" t="s">
        <v>59</v>
      </c>
      <c r="BH237">
        <v>1</v>
      </c>
      <c r="BI237">
        <v>813</v>
      </c>
      <c r="BJ237" s="26">
        <v>0.14299999999999999</v>
      </c>
      <c r="BK237" s="26" t="s">
        <v>239</v>
      </c>
      <c r="BM237" s="27">
        <v>813</v>
      </c>
      <c r="BN237" t="s">
        <v>66</v>
      </c>
      <c r="BO237">
        <v>0</v>
      </c>
      <c r="BP237" t="s">
        <v>262</v>
      </c>
    </row>
    <row r="238" spans="1:68" ht="15.75">
      <c r="AY238" s="37"/>
    </row>
    <row r="239" spans="1:68" ht="15.75">
      <c r="A239">
        <v>1</v>
      </c>
      <c r="B239">
        <v>63</v>
      </c>
      <c r="C239" t="s">
        <v>49</v>
      </c>
      <c r="D239" t="s">
        <v>265</v>
      </c>
      <c r="E239" t="s">
        <v>266</v>
      </c>
      <c r="F239">
        <v>2015</v>
      </c>
      <c r="G239" t="s">
        <v>52</v>
      </c>
      <c r="H239">
        <v>1</v>
      </c>
      <c r="J239" t="s">
        <v>209</v>
      </c>
      <c r="K239">
        <v>3.3</v>
      </c>
      <c r="L239" s="22">
        <v>4.6963470319634713</v>
      </c>
      <c r="M239" s="22">
        <v>4.1075342465753408</v>
      </c>
      <c r="N239" s="22">
        <v>4.4623287671232879</v>
      </c>
      <c r="O239" s="22">
        <v>3.503196347031964</v>
      </c>
      <c r="P239" s="22">
        <v>4.3242009132420085</v>
      </c>
      <c r="Q239" t="s">
        <v>267</v>
      </c>
      <c r="R239" s="31">
        <v>6</v>
      </c>
      <c r="S239" s="23">
        <v>455</v>
      </c>
      <c r="T239">
        <v>54.7</v>
      </c>
      <c r="U239">
        <v>45.56</v>
      </c>
      <c r="V239">
        <v>14.3</v>
      </c>
      <c r="Y239">
        <v>3</v>
      </c>
      <c r="Z239">
        <v>4</v>
      </c>
      <c r="AA239">
        <v>2</v>
      </c>
      <c r="AB239">
        <v>1</v>
      </c>
      <c r="AC239">
        <v>54.7</v>
      </c>
      <c r="AE239" s="24">
        <v>3</v>
      </c>
      <c r="AF239" s="24">
        <v>4</v>
      </c>
      <c r="AG239" s="24">
        <v>1</v>
      </c>
      <c r="AH239" s="24">
        <v>2</v>
      </c>
      <c r="AI239">
        <v>2</v>
      </c>
      <c r="AK239" s="23" t="s">
        <v>55</v>
      </c>
      <c r="AL239">
        <v>6</v>
      </c>
      <c r="AM239" t="s">
        <v>56</v>
      </c>
      <c r="AN239" t="s">
        <v>57</v>
      </c>
      <c r="AO239">
        <v>2</v>
      </c>
      <c r="AP239" t="s">
        <v>268</v>
      </c>
      <c r="AQ239" t="s">
        <v>55</v>
      </c>
      <c r="AR239">
        <v>0.89</v>
      </c>
      <c r="AS239" t="s">
        <v>59</v>
      </c>
      <c r="AT239">
        <v>1</v>
      </c>
      <c r="AU239" t="s">
        <v>269</v>
      </c>
      <c r="AV239" s="25" t="s">
        <v>270</v>
      </c>
      <c r="AW239" t="s">
        <v>271</v>
      </c>
      <c r="AX239">
        <v>0</v>
      </c>
      <c r="AY239" s="24">
        <v>1</v>
      </c>
      <c r="AZ239" s="24">
        <v>5</v>
      </c>
      <c r="BA239" s="24">
        <v>1</v>
      </c>
      <c r="BB239" s="24">
        <v>0</v>
      </c>
      <c r="BC239" s="35">
        <v>2</v>
      </c>
      <c r="BD239" t="s">
        <v>117</v>
      </c>
      <c r="BE239" t="s">
        <v>272</v>
      </c>
      <c r="BF239">
        <v>1</v>
      </c>
      <c r="BG239" t="s">
        <v>119</v>
      </c>
      <c r="BH239">
        <v>1</v>
      </c>
      <c r="BI239">
        <v>113</v>
      </c>
      <c r="BJ239" s="26">
        <v>-0.08</v>
      </c>
      <c r="BK239" s="26" t="s">
        <v>65</v>
      </c>
      <c r="BM239" s="27">
        <v>115</v>
      </c>
      <c r="BN239" t="s">
        <v>66</v>
      </c>
      <c r="BO239">
        <v>0</v>
      </c>
      <c r="BP239" t="s">
        <v>67</v>
      </c>
    </row>
    <row r="240" spans="1:68" ht="15.75">
      <c r="A240">
        <v>1</v>
      </c>
      <c r="B240">
        <v>63</v>
      </c>
      <c r="C240" t="s">
        <v>49</v>
      </c>
      <c r="D240" t="s">
        <v>265</v>
      </c>
      <c r="E240" t="s">
        <v>273</v>
      </c>
      <c r="F240">
        <v>2015</v>
      </c>
      <c r="G240" t="s">
        <v>52</v>
      </c>
      <c r="H240">
        <v>1</v>
      </c>
      <c r="J240" t="s">
        <v>209</v>
      </c>
      <c r="K240">
        <v>3.3</v>
      </c>
      <c r="L240" s="22">
        <v>4.6963470319634713</v>
      </c>
      <c r="M240" s="22">
        <v>4.1075342465753408</v>
      </c>
      <c r="N240" s="22">
        <v>4.4623287671232879</v>
      </c>
      <c r="O240" s="22">
        <v>3.503196347031964</v>
      </c>
      <c r="P240" s="22">
        <v>4.3242009132420085</v>
      </c>
      <c r="Q240" t="s">
        <v>267</v>
      </c>
      <c r="R240" s="31">
        <v>6</v>
      </c>
      <c r="S240" s="23">
        <v>455</v>
      </c>
      <c r="T240">
        <v>54.7</v>
      </c>
      <c r="U240">
        <v>45.56</v>
      </c>
      <c r="V240">
        <v>14.3</v>
      </c>
      <c r="Y240">
        <v>3</v>
      </c>
      <c r="Z240">
        <v>4</v>
      </c>
      <c r="AA240">
        <v>2</v>
      </c>
      <c r="AB240">
        <v>1</v>
      </c>
      <c r="AC240">
        <v>54.7</v>
      </c>
      <c r="AE240" s="24">
        <v>3</v>
      </c>
      <c r="AF240" s="24">
        <v>4</v>
      </c>
      <c r="AG240" s="24">
        <v>1</v>
      </c>
      <c r="AH240" s="24">
        <v>2</v>
      </c>
      <c r="AI240">
        <v>2</v>
      </c>
      <c r="AK240" s="23" t="s">
        <v>69</v>
      </c>
      <c r="AL240">
        <v>5</v>
      </c>
      <c r="AM240" t="s">
        <v>56</v>
      </c>
      <c r="AN240" t="s">
        <v>57</v>
      </c>
      <c r="AO240">
        <v>2</v>
      </c>
      <c r="AP240" t="s">
        <v>268</v>
      </c>
      <c r="AQ240" t="s">
        <v>70</v>
      </c>
      <c r="AR240">
        <v>0.88</v>
      </c>
      <c r="AS240" t="s">
        <v>59</v>
      </c>
      <c r="AT240">
        <v>1</v>
      </c>
      <c r="AU240" t="s">
        <v>269</v>
      </c>
      <c r="AV240" s="25" t="s">
        <v>270</v>
      </c>
      <c r="AW240" t="s">
        <v>271</v>
      </c>
      <c r="AX240">
        <v>0</v>
      </c>
      <c r="AY240" s="24">
        <v>1</v>
      </c>
      <c r="AZ240" s="24">
        <v>5</v>
      </c>
      <c r="BA240" s="24">
        <v>1</v>
      </c>
      <c r="BB240" s="24">
        <v>0</v>
      </c>
      <c r="BC240" s="35">
        <v>2</v>
      </c>
      <c r="BD240" t="s">
        <v>117</v>
      </c>
      <c r="BE240" t="s">
        <v>272</v>
      </c>
      <c r="BF240">
        <v>1</v>
      </c>
      <c r="BG240" t="s">
        <v>119</v>
      </c>
      <c r="BH240">
        <v>1</v>
      </c>
      <c r="BI240">
        <v>113</v>
      </c>
      <c r="BJ240" s="26">
        <v>7.0000000000000007E-2</v>
      </c>
      <c r="BK240" s="26" t="s">
        <v>65</v>
      </c>
      <c r="BM240" s="27">
        <v>115</v>
      </c>
      <c r="BN240" t="s">
        <v>66</v>
      </c>
      <c r="BO240">
        <v>0</v>
      </c>
      <c r="BP240" t="s">
        <v>67</v>
      </c>
    </row>
    <row r="241" spans="1:68" ht="15.75">
      <c r="A241">
        <v>1</v>
      </c>
      <c r="B241">
        <v>63</v>
      </c>
      <c r="C241" t="s">
        <v>49</v>
      </c>
      <c r="D241" t="s">
        <v>265</v>
      </c>
      <c r="E241" t="s">
        <v>266</v>
      </c>
      <c r="F241">
        <v>2015</v>
      </c>
      <c r="G241" t="s">
        <v>52</v>
      </c>
      <c r="H241">
        <v>1</v>
      </c>
      <c r="J241" t="s">
        <v>209</v>
      </c>
      <c r="K241">
        <v>3.3</v>
      </c>
      <c r="L241" s="22">
        <v>4.6963470319634713</v>
      </c>
      <c r="M241" s="22">
        <v>4.1075342465753408</v>
      </c>
      <c r="N241" s="22">
        <v>4.4623287671232879</v>
      </c>
      <c r="O241" s="22">
        <v>3.503196347031964</v>
      </c>
      <c r="P241" s="22">
        <v>4.3242009132420085</v>
      </c>
      <c r="Q241" t="s">
        <v>267</v>
      </c>
      <c r="R241" s="31">
        <v>6</v>
      </c>
      <c r="S241" s="23">
        <v>455</v>
      </c>
      <c r="T241">
        <v>54.7</v>
      </c>
      <c r="U241">
        <v>45.56</v>
      </c>
      <c r="V241">
        <v>14.3</v>
      </c>
      <c r="Y241">
        <v>3</v>
      </c>
      <c r="Z241">
        <v>4</v>
      </c>
      <c r="AA241">
        <v>2</v>
      </c>
      <c r="AB241">
        <v>1</v>
      </c>
      <c r="AC241">
        <v>54.7</v>
      </c>
      <c r="AE241" s="24">
        <v>3</v>
      </c>
      <c r="AF241" s="24">
        <v>4</v>
      </c>
      <c r="AG241" s="24">
        <v>1</v>
      </c>
      <c r="AH241" s="24">
        <v>2</v>
      </c>
      <c r="AI241">
        <v>2</v>
      </c>
      <c r="AK241" s="23" t="s">
        <v>72</v>
      </c>
      <c r="AL241">
        <v>3</v>
      </c>
      <c r="AM241" t="s">
        <v>56</v>
      </c>
      <c r="AN241" t="s">
        <v>57</v>
      </c>
      <c r="AO241">
        <v>2</v>
      </c>
      <c r="AP241" t="s">
        <v>268</v>
      </c>
      <c r="AQ241" t="s">
        <v>72</v>
      </c>
      <c r="AR241">
        <v>0.91</v>
      </c>
      <c r="AS241" t="s">
        <v>59</v>
      </c>
      <c r="AT241">
        <v>1</v>
      </c>
      <c r="AU241" t="s">
        <v>269</v>
      </c>
      <c r="AV241" s="25" t="s">
        <v>270</v>
      </c>
      <c r="AW241" t="s">
        <v>271</v>
      </c>
      <c r="AX241">
        <v>0</v>
      </c>
      <c r="AY241" s="24">
        <v>1</v>
      </c>
      <c r="AZ241" s="24">
        <v>5</v>
      </c>
      <c r="BA241" s="24">
        <v>1</v>
      </c>
      <c r="BB241" s="24">
        <v>0</v>
      </c>
      <c r="BC241" s="35">
        <v>2</v>
      </c>
      <c r="BD241" t="s">
        <v>117</v>
      </c>
      <c r="BE241" t="s">
        <v>272</v>
      </c>
      <c r="BF241">
        <v>1</v>
      </c>
      <c r="BG241" t="s">
        <v>119</v>
      </c>
      <c r="BH241">
        <v>1</v>
      </c>
      <c r="BI241">
        <v>113</v>
      </c>
      <c r="BJ241" s="26">
        <v>0.13</v>
      </c>
      <c r="BK241" s="26" t="s">
        <v>65</v>
      </c>
      <c r="BM241" s="27">
        <v>115</v>
      </c>
      <c r="BN241" t="s">
        <v>66</v>
      </c>
      <c r="BO241">
        <v>0</v>
      </c>
      <c r="BP241" t="s">
        <v>67</v>
      </c>
    </row>
    <row r="242" spans="1:68" ht="15.75">
      <c r="A242">
        <v>1</v>
      </c>
      <c r="B242">
        <v>63</v>
      </c>
      <c r="C242" t="s">
        <v>49</v>
      </c>
      <c r="D242" t="s">
        <v>265</v>
      </c>
      <c r="E242" t="s">
        <v>266</v>
      </c>
      <c r="F242">
        <v>2015</v>
      </c>
      <c r="G242" t="s">
        <v>52</v>
      </c>
      <c r="H242">
        <v>1</v>
      </c>
      <c r="J242" t="s">
        <v>209</v>
      </c>
      <c r="K242">
        <v>3.3</v>
      </c>
      <c r="L242" s="22">
        <v>4.6963470319634713</v>
      </c>
      <c r="M242" s="22">
        <v>4.1075342465753408</v>
      </c>
      <c r="N242" s="22">
        <v>4.4623287671232879</v>
      </c>
      <c r="O242" s="22">
        <v>3.503196347031964</v>
      </c>
      <c r="P242" s="22">
        <v>4.3242009132420085</v>
      </c>
      <c r="Q242" t="s">
        <v>267</v>
      </c>
      <c r="R242" s="31">
        <v>6</v>
      </c>
      <c r="S242" s="23">
        <v>455</v>
      </c>
      <c r="T242">
        <v>54.7</v>
      </c>
      <c r="U242">
        <v>45.56</v>
      </c>
      <c r="V242">
        <v>14.3</v>
      </c>
      <c r="Y242">
        <v>3</v>
      </c>
      <c r="Z242">
        <v>4</v>
      </c>
      <c r="AA242">
        <v>2</v>
      </c>
      <c r="AB242">
        <v>1</v>
      </c>
      <c r="AC242">
        <v>54.7</v>
      </c>
      <c r="AE242" s="24">
        <v>3</v>
      </c>
      <c r="AF242" s="24">
        <v>4</v>
      </c>
      <c r="AG242" s="24">
        <v>1</v>
      </c>
      <c r="AH242" s="24">
        <v>2</v>
      </c>
      <c r="AI242">
        <v>2</v>
      </c>
      <c r="AK242" s="23" t="s">
        <v>73</v>
      </c>
      <c r="AL242">
        <v>4</v>
      </c>
      <c r="AM242" t="s">
        <v>56</v>
      </c>
      <c r="AN242" t="s">
        <v>57</v>
      </c>
      <c r="AO242">
        <v>2</v>
      </c>
      <c r="AP242" t="s">
        <v>268</v>
      </c>
      <c r="AQ242" t="s">
        <v>73</v>
      </c>
      <c r="AR242">
        <v>0.88</v>
      </c>
      <c r="AS242" t="s">
        <v>59</v>
      </c>
      <c r="AT242">
        <v>1</v>
      </c>
      <c r="AU242" t="s">
        <v>269</v>
      </c>
      <c r="AV242" s="25" t="s">
        <v>270</v>
      </c>
      <c r="AW242" t="s">
        <v>271</v>
      </c>
      <c r="AX242">
        <v>0</v>
      </c>
      <c r="AY242" s="24">
        <v>1</v>
      </c>
      <c r="AZ242" s="24">
        <v>5</v>
      </c>
      <c r="BA242" s="24">
        <v>1</v>
      </c>
      <c r="BB242" s="24">
        <v>0</v>
      </c>
      <c r="BC242" s="35">
        <v>2</v>
      </c>
      <c r="BD242" t="s">
        <v>117</v>
      </c>
      <c r="BE242" t="s">
        <v>272</v>
      </c>
      <c r="BF242">
        <v>1</v>
      </c>
      <c r="BG242" t="s">
        <v>119</v>
      </c>
      <c r="BH242">
        <v>1</v>
      </c>
      <c r="BI242">
        <v>113</v>
      </c>
      <c r="BJ242" s="26">
        <v>-0.02</v>
      </c>
      <c r="BK242" s="26" t="s">
        <v>65</v>
      </c>
      <c r="BM242" s="27">
        <v>115</v>
      </c>
      <c r="BN242" t="s">
        <v>66</v>
      </c>
      <c r="BO242">
        <v>0</v>
      </c>
      <c r="BP242" t="s">
        <v>67</v>
      </c>
    </row>
    <row r="243" spans="1:68" ht="15.75">
      <c r="A243">
        <v>1</v>
      </c>
      <c r="B243">
        <v>63</v>
      </c>
      <c r="C243" t="s">
        <v>49</v>
      </c>
      <c r="D243" t="s">
        <v>265</v>
      </c>
      <c r="E243" t="s">
        <v>266</v>
      </c>
      <c r="F243">
        <v>2015</v>
      </c>
      <c r="G243" t="s">
        <v>52</v>
      </c>
      <c r="H243">
        <v>1</v>
      </c>
      <c r="J243" t="s">
        <v>209</v>
      </c>
      <c r="K243">
        <v>3.3</v>
      </c>
      <c r="L243" s="22">
        <v>4.6963470319634713</v>
      </c>
      <c r="M243" s="22">
        <v>4.1075342465753408</v>
      </c>
      <c r="N243" s="22">
        <v>4.4623287671232879</v>
      </c>
      <c r="O243" s="22">
        <v>3.503196347031964</v>
      </c>
      <c r="P243" s="22">
        <v>4.3242009132420085</v>
      </c>
      <c r="Q243" t="s">
        <v>267</v>
      </c>
      <c r="R243" s="31">
        <v>6</v>
      </c>
      <c r="S243" s="23">
        <v>455</v>
      </c>
      <c r="T243">
        <v>54.7</v>
      </c>
      <c r="U243">
        <v>45.56</v>
      </c>
      <c r="V243">
        <v>14.3</v>
      </c>
      <c r="Y243">
        <v>3</v>
      </c>
      <c r="Z243">
        <v>4</v>
      </c>
      <c r="AA243">
        <v>2</v>
      </c>
      <c r="AB243">
        <v>1</v>
      </c>
      <c r="AC243">
        <v>54.7</v>
      </c>
      <c r="AE243" s="24">
        <v>3</v>
      </c>
      <c r="AF243" s="24">
        <v>4</v>
      </c>
      <c r="AG243" s="24">
        <v>1</v>
      </c>
      <c r="AH243" s="24">
        <v>2</v>
      </c>
      <c r="AI243">
        <v>2</v>
      </c>
      <c r="AK243" s="23" t="s">
        <v>74</v>
      </c>
      <c r="AL243">
        <v>2</v>
      </c>
      <c r="AM243" t="s">
        <v>56</v>
      </c>
      <c r="AN243" t="s">
        <v>57</v>
      </c>
      <c r="AO243">
        <v>2</v>
      </c>
      <c r="AP243" t="s">
        <v>268</v>
      </c>
      <c r="AQ243" t="s">
        <v>74</v>
      </c>
      <c r="AR243">
        <v>0.84</v>
      </c>
      <c r="AS243" t="s">
        <v>59</v>
      </c>
      <c r="AT243">
        <v>1</v>
      </c>
      <c r="AU243" t="s">
        <v>269</v>
      </c>
      <c r="AV243" s="25" t="s">
        <v>270</v>
      </c>
      <c r="AW243" t="s">
        <v>271</v>
      </c>
      <c r="AX243">
        <v>0</v>
      </c>
      <c r="AY243" s="24">
        <v>1</v>
      </c>
      <c r="AZ243" s="24">
        <v>5</v>
      </c>
      <c r="BA243" s="24">
        <v>1</v>
      </c>
      <c r="BB243" s="24">
        <v>0</v>
      </c>
      <c r="BC243" s="35">
        <v>2</v>
      </c>
      <c r="BD243" t="s">
        <v>117</v>
      </c>
      <c r="BE243" t="s">
        <v>272</v>
      </c>
      <c r="BF243">
        <v>1</v>
      </c>
      <c r="BG243" t="s">
        <v>119</v>
      </c>
      <c r="BH243">
        <v>1</v>
      </c>
      <c r="BI243">
        <v>113</v>
      </c>
      <c r="BJ243" s="26">
        <v>7.0000000000000007E-2</v>
      </c>
      <c r="BK243" s="26" t="s">
        <v>65</v>
      </c>
      <c r="BM243" s="27">
        <v>115</v>
      </c>
      <c r="BN243" t="s">
        <v>66</v>
      </c>
      <c r="BO243">
        <v>0</v>
      </c>
      <c r="BP243" t="s">
        <v>67</v>
      </c>
    </row>
    <row r="244" spans="1:68" ht="15.75">
      <c r="A244">
        <v>1</v>
      </c>
      <c r="B244">
        <v>63</v>
      </c>
      <c r="C244" t="s">
        <v>49</v>
      </c>
      <c r="D244" t="s">
        <v>265</v>
      </c>
      <c r="E244" t="s">
        <v>266</v>
      </c>
      <c r="F244">
        <v>2015</v>
      </c>
      <c r="G244" t="s">
        <v>52</v>
      </c>
      <c r="H244">
        <v>1</v>
      </c>
      <c r="J244" t="s">
        <v>209</v>
      </c>
      <c r="K244">
        <v>3.3</v>
      </c>
      <c r="L244" s="22">
        <v>4.6963470319634713</v>
      </c>
      <c r="M244" s="22">
        <v>4.1075342465753408</v>
      </c>
      <c r="N244" s="22">
        <v>4.4623287671232879</v>
      </c>
      <c r="O244" s="22">
        <v>3.503196347031964</v>
      </c>
      <c r="P244" s="22">
        <v>4.3242009132420085</v>
      </c>
      <c r="Q244" t="s">
        <v>267</v>
      </c>
      <c r="R244" s="31">
        <v>6</v>
      </c>
      <c r="S244" s="23">
        <v>455</v>
      </c>
      <c r="T244">
        <v>54.7</v>
      </c>
      <c r="U244">
        <v>45.56</v>
      </c>
      <c r="V244">
        <v>14.3</v>
      </c>
      <c r="Y244">
        <v>3</v>
      </c>
      <c r="Z244">
        <v>4</v>
      </c>
      <c r="AA244">
        <v>2</v>
      </c>
      <c r="AB244">
        <v>1</v>
      </c>
      <c r="AC244">
        <v>54.7</v>
      </c>
      <c r="AE244" s="24">
        <v>3</v>
      </c>
      <c r="AF244" s="24">
        <v>4</v>
      </c>
      <c r="AG244" s="24">
        <v>1</v>
      </c>
      <c r="AH244" s="24">
        <v>2</v>
      </c>
      <c r="AI244">
        <v>2</v>
      </c>
      <c r="AK244" s="23" t="s">
        <v>98</v>
      </c>
      <c r="AL244">
        <v>1</v>
      </c>
      <c r="AM244" t="s">
        <v>56</v>
      </c>
      <c r="AN244" t="s">
        <v>57</v>
      </c>
      <c r="AO244">
        <v>2</v>
      </c>
      <c r="AP244" t="s">
        <v>268</v>
      </c>
      <c r="AQ244" t="s">
        <v>224</v>
      </c>
      <c r="AR244">
        <v>0.89</v>
      </c>
      <c r="AS244" t="s">
        <v>59</v>
      </c>
      <c r="AT244">
        <v>1</v>
      </c>
      <c r="AU244" t="s">
        <v>269</v>
      </c>
      <c r="AV244" s="25" t="s">
        <v>270</v>
      </c>
      <c r="AW244" t="s">
        <v>271</v>
      </c>
      <c r="AX244">
        <v>0</v>
      </c>
      <c r="AY244" s="24">
        <v>1</v>
      </c>
      <c r="AZ244" s="24">
        <v>5</v>
      </c>
      <c r="BA244" s="24">
        <v>1</v>
      </c>
      <c r="BB244" s="24">
        <v>0</v>
      </c>
      <c r="BC244" s="35">
        <v>2</v>
      </c>
      <c r="BD244" t="s">
        <v>117</v>
      </c>
      <c r="BE244" t="s">
        <v>272</v>
      </c>
      <c r="BF244">
        <v>1</v>
      </c>
      <c r="BG244" t="s">
        <v>119</v>
      </c>
      <c r="BH244">
        <v>1</v>
      </c>
      <c r="BI244">
        <v>113</v>
      </c>
      <c r="BJ244" s="26">
        <v>0.08</v>
      </c>
      <c r="BK244" s="26" t="s">
        <v>65</v>
      </c>
      <c r="BM244" s="27">
        <v>115</v>
      </c>
      <c r="BN244" t="s">
        <v>66</v>
      </c>
      <c r="BO244">
        <v>0</v>
      </c>
      <c r="BP244" t="s">
        <v>67</v>
      </c>
    </row>
    <row r="245" spans="1:68" ht="15.75">
      <c r="AY245" s="24"/>
    </row>
    <row r="246" spans="1:68" ht="15.75">
      <c r="A246">
        <v>1</v>
      </c>
      <c r="B246">
        <v>148</v>
      </c>
      <c r="C246" t="s">
        <v>49</v>
      </c>
      <c r="D246" t="s">
        <v>274</v>
      </c>
      <c r="E246" t="s">
        <v>275</v>
      </c>
      <c r="F246">
        <v>2019</v>
      </c>
      <c r="G246" t="s">
        <v>52</v>
      </c>
      <c r="H246">
        <v>1</v>
      </c>
      <c r="J246" t="s">
        <v>276</v>
      </c>
      <c r="K246">
        <v>12.3</v>
      </c>
      <c r="Q246" t="s">
        <v>267</v>
      </c>
      <c r="R246" s="31">
        <v>6</v>
      </c>
      <c r="S246" s="23">
        <v>156</v>
      </c>
      <c r="Y246">
        <v>3</v>
      </c>
      <c r="Z246">
        <v>4</v>
      </c>
      <c r="AA246">
        <v>2</v>
      </c>
      <c r="AB246">
        <v>3</v>
      </c>
      <c r="AG246">
        <v>1</v>
      </c>
      <c r="AI246">
        <v>2</v>
      </c>
      <c r="AK246" s="23" t="s">
        <v>277</v>
      </c>
      <c r="AL246">
        <v>3</v>
      </c>
      <c r="AM246" t="s">
        <v>56</v>
      </c>
      <c r="AN246" t="s">
        <v>57</v>
      </c>
      <c r="AO246">
        <v>1</v>
      </c>
      <c r="AP246" t="s">
        <v>278</v>
      </c>
      <c r="AQ246" t="s">
        <v>72</v>
      </c>
      <c r="AR246">
        <v>0.9</v>
      </c>
      <c r="AS246" t="s">
        <v>59</v>
      </c>
      <c r="AT246">
        <v>1</v>
      </c>
      <c r="AU246" t="s">
        <v>279</v>
      </c>
      <c r="AV246" s="25" t="s">
        <v>280</v>
      </c>
      <c r="AW246" t="s">
        <v>281</v>
      </c>
      <c r="AX246">
        <v>0</v>
      </c>
      <c r="AY246">
        <v>2</v>
      </c>
      <c r="AZ246">
        <v>4</v>
      </c>
      <c r="BA246">
        <v>2</v>
      </c>
      <c r="BB246">
        <v>0</v>
      </c>
      <c r="BC246" s="35">
        <v>1</v>
      </c>
      <c r="BD246" t="s">
        <v>282</v>
      </c>
      <c r="BE246" t="s">
        <v>283</v>
      </c>
      <c r="BF246">
        <v>0.85</v>
      </c>
      <c r="BG246" t="s">
        <v>81</v>
      </c>
      <c r="BH246">
        <v>2</v>
      </c>
      <c r="BI246" t="s">
        <v>284</v>
      </c>
      <c r="BJ246" s="26">
        <v>0.47</v>
      </c>
      <c r="BK246" s="26" t="s">
        <v>65</v>
      </c>
      <c r="BM246" s="27">
        <v>52</v>
      </c>
      <c r="BN246" t="s">
        <v>66</v>
      </c>
      <c r="BO246">
        <v>0</v>
      </c>
      <c r="BP246" t="s">
        <v>67</v>
      </c>
    </row>
    <row r="247" spans="1:68" ht="15.75">
      <c r="A247">
        <v>1</v>
      </c>
      <c r="B247">
        <v>148</v>
      </c>
      <c r="C247" t="s">
        <v>49</v>
      </c>
      <c r="D247" t="s">
        <v>274</v>
      </c>
      <c r="E247" t="s">
        <v>285</v>
      </c>
      <c r="F247">
        <v>2019</v>
      </c>
      <c r="G247" t="s">
        <v>52</v>
      </c>
      <c r="H247">
        <v>1</v>
      </c>
      <c r="J247" t="s">
        <v>276</v>
      </c>
      <c r="K247">
        <v>12.3</v>
      </c>
      <c r="Q247" t="s">
        <v>267</v>
      </c>
      <c r="R247" s="31">
        <v>6</v>
      </c>
      <c r="S247" s="23">
        <v>156</v>
      </c>
      <c r="Y247">
        <v>3</v>
      </c>
      <c r="Z247">
        <v>4</v>
      </c>
      <c r="AA247">
        <v>2</v>
      </c>
      <c r="AB247">
        <v>3</v>
      </c>
      <c r="AG247">
        <v>1</v>
      </c>
      <c r="AI247">
        <v>2</v>
      </c>
      <c r="AK247" s="23" t="s">
        <v>286</v>
      </c>
      <c r="AL247">
        <v>4</v>
      </c>
      <c r="AM247" t="s">
        <v>56</v>
      </c>
      <c r="AN247" t="s">
        <v>57</v>
      </c>
      <c r="AO247">
        <v>1</v>
      </c>
      <c r="AP247" t="s">
        <v>278</v>
      </c>
      <c r="AQ247" t="s">
        <v>73</v>
      </c>
      <c r="AR247">
        <v>0.93</v>
      </c>
      <c r="AS247" t="s">
        <v>59</v>
      </c>
      <c r="AT247">
        <v>1</v>
      </c>
      <c r="AU247" t="s">
        <v>279</v>
      </c>
      <c r="AV247" s="25" t="s">
        <v>280</v>
      </c>
      <c r="AW247" t="s">
        <v>281</v>
      </c>
      <c r="AX247">
        <v>0</v>
      </c>
      <c r="AY247">
        <v>2</v>
      </c>
      <c r="AZ247">
        <v>4</v>
      </c>
      <c r="BA247">
        <v>2</v>
      </c>
      <c r="BB247">
        <v>0</v>
      </c>
      <c r="BC247" s="35">
        <v>1</v>
      </c>
      <c r="BD247" t="s">
        <v>287</v>
      </c>
      <c r="BE247" t="s">
        <v>283</v>
      </c>
      <c r="BF247">
        <v>0.85</v>
      </c>
      <c r="BG247" t="s">
        <v>81</v>
      </c>
      <c r="BH247">
        <v>2</v>
      </c>
      <c r="BI247" t="s">
        <v>284</v>
      </c>
      <c r="BJ247" s="26">
        <v>0.28000000000000003</v>
      </c>
      <c r="BK247" s="26" t="s">
        <v>65</v>
      </c>
      <c r="BM247" s="27">
        <v>54</v>
      </c>
      <c r="BN247" t="s">
        <v>66</v>
      </c>
      <c r="BO247">
        <v>0</v>
      </c>
      <c r="BP247" t="s">
        <v>67</v>
      </c>
    </row>
    <row r="248" spans="1:68" ht="15.75">
      <c r="A248">
        <v>1</v>
      </c>
      <c r="B248">
        <v>148</v>
      </c>
      <c r="C248" t="s">
        <v>49</v>
      </c>
      <c r="D248" t="s">
        <v>274</v>
      </c>
      <c r="E248" t="s">
        <v>275</v>
      </c>
      <c r="F248">
        <v>2019</v>
      </c>
      <c r="G248" t="s">
        <v>52</v>
      </c>
      <c r="H248">
        <v>1</v>
      </c>
      <c r="J248" t="s">
        <v>276</v>
      </c>
      <c r="K248">
        <v>12.3</v>
      </c>
      <c r="Q248" t="s">
        <v>267</v>
      </c>
      <c r="R248" s="31">
        <v>6</v>
      </c>
      <c r="S248" s="23">
        <v>156</v>
      </c>
      <c r="Y248">
        <v>3</v>
      </c>
      <c r="Z248">
        <v>4</v>
      </c>
      <c r="AA248">
        <v>2</v>
      </c>
      <c r="AB248">
        <v>3</v>
      </c>
      <c r="AG248">
        <v>1</v>
      </c>
      <c r="AI248">
        <v>2</v>
      </c>
      <c r="AK248" s="23" t="s">
        <v>277</v>
      </c>
      <c r="AL248">
        <v>3</v>
      </c>
      <c r="AM248" t="s">
        <v>56</v>
      </c>
      <c r="AN248" t="s">
        <v>57</v>
      </c>
      <c r="AO248">
        <v>1</v>
      </c>
      <c r="AP248" t="s">
        <v>278</v>
      </c>
      <c r="AQ248" t="s">
        <v>72</v>
      </c>
      <c r="AR248">
        <v>0.9</v>
      </c>
      <c r="AS248" t="s">
        <v>59</v>
      </c>
      <c r="AT248">
        <v>1</v>
      </c>
      <c r="AU248" t="s">
        <v>279</v>
      </c>
      <c r="AV248" s="25" t="s">
        <v>280</v>
      </c>
      <c r="AW248" t="s">
        <v>281</v>
      </c>
      <c r="AX248">
        <v>0</v>
      </c>
      <c r="AY248">
        <v>2</v>
      </c>
      <c r="AZ248">
        <v>4</v>
      </c>
      <c r="BA248">
        <v>1</v>
      </c>
      <c r="BB248">
        <v>1</v>
      </c>
      <c r="BC248" s="35">
        <v>1</v>
      </c>
      <c r="BD248" t="s">
        <v>287</v>
      </c>
      <c r="BE248" t="s">
        <v>283</v>
      </c>
      <c r="BF248">
        <v>0.85</v>
      </c>
      <c r="BG248" t="s">
        <v>81</v>
      </c>
      <c r="BH248">
        <v>2</v>
      </c>
      <c r="BI248" t="s">
        <v>284</v>
      </c>
      <c r="BJ248" s="26">
        <v>0.47</v>
      </c>
      <c r="BK248" s="26" t="s">
        <v>65</v>
      </c>
      <c r="BM248" s="27">
        <v>52</v>
      </c>
      <c r="BN248" t="s">
        <v>66</v>
      </c>
      <c r="BO248">
        <v>0</v>
      </c>
      <c r="BP248" t="s">
        <v>67</v>
      </c>
    </row>
    <row r="249" spans="1:68" ht="15.75">
      <c r="A249">
        <v>1</v>
      </c>
      <c r="B249">
        <v>148</v>
      </c>
      <c r="C249" t="s">
        <v>49</v>
      </c>
      <c r="D249" t="s">
        <v>274</v>
      </c>
      <c r="E249" t="s">
        <v>275</v>
      </c>
      <c r="F249">
        <v>2019</v>
      </c>
      <c r="G249" t="s">
        <v>52</v>
      </c>
      <c r="H249">
        <v>1</v>
      </c>
      <c r="J249" t="s">
        <v>276</v>
      </c>
      <c r="K249">
        <v>12.3</v>
      </c>
      <c r="Q249" t="s">
        <v>267</v>
      </c>
      <c r="R249" s="31">
        <v>6</v>
      </c>
      <c r="S249" s="23">
        <v>156</v>
      </c>
      <c r="Y249">
        <v>3</v>
      </c>
      <c r="Z249">
        <v>4</v>
      </c>
      <c r="AA249">
        <v>2</v>
      </c>
      <c r="AB249">
        <v>3</v>
      </c>
      <c r="AG249">
        <v>1</v>
      </c>
      <c r="AI249">
        <v>2</v>
      </c>
      <c r="AK249" s="23" t="s">
        <v>286</v>
      </c>
      <c r="AL249">
        <v>4</v>
      </c>
      <c r="AM249" t="s">
        <v>56</v>
      </c>
      <c r="AN249" t="s">
        <v>57</v>
      </c>
      <c r="AO249">
        <v>1</v>
      </c>
      <c r="AP249" t="s">
        <v>278</v>
      </c>
      <c r="AQ249" t="s">
        <v>73</v>
      </c>
      <c r="AR249">
        <v>0.93</v>
      </c>
      <c r="AS249" t="s">
        <v>59</v>
      </c>
      <c r="AT249">
        <v>1</v>
      </c>
      <c r="AU249" t="s">
        <v>279</v>
      </c>
      <c r="AV249" s="25" t="s">
        <v>280</v>
      </c>
      <c r="AW249" t="s">
        <v>281</v>
      </c>
      <c r="AX249">
        <v>0</v>
      </c>
      <c r="AY249">
        <v>2</v>
      </c>
      <c r="AZ249">
        <v>4</v>
      </c>
      <c r="BA249">
        <v>1</v>
      </c>
      <c r="BB249">
        <v>1</v>
      </c>
      <c r="BC249" s="35">
        <v>1</v>
      </c>
      <c r="BD249" t="s">
        <v>287</v>
      </c>
      <c r="BE249" t="s">
        <v>283</v>
      </c>
      <c r="BF249">
        <v>0.85</v>
      </c>
      <c r="BG249" t="s">
        <v>81</v>
      </c>
      <c r="BH249">
        <v>2</v>
      </c>
      <c r="BI249" t="s">
        <v>284</v>
      </c>
      <c r="BJ249" s="26">
        <v>0.28000000000000003</v>
      </c>
      <c r="BK249" s="26" t="s">
        <v>65</v>
      </c>
      <c r="BM249" s="27">
        <v>54</v>
      </c>
      <c r="BN249" t="s">
        <v>66</v>
      </c>
      <c r="BO249">
        <v>0</v>
      </c>
      <c r="BP249" t="s">
        <v>67</v>
      </c>
    </row>
    <row r="250" spans="1:68" ht="15.75">
      <c r="BC250" s="35"/>
    </row>
    <row r="251" spans="1:68" ht="15.75">
      <c r="A251">
        <v>0</v>
      </c>
      <c r="B251">
        <v>150</v>
      </c>
      <c r="C251" t="s">
        <v>49</v>
      </c>
      <c r="D251" t="s">
        <v>288</v>
      </c>
      <c r="E251" t="s">
        <v>289</v>
      </c>
      <c r="F251">
        <v>2019</v>
      </c>
      <c r="G251" t="s">
        <v>157</v>
      </c>
      <c r="H251">
        <v>1</v>
      </c>
      <c r="Q251" t="s">
        <v>290</v>
      </c>
      <c r="R251" s="31">
        <v>6</v>
      </c>
      <c r="S251" s="23">
        <v>175</v>
      </c>
      <c r="T251" s="29"/>
      <c r="U251" s="29"/>
      <c r="V251" s="29"/>
      <c r="W251" s="29"/>
      <c r="X251" s="29"/>
      <c r="Y251">
        <v>3</v>
      </c>
      <c r="Z251">
        <v>4</v>
      </c>
      <c r="AA251">
        <v>2</v>
      </c>
      <c r="AB251">
        <v>3</v>
      </c>
      <c r="AG251">
        <v>1</v>
      </c>
      <c r="AI251">
        <v>2</v>
      </c>
      <c r="AK251" s="23" t="s">
        <v>55</v>
      </c>
      <c r="AL251">
        <v>6</v>
      </c>
      <c r="AM251" t="s">
        <v>56</v>
      </c>
      <c r="AN251" t="s">
        <v>57</v>
      </c>
      <c r="AO251">
        <v>1</v>
      </c>
      <c r="AP251" t="s">
        <v>291</v>
      </c>
      <c r="AQ251" t="s">
        <v>55</v>
      </c>
      <c r="AR251">
        <v>0.89</v>
      </c>
      <c r="AS251" t="s">
        <v>81</v>
      </c>
      <c r="AT251">
        <v>2</v>
      </c>
      <c r="AU251">
        <v>20</v>
      </c>
      <c r="AV251" s="25" t="s">
        <v>292</v>
      </c>
      <c r="AW251" t="s">
        <v>293</v>
      </c>
      <c r="AX251">
        <v>0</v>
      </c>
      <c r="AY251">
        <v>2</v>
      </c>
      <c r="AZ251">
        <v>6</v>
      </c>
      <c r="BA251">
        <v>2</v>
      </c>
      <c r="BB251">
        <v>0</v>
      </c>
      <c r="BC251" s="35">
        <v>1</v>
      </c>
      <c r="BD251" t="s">
        <v>294</v>
      </c>
      <c r="BE251" t="s">
        <v>295</v>
      </c>
      <c r="BF251">
        <v>0.83</v>
      </c>
      <c r="BG251" t="s">
        <v>81</v>
      </c>
      <c r="BH251">
        <v>2</v>
      </c>
      <c r="BI251">
        <v>20</v>
      </c>
      <c r="BJ251" s="26">
        <v>0.66</v>
      </c>
      <c r="BK251" s="26" t="s">
        <v>296</v>
      </c>
      <c r="BL251" s="29"/>
      <c r="BM251" s="27">
        <v>22</v>
      </c>
      <c r="BN251" t="s">
        <v>66</v>
      </c>
      <c r="BO251">
        <v>0</v>
      </c>
      <c r="BP251" t="s">
        <v>169</v>
      </c>
    </row>
    <row r="252" spans="1:68" ht="15.75">
      <c r="A252">
        <v>1</v>
      </c>
      <c r="B252">
        <v>150</v>
      </c>
      <c r="C252" t="s">
        <v>49</v>
      </c>
      <c r="D252" t="s">
        <v>288</v>
      </c>
      <c r="E252" t="s">
        <v>289</v>
      </c>
      <c r="F252">
        <v>2019</v>
      </c>
      <c r="G252" t="s">
        <v>157</v>
      </c>
      <c r="H252">
        <v>1</v>
      </c>
      <c r="Q252" t="s">
        <v>290</v>
      </c>
      <c r="R252" s="31">
        <v>6</v>
      </c>
      <c r="S252" s="23">
        <v>175</v>
      </c>
      <c r="T252" s="29"/>
      <c r="U252" s="29"/>
      <c r="V252" s="29"/>
      <c r="W252" s="29"/>
      <c r="X252" s="29"/>
      <c r="Y252">
        <v>3</v>
      </c>
      <c r="Z252">
        <v>4</v>
      </c>
      <c r="AA252">
        <v>2</v>
      </c>
      <c r="AB252">
        <v>3</v>
      </c>
      <c r="AG252">
        <v>1</v>
      </c>
      <c r="AI252">
        <v>2</v>
      </c>
      <c r="AK252" s="23" t="s">
        <v>55</v>
      </c>
      <c r="AL252">
        <v>6</v>
      </c>
      <c r="AM252" t="s">
        <v>56</v>
      </c>
      <c r="AN252" t="s">
        <v>57</v>
      </c>
      <c r="AO252">
        <v>1</v>
      </c>
      <c r="AP252" t="s">
        <v>291</v>
      </c>
      <c r="AQ252" t="s">
        <v>55</v>
      </c>
      <c r="AR252">
        <v>0.89</v>
      </c>
      <c r="AS252" t="s">
        <v>81</v>
      </c>
      <c r="AT252">
        <v>2</v>
      </c>
      <c r="AU252">
        <v>20</v>
      </c>
      <c r="AV252" s="25" t="s">
        <v>297</v>
      </c>
      <c r="AW252" t="s">
        <v>298</v>
      </c>
      <c r="AX252">
        <v>0</v>
      </c>
      <c r="AY252">
        <v>2</v>
      </c>
      <c r="AZ252">
        <v>4</v>
      </c>
      <c r="BA252">
        <v>2</v>
      </c>
      <c r="BB252">
        <v>0</v>
      </c>
      <c r="BC252" s="35">
        <v>1</v>
      </c>
      <c r="BD252" t="s">
        <v>299</v>
      </c>
      <c r="BE252" t="s">
        <v>300</v>
      </c>
      <c r="BF252">
        <v>0.88</v>
      </c>
      <c r="BG252" t="s">
        <v>81</v>
      </c>
      <c r="BH252">
        <v>2</v>
      </c>
      <c r="BI252">
        <v>20</v>
      </c>
      <c r="BJ252" s="26">
        <v>0.5</v>
      </c>
      <c r="BK252" s="26" t="s">
        <v>296</v>
      </c>
      <c r="BL252" s="29"/>
      <c r="BM252" s="27">
        <v>22</v>
      </c>
      <c r="BN252" t="s">
        <v>66</v>
      </c>
      <c r="BO252">
        <v>0</v>
      </c>
      <c r="BP252" t="s">
        <v>169</v>
      </c>
    </row>
    <row r="253" spans="1:68" ht="15.75">
      <c r="A253">
        <v>1</v>
      </c>
      <c r="B253">
        <v>150</v>
      </c>
      <c r="C253" t="s">
        <v>49</v>
      </c>
      <c r="D253" t="s">
        <v>288</v>
      </c>
      <c r="E253" t="s">
        <v>289</v>
      </c>
      <c r="F253">
        <v>2019</v>
      </c>
      <c r="G253" t="s">
        <v>157</v>
      </c>
      <c r="H253">
        <v>1</v>
      </c>
      <c r="Q253" t="s">
        <v>290</v>
      </c>
      <c r="R253" s="31">
        <v>6</v>
      </c>
      <c r="S253" s="23">
        <v>175</v>
      </c>
      <c r="Y253">
        <v>3</v>
      </c>
      <c r="Z253">
        <v>4</v>
      </c>
      <c r="AA253">
        <v>2</v>
      </c>
      <c r="AB253">
        <v>3</v>
      </c>
      <c r="AG253">
        <v>1</v>
      </c>
      <c r="AI253">
        <v>2</v>
      </c>
      <c r="AK253" s="23" t="s">
        <v>55</v>
      </c>
      <c r="AL253">
        <v>6</v>
      </c>
      <c r="AM253" t="s">
        <v>56</v>
      </c>
      <c r="AN253" t="s">
        <v>57</v>
      </c>
      <c r="AO253">
        <v>1</v>
      </c>
      <c r="AP253" t="s">
        <v>291</v>
      </c>
      <c r="AQ253" t="s">
        <v>55</v>
      </c>
      <c r="AR253">
        <v>0.89</v>
      </c>
      <c r="AS253" t="s">
        <v>81</v>
      </c>
      <c r="AT253">
        <v>2</v>
      </c>
      <c r="AU253">
        <v>20</v>
      </c>
      <c r="AV253" s="25" t="s">
        <v>301</v>
      </c>
      <c r="AW253" t="s">
        <v>302</v>
      </c>
      <c r="AX253">
        <v>0</v>
      </c>
      <c r="AY253">
        <v>2</v>
      </c>
      <c r="AZ253">
        <v>9</v>
      </c>
      <c r="BA253">
        <v>2</v>
      </c>
      <c r="BB253">
        <v>0</v>
      </c>
      <c r="BC253" s="35">
        <v>1</v>
      </c>
      <c r="BD253" t="s">
        <v>303</v>
      </c>
      <c r="BE253" t="s">
        <v>304</v>
      </c>
      <c r="BF253">
        <v>0.92200000000000004</v>
      </c>
      <c r="BG253" t="s">
        <v>81</v>
      </c>
      <c r="BH253">
        <v>2</v>
      </c>
      <c r="BI253">
        <v>20</v>
      </c>
      <c r="BJ253" s="26">
        <v>0.61</v>
      </c>
      <c r="BK253" s="26" t="s">
        <v>96</v>
      </c>
      <c r="BL253" t="s">
        <v>223</v>
      </c>
      <c r="BM253" s="27">
        <v>22</v>
      </c>
      <c r="BN253" t="s">
        <v>66</v>
      </c>
      <c r="BO253">
        <v>0</v>
      </c>
      <c r="BP253" t="s">
        <v>169</v>
      </c>
    </row>
    <row r="254" spans="1:68" ht="15.75">
      <c r="A254">
        <v>1</v>
      </c>
      <c r="B254">
        <v>150</v>
      </c>
      <c r="C254" t="s">
        <v>49</v>
      </c>
      <c r="D254" t="s">
        <v>288</v>
      </c>
      <c r="E254" t="s">
        <v>289</v>
      </c>
      <c r="F254">
        <v>2019</v>
      </c>
      <c r="G254" t="s">
        <v>157</v>
      </c>
      <c r="H254">
        <v>1</v>
      </c>
      <c r="Q254" t="s">
        <v>290</v>
      </c>
      <c r="R254" s="31">
        <v>6</v>
      </c>
      <c r="S254" s="23">
        <v>175</v>
      </c>
      <c r="Y254">
        <v>3</v>
      </c>
      <c r="Z254">
        <v>4</v>
      </c>
      <c r="AA254">
        <v>2</v>
      </c>
      <c r="AB254">
        <v>3</v>
      </c>
      <c r="AG254">
        <v>1</v>
      </c>
      <c r="AI254">
        <v>2</v>
      </c>
      <c r="AK254" s="23" t="s">
        <v>55</v>
      </c>
      <c r="AL254">
        <v>6</v>
      </c>
      <c r="AM254" t="s">
        <v>56</v>
      </c>
      <c r="AN254" t="s">
        <v>57</v>
      </c>
      <c r="AO254">
        <v>1</v>
      </c>
      <c r="AP254" t="s">
        <v>291</v>
      </c>
      <c r="AQ254" t="s">
        <v>55</v>
      </c>
      <c r="AR254">
        <v>0.89</v>
      </c>
      <c r="AS254" t="s">
        <v>81</v>
      </c>
      <c r="AT254">
        <v>2</v>
      </c>
      <c r="AU254">
        <v>20</v>
      </c>
      <c r="AV254" s="25" t="s">
        <v>301</v>
      </c>
      <c r="AW254" t="s">
        <v>302</v>
      </c>
      <c r="AX254">
        <v>0</v>
      </c>
      <c r="AY254">
        <v>2</v>
      </c>
      <c r="AZ254">
        <v>9</v>
      </c>
      <c r="BA254">
        <v>1</v>
      </c>
      <c r="BB254">
        <v>1</v>
      </c>
      <c r="BC254" s="35">
        <v>1</v>
      </c>
      <c r="BD254" t="s">
        <v>303</v>
      </c>
      <c r="BE254" t="s">
        <v>304</v>
      </c>
      <c r="BF254">
        <v>0.92200000000000004</v>
      </c>
      <c r="BG254" t="s">
        <v>81</v>
      </c>
      <c r="BH254">
        <v>2</v>
      </c>
      <c r="BI254">
        <v>20</v>
      </c>
      <c r="BJ254" s="26">
        <v>0.61</v>
      </c>
      <c r="BK254" s="26" t="s">
        <v>96</v>
      </c>
      <c r="BL254" t="s">
        <v>223</v>
      </c>
      <c r="BM254" s="27">
        <v>22</v>
      </c>
      <c r="BN254" t="s">
        <v>66</v>
      </c>
      <c r="BO254">
        <v>0</v>
      </c>
      <c r="BP254" t="s">
        <v>169</v>
      </c>
    </row>
    <row r="256" spans="1:68" ht="15.75">
      <c r="A256">
        <v>1</v>
      </c>
      <c r="B256">
        <v>161</v>
      </c>
      <c r="C256" t="s">
        <v>49</v>
      </c>
      <c r="D256" t="s">
        <v>305</v>
      </c>
      <c r="E256" t="s">
        <v>306</v>
      </c>
      <c r="F256">
        <v>2018</v>
      </c>
      <c r="G256" t="s">
        <v>307</v>
      </c>
      <c r="H256">
        <v>1</v>
      </c>
      <c r="J256" t="s">
        <v>158</v>
      </c>
      <c r="K256">
        <v>5.0999999999999996</v>
      </c>
      <c r="L256" s="22">
        <v>4.148492907801419</v>
      </c>
      <c r="M256" s="22">
        <v>4.8824468085106396</v>
      </c>
      <c r="N256" s="22">
        <v>4.1954787234042552</v>
      </c>
      <c r="O256" s="22">
        <v>3.3414893617021293</v>
      </c>
      <c r="P256" s="22">
        <v>4.5487588652482289</v>
      </c>
      <c r="Q256" t="s">
        <v>308</v>
      </c>
      <c r="R256" s="31">
        <v>6</v>
      </c>
      <c r="S256" s="23">
        <v>206</v>
      </c>
      <c r="T256">
        <v>48.5</v>
      </c>
      <c r="U256">
        <v>45.6</v>
      </c>
      <c r="V256">
        <v>10.46</v>
      </c>
      <c r="X256">
        <v>7.38</v>
      </c>
      <c r="Y256">
        <v>3</v>
      </c>
      <c r="Z256">
        <v>4</v>
      </c>
      <c r="AA256">
        <v>2</v>
      </c>
      <c r="AB256">
        <v>3</v>
      </c>
      <c r="AC256">
        <v>48.5</v>
      </c>
      <c r="AE256" s="24">
        <v>3</v>
      </c>
      <c r="AF256" s="24">
        <v>4</v>
      </c>
      <c r="AG256" s="24">
        <v>1</v>
      </c>
      <c r="AH256" s="24">
        <v>2</v>
      </c>
      <c r="AI256">
        <v>2</v>
      </c>
      <c r="AK256" s="23" t="s">
        <v>55</v>
      </c>
      <c r="AL256">
        <v>6</v>
      </c>
      <c r="AM256" t="s">
        <v>56</v>
      </c>
      <c r="AN256" t="s">
        <v>57</v>
      </c>
      <c r="AO256">
        <v>1</v>
      </c>
      <c r="AP256" t="s">
        <v>309</v>
      </c>
      <c r="AQ256" t="s">
        <v>55</v>
      </c>
      <c r="AR256">
        <v>0.86</v>
      </c>
      <c r="AS256" t="s">
        <v>59</v>
      </c>
      <c r="AT256">
        <v>1</v>
      </c>
      <c r="AU256" s="24" t="s">
        <v>310</v>
      </c>
      <c r="AV256" s="25" t="s">
        <v>311</v>
      </c>
      <c r="AW256" t="s">
        <v>312</v>
      </c>
      <c r="AX256">
        <v>0</v>
      </c>
      <c r="AY256" s="24">
        <v>1</v>
      </c>
      <c r="AZ256" s="24">
        <v>5</v>
      </c>
      <c r="BA256" s="24">
        <v>1</v>
      </c>
      <c r="BB256" s="24">
        <v>0</v>
      </c>
      <c r="BC256" s="24">
        <v>2</v>
      </c>
      <c r="BD256" t="s">
        <v>117</v>
      </c>
      <c r="BE256" t="s">
        <v>313</v>
      </c>
      <c r="BF256">
        <v>1</v>
      </c>
      <c r="BG256" t="s">
        <v>314</v>
      </c>
      <c r="BH256">
        <v>1</v>
      </c>
      <c r="BI256">
        <v>31</v>
      </c>
      <c r="BJ256" s="26">
        <v>-0.18</v>
      </c>
      <c r="BK256" s="26" t="s">
        <v>65</v>
      </c>
      <c r="BM256" s="27">
        <v>46</v>
      </c>
      <c r="BN256" t="s">
        <v>66</v>
      </c>
      <c r="BO256">
        <v>0</v>
      </c>
      <c r="BP256" t="s">
        <v>169</v>
      </c>
    </row>
    <row r="257" spans="1:68" ht="15.75">
      <c r="A257">
        <v>1</v>
      </c>
      <c r="B257">
        <v>161</v>
      </c>
      <c r="C257" t="s">
        <v>49</v>
      </c>
      <c r="D257" t="s">
        <v>305</v>
      </c>
      <c r="E257" t="s">
        <v>306</v>
      </c>
      <c r="F257">
        <v>2018</v>
      </c>
      <c r="G257" t="s">
        <v>307</v>
      </c>
      <c r="H257">
        <v>1</v>
      </c>
      <c r="J257" t="s">
        <v>158</v>
      </c>
      <c r="K257">
        <v>5.0999999999999996</v>
      </c>
      <c r="L257" s="22">
        <v>4.148492907801419</v>
      </c>
      <c r="M257" s="22">
        <v>4.8824468085106396</v>
      </c>
      <c r="N257" s="22">
        <v>4.1954787234042552</v>
      </c>
      <c r="O257" s="22">
        <v>3.3414893617021293</v>
      </c>
      <c r="P257" s="22">
        <v>4.5487588652482289</v>
      </c>
      <c r="Q257" t="s">
        <v>308</v>
      </c>
      <c r="R257" s="31">
        <v>6</v>
      </c>
      <c r="S257" s="23">
        <v>206</v>
      </c>
      <c r="T257">
        <v>48.5</v>
      </c>
      <c r="U257">
        <v>45.6</v>
      </c>
      <c r="V257">
        <v>10.46</v>
      </c>
      <c r="X257">
        <v>7.38</v>
      </c>
      <c r="Y257">
        <v>3</v>
      </c>
      <c r="Z257">
        <v>4</v>
      </c>
      <c r="AA257">
        <v>2</v>
      </c>
      <c r="AB257">
        <v>3</v>
      </c>
      <c r="AC257">
        <v>48.5</v>
      </c>
      <c r="AE257" s="24">
        <v>3</v>
      </c>
      <c r="AF257" s="24">
        <v>4</v>
      </c>
      <c r="AG257" s="24">
        <v>1</v>
      </c>
      <c r="AH257" s="24">
        <v>2</v>
      </c>
      <c r="AI257">
        <v>2</v>
      </c>
      <c r="AK257" s="23" t="s">
        <v>69</v>
      </c>
      <c r="AL257">
        <v>5</v>
      </c>
      <c r="AM257" t="s">
        <v>56</v>
      </c>
      <c r="AN257" t="s">
        <v>57</v>
      </c>
      <c r="AO257">
        <v>1</v>
      </c>
      <c r="AP257" t="s">
        <v>309</v>
      </c>
      <c r="AQ257" t="s">
        <v>70</v>
      </c>
      <c r="AR257">
        <v>0.81</v>
      </c>
      <c r="AS257" t="s">
        <v>59</v>
      </c>
      <c r="AT257">
        <v>1</v>
      </c>
      <c r="AU257" s="24" t="s">
        <v>310</v>
      </c>
      <c r="AV257" s="25" t="s">
        <v>311</v>
      </c>
      <c r="AW257" t="s">
        <v>312</v>
      </c>
      <c r="AX257">
        <v>0</v>
      </c>
      <c r="AY257" s="24">
        <v>1</v>
      </c>
      <c r="AZ257" s="24">
        <v>5</v>
      </c>
      <c r="BA257" s="24">
        <v>1</v>
      </c>
      <c r="BB257" s="24">
        <v>0</v>
      </c>
      <c r="BC257" s="24">
        <v>2</v>
      </c>
      <c r="BD257" t="s">
        <v>117</v>
      </c>
      <c r="BE257" t="s">
        <v>313</v>
      </c>
      <c r="BF257">
        <v>1</v>
      </c>
      <c r="BG257" t="s">
        <v>314</v>
      </c>
      <c r="BH257">
        <v>1</v>
      </c>
      <c r="BI257">
        <v>31</v>
      </c>
      <c r="BJ257" s="26">
        <v>0.08</v>
      </c>
      <c r="BK257" s="26" t="s">
        <v>65</v>
      </c>
      <c r="BL257" t="s">
        <v>315</v>
      </c>
      <c r="BM257" s="27">
        <v>46</v>
      </c>
      <c r="BN257" t="s">
        <v>66</v>
      </c>
      <c r="BO257">
        <v>0</v>
      </c>
      <c r="BP257" t="s">
        <v>169</v>
      </c>
    </row>
    <row r="258" spans="1:68" ht="15.75">
      <c r="A258">
        <v>1</v>
      </c>
      <c r="B258">
        <v>161</v>
      </c>
      <c r="C258" t="s">
        <v>49</v>
      </c>
      <c r="D258" t="s">
        <v>305</v>
      </c>
      <c r="E258" t="s">
        <v>306</v>
      </c>
      <c r="F258">
        <v>2018</v>
      </c>
      <c r="G258" t="s">
        <v>307</v>
      </c>
      <c r="H258">
        <v>1</v>
      </c>
      <c r="J258" t="s">
        <v>158</v>
      </c>
      <c r="K258">
        <v>5.0999999999999996</v>
      </c>
      <c r="L258" s="22">
        <v>4.148492907801419</v>
      </c>
      <c r="M258" s="22">
        <v>4.8824468085106396</v>
      </c>
      <c r="N258" s="22">
        <v>4.1954787234042552</v>
      </c>
      <c r="O258" s="22">
        <v>3.3414893617021293</v>
      </c>
      <c r="P258" s="22">
        <v>4.5487588652482289</v>
      </c>
      <c r="Q258" t="s">
        <v>308</v>
      </c>
      <c r="R258" s="31">
        <v>6</v>
      </c>
      <c r="S258" s="23">
        <v>206</v>
      </c>
      <c r="T258">
        <v>48.5</v>
      </c>
      <c r="U258">
        <v>45.6</v>
      </c>
      <c r="V258">
        <v>10.46</v>
      </c>
      <c r="X258">
        <v>7.38</v>
      </c>
      <c r="Y258">
        <v>3</v>
      </c>
      <c r="Z258">
        <v>4</v>
      </c>
      <c r="AA258">
        <v>2</v>
      </c>
      <c r="AB258">
        <v>3</v>
      </c>
      <c r="AC258">
        <v>48.5</v>
      </c>
      <c r="AE258" s="24">
        <v>3</v>
      </c>
      <c r="AF258" s="24">
        <v>4</v>
      </c>
      <c r="AG258" s="24">
        <v>1</v>
      </c>
      <c r="AH258" s="24">
        <v>2</v>
      </c>
      <c r="AI258">
        <v>2</v>
      </c>
      <c r="AK258" s="23" t="s">
        <v>72</v>
      </c>
      <c r="AL258">
        <v>3</v>
      </c>
      <c r="AM258" t="s">
        <v>56</v>
      </c>
      <c r="AN258" t="s">
        <v>57</v>
      </c>
      <c r="AO258">
        <v>1</v>
      </c>
      <c r="AP258" t="s">
        <v>309</v>
      </c>
      <c r="AQ258" t="s">
        <v>72</v>
      </c>
      <c r="AR258">
        <v>0.88</v>
      </c>
      <c r="AS258" t="s">
        <v>59</v>
      </c>
      <c r="AT258">
        <v>1</v>
      </c>
      <c r="AU258" s="24" t="s">
        <v>310</v>
      </c>
      <c r="AV258" s="25" t="s">
        <v>311</v>
      </c>
      <c r="AW258" t="s">
        <v>312</v>
      </c>
      <c r="AX258">
        <v>0</v>
      </c>
      <c r="AY258" s="24">
        <v>1</v>
      </c>
      <c r="AZ258" s="24">
        <v>5</v>
      </c>
      <c r="BA258" s="24">
        <v>1</v>
      </c>
      <c r="BB258" s="24">
        <v>0</v>
      </c>
      <c r="BC258" s="24">
        <v>2</v>
      </c>
      <c r="BD258" t="s">
        <v>117</v>
      </c>
      <c r="BE258" t="s">
        <v>313</v>
      </c>
      <c r="BF258">
        <v>1</v>
      </c>
      <c r="BG258" t="s">
        <v>314</v>
      </c>
      <c r="BH258">
        <v>1</v>
      </c>
      <c r="BI258">
        <v>31</v>
      </c>
      <c r="BJ258" s="26">
        <v>0.08</v>
      </c>
      <c r="BK258" s="26" t="s">
        <v>65</v>
      </c>
      <c r="BL258" s="39"/>
      <c r="BM258" s="27">
        <v>46</v>
      </c>
      <c r="BN258" t="s">
        <v>66</v>
      </c>
      <c r="BO258">
        <v>0</v>
      </c>
      <c r="BP258" t="s">
        <v>169</v>
      </c>
    </row>
    <row r="259" spans="1:68" ht="15.75">
      <c r="A259">
        <v>1</v>
      </c>
      <c r="B259">
        <v>161</v>
      </c>
      <c r="C259" t="s">
        <v>49</v>
      </c>
      <c r="D259" t="s">
        <v>305</v>
      </c>
      <c r="E259" t="s">
        <v>306</v>
      </c>
      <c r="F259">
        <v>2018</v>
      </c>
      <c r="G259" t="s">
        <v>307</v>
      </c>
      <c r="H259">
        <v>1</v>
      </c>
      <c r="J259" t="s">
        <v>158</v>
      </c>
      <c r="K259">
        <v>5.0999999999999996</v>
      </c>
      <c r="L259" s="22">
        <v>4.148492907801419</v>
      </c>
      <c r="M259" s="22">
        <v>4.8824468085106396</v>
      </c>
      <c r="N259" s="22">
        <v>4.1954787234042552</v>
      </c>
      <c r="O259" s="22">
        <v>3.3414893617021293</v>
      </c>
      <c r="P259" s="22">
        <v>4.5487588652482289</v>
      </c>
      <c r="Q259" t="s">
        <v>308</v>
      </c>
      <c r="R259" s="31">
        <v>6</v>
      </c>
      <c r="S259" s="23">
        <v>206</v>
      </c>
      <c r="T259">
        <v>48.5</v>
      </c>
      <c r="U259">
        <v>45.6</v>
      </c>
      <c r="V259">
        <v>10.46</v>
      </c>
      <c r="X259">
        <v>7.38</v>
      </c>
      <c r="Y259">
        <v>3</v>
      </c>
      <c r="Z259">
        <v>4</v>
      </c>
      <c r="AA259">
        <v>2</v>
      </c>
      <c r="AB259">
        <v>3</v>
      </c>
      <c r="AC259">
        <v>48.5</v>
      </c>
      <c r="AE259" s="24">
        <v>3</v>
      </c>
      <c r="AF259" s="24">
        <v>4</v>
      </c>
      <c r="AG259" s="24">
        <v>1</v>
      </c>
      <c r="AH259" s="24">
        <v>2</v>
      </c>
      <c r="AI259">
        <v>2</v>
      </c>
      <c r="AK259" s="23" t="s">
        <v>73</v>
      </c>
      <c r="AL259">
        <v>4</v>
      </c>
      <c r="AM259" t="s">
        <v>56</v>
      </c>
      <c r="AN259" t="s">
        <v>57</v>
      </c>
      <c r="AO259">
        <v>1</v>
      </c>
      <c r="AP259" t="s">
        <v>309</v>
      </c>
      <c r="AQ259" t="s">
        <v>73</v>
      </c>
      <c r="AR259">
        <v>0.85</v>
      </c>
      <c r="AS259" t="s">
        <v>59</v>
      </c>
      <c r="AT259">
        <v>1</v>
      </c>
      <c r="AU259" s="24" t="s">
        <v>310</v>
      </c>
      <c r="AV259" s="25" t="s">
        <v>311</v>
      </c>
      <c r="AW259" t="s">
        <v>312</v>
      </c>
      <c r="AX259">
        <v>0</v>
      </c>
      <c r="AY259" s="24">
        <v>1</v>
      </c>
      <c r="AZ259" s="24">
        <v>5</v>
      </c>
      <c r="BA259" s="24">
        <v>1</v>
      </c>
      <c r="BB259" s="24">
        <v>0</v>
      </c>
      <c r="BC259" s="24">
        <v>2</v>
      </c>
      <c r="BD259" t="s">
        <v>117</v>
      </c>
      <c r="BE259" t="s">
        <v>313</v>
      </c>
      <c r="BF259">
        <v>1</v>
      </c>
      <c r="BG259" t="s">
        <v>314</v>
      </c>
      <c r="BH259">
        <v>1</v>
      </c>
      <c r="BI259">
        <v>31</v>
      </c>
      <c r="BJ259" s="26">
        <v>-7.0000000000000007E-2</v>
      </c>
      <c r="BK259" s="26" t="s">
        <v>65</v>
      </c>
      <c r="BL259" s="39"/>
      <c r="BM259" s="27">
        <v>46</v>
      </c>
      <c r="BN259" t="s">
        <v>66</v>
      </c>
      <c r="BO259">
        <v>0</v>
      </c>
      <c r="BP259" t="s">
        <v>169</v>
      </c>
    </row>
    <row r="260" spans="1:68" ht="15.75">
      <c r="A260">
        <v>1</v>
      </c>
      <c r="B260">
        <v>161</v>
      </c>
      <c r="C260" t="s">
        <v>49</v>
      </c>
      <c r="D260" t="s">
        <v>305</v>
      </c>
      <c r="E260" t="s">
        <v>306</v>
      </c>
      <c r="F260">
        <v>2018</v>
      </c>
      <c r="G260" t="s">
        <v>307</v>
      </c>
      <c r="H260">
        <v>1</v>
      </c>
      <c r="J260" t="s">
        <v>158</v>
      </c>
      <c r="K260">
        <v>5.0999999999999996</v>
      </c>
      <c r="L260" s="22">
        <v>4.148492907801419</v>
      </c>
      <c r="M260" s="22">
        <v>4.8824468085106396</v>
      </c>
      <c r="N260" s="22">
        <v>4.1954787234042552</v>
      </c>
      <c r="O260" s="22">
        <v>3.3414893617021293</v>
      </c>
      <c r="P260" s="22">
        <v>4.5487588652482289</v>
      </c>
      <c r="Q260" t="s">
        <v>308</v>
      </c>
      <c r="R260" s="31">
        <v>6</v>
      </c>
      <c r="S260" s="23">
        <v>206</v>
      </c>
      <c r="T260">
        <v>48.5</v>
      </c>
      <c r="U260">
        <v>45.6</v>
      </c>
      <c r="V260">
        <v>10.46</v>
      </c>
      <c r="X260">
        <v>7.38</v>
      </c>
      <c r="Y260">
        <v>3</v>
      </c>
      <c r="Z260">
        <v>4</v>
      </c>
      <c r="AA260">
        <v>2</v>
      </c>
      <c r="AB260">
        <v>3</v>
      </c>
      <c r="AC260">
        <v>48.5</v>
      </c>
      <c r="AE260" s="24">
        <v>3</v>
      </c>
      <c r="AF260" s="24">
        <v>4</v>
      </c>
      <c r="AG260" s="24">
        <v>1</v>
      </c>
      <c r="AH260" s="24">
        <v>2</v>
      </c>
      <c r="AI260">
        <v>2</v>
      </c>
      <c r="AK260" s="23" t="s">
        <v>74</v>
      </c>
      <c r="AL260">
        <v>2</v>
      </c>
      <c r="AM260" t="s">
        <v>56</v>
      </c>
      <c r="AN260" t="s">
        <v>57</v>
      </c>
      <c r="AO260">
        <v>1</v>
      </c>
      <c r="AP260" t="s">
        <v>309</v>
      </c>
      <c r="AQ260" t="s">
        <v>74</v>
      </c>
      <c r="AR260">
        <v>0.81</v>
      </c>
      <c r="AS260" t="s">
        <v>59</v>
      </c>
      <c r="AT260">
        <v>1</v>
      </c>
      <c r="AU260" s="24" t="s">
        <v>310</v>
      </c>
      <c r="AV260" s="25" t="s">
        <v>311</v>
      </c>
      <c r="AW260" t="s">
        <v>312</v>
      </c>
      <c r="AX260">
        <v>0</v>
      </c>
      <c r="AY260" s="24">
        <v>1</v>
      </c>
      <c r="AZ260" s="24">
        <v>5</v>
      </c>
      <c r="BA260" s="24">
        <v>1</v>
      </c>
      <c r="BB260" s="24">
        <v>0</v>
      </c>
      <c r="BC260" s="24">
        <v>2</v>
      </c>
      <c r="BD260" t="s">
        <v>117</v>
      </c>
      <c r="BE260" t="s">
        <v>313</v>
      </c>
      <c r="BF260">
        <v>1</v>
      </c>
      <c r="BG260" t="s">
        <v>314</v>
      </c>
      <c r="BH260">
        <v>1</v>
      </c>
      <c r="BI260">
        <v>31</v>
      </c>
      <c r="BJ260" s="26">
        <v>-0.09</v>
      </c>
      <c r="BK260" s="26" t="s">
        <v>65</v>
      </c>
      <c r="BL260" s="39"/>
      <c r="BM260" s="27">
        <v>46</v>
      </c>
      <c r="BN260" t="s">
        <v>66</v>
      </c>
      <c r="BO260">
        <v>0</v>
      </c>
      <c r="BP260" t="s">
        <v>169</v>
      </c>
    </row>
    <row r="261" spans="1:68" ht="15.75">
      <c r="A261">
        <v>1</v>
      </c>
      <c r="B261">
        <v>161</v>
      </c>
      <c r="C261" t="s">
        <v>49</v>
      </c>
      <c r="D261" t="s">
        <v>305</v>
      </c>
      <c r="E261" t="s">
        <v>306</v>
      </c>
      <c r="F261">
        <v>2018</v>
      </c>
      <c r="G261" t="s">
        <v>307</v>
      </c>
      <c r="H261">
        <v>1</v>
      </c>
      <c r="J261" t="s">
        <v>158</v>
      </c>
      <c r="K261">
        <v>5.0999999999999996</v>
      </c>
      <c r="L261" s="22">
        <v>4.148492907801419</v>
      </c>
      <c r="M261" s="22">
        <v>4.8824468085106396</v>
      </c>
      <c r="N261" s="22">
        <v>4.1954787234042552</v>
      </c>
      <c r="O261" s="22">
        <v>3.3414893617021293</v>
      </c>
      <c r="P261" s="22">
        <v>4.5487588652482289</v>
      </c>
      <c r="Q261" t="s">
        <v>308</v>
      </c>
      <c r="R261" s="31">
        <v>6</v>
      </c>
      <c r="S261" s="23">
        <v>206</v>
      </c>
      <c r="T261">
        <v>48.5</v>
      </c>
      <c r="U261">
        <v>45.6</v>
      </c>
      <c r="V261">
        <v>10.46</v>
      </c>
      <c r="X261">
        <v>7.38</v>
      </c>
      <c r="Y261">
        <v>3</v>
      </c>
      <c r="Z261">
        <v>4</v>
      </c>
      <c r="AA261">
        <v>2</v>
      </c>
      <c r="AB261">
        <v>3</v>
      </c>
      <c r="AC261">
        <v>48.5</v>
      </c>
      <c r="AE261" s="24">
        <v>3</v>
      </c>
      <c r="AF261" s="24">
        <v>4</v>
      </c>
      <c r="AG261" s="24">
        <v>1</v>
      </c>
      <c r="AH261" s="24">
        <v>2</v>
      </c>
      <c r="AI261">
        <v>2</v>
      </c>
      <c r="AK261" s="23" t="s">
        <v>98</v>
      </c>
      <c r="AL261">
        <v>1</v>
      </c>
      <c r="AM261" t="s">
        <v>56</v>
      </c>
      <c r="AN261" t="s">
        <v>57</v>
      </c>
      <c r="AO261">
        <v>1</v>
      </c>
      <c r="AP261" t="s">
        <v>309</v>
      </c>
      <c r="AQ261" t="s">
        <v>98</v>
      </c>
      <c r="AR261">
        <v>0.83</v>
      </c>
      <c r="AS261" t="s">
        <v>59</v>
      </c>
      <c r="AT261">
        <v>1</v>
      </c>
      <c r="AU261" s="24" t="s">
        <v>310</v>
      </c>
      <c r="AV261" s="25" t="s">
        <v>311</v>
      </c>
      <c r="AW261" t="s">
        <v>312</v>
      </c>
      <c r="AX261">
        <v>0</v>
      </c>
      <c r="AY261" s="24">
        <v>1</v>
      </c>
      <c r="AZ261" s="24">
        <v>5</v>
      </c>
      <c r="BA261" s="24">
        <v>1</v>
      </c>
      <c r="BB261" s="24">
        <v>0</v>
      </c>
      <c r="BC261" s="24">
        <v>2</v>
      </c>
      <c r="BD261" t="s">
        <v>117</v>
      </c>
      <c r="BE261" t="s">
        <v>313</v>
      </c>
      <c r="BF261">
        <v>1</v>
      </c>
      <c r="BG261" t="s">
        <v>314</v>
      </c>
      <c r="BH261">
        <v>1</v>
      </c>
      <c r="BI261">
        <v>31</v>
      </c>
      <c r="BJ261" s="26">
        <v>0</v>
      </c>
      <c r="BK261" s="26" t="s">
        <v>65</v>
      </c>
      <c r="BL261" s="39"/>
      <c r="BM261" s="27">
        <v>46</v>
      </c>
      <c r="BN261" t="s">
        <v>66</v>
      </c>
      <c r="BO261">
        <v>0</v>
      </c>
      <c r="BP261" t="s">
        <v>169</v>
      </c>
    </row>
    <row r="262" spans="1:68" ht="15.75">
      <c r="AY262" s="24"/>
    </row>
    <row r="263" spans="1:68" ht="15.75">
      <c r="A263">
        <v>1</v>
      </c>
      <c r="B263">
        <v>185</v>
      </c>
      <c r="C263" t="s">
        <v>49</v>
      </c>
      <c r="D263" t="s">
        <v>316</v>
      </c>
      <c r="E263" t="s">
        <v>317</v>
      </c>
      <c r="F263">
        <v>2017</v>
      </c>
      <c r="G263" t="s">
        <v>157</v>
      </c>
      <c r="H263">
        <v>1</v>
      </c>
      <c r="J263" t="s">
        <v>137</v>
      </c>
      <c r="L263" s="22">
        <v>4.5754257907542586</v>
      </c>
      <c r="M263" s="22">
        <v>4.8218978102189762</v>
      </c>
      <c r="N263" s="22">
        <v>4.3801703163017036</v>
      </c>
      <c r="O263" s="22">
        <v>3.7007299270073002</v>
      </c>
      <c r="P263" s="22">
        <v>4.0535279805352813</v>
      </c>
      <c r="Q263" t="s">
        <v>112</v>
      </c>
      <c r="R263">
        <v>5</v>
      </c>
      <c r="S263" s="23">
        <v>180</v>
      </c>
      <c r="T263">
        <v>43.33</v>
      </c>
      <c r="U263">
        <v>21.78</v>
      </c>
      <c r="Y263">
        <v>2</v>
      </c>
      <c r="Z263">
        <v>4</v>
      </c>
      <c r="AA263">
        <v>1</v>
      </c>
      <c r="AB263">
        <v>1</v>
      </c>
      <c r="AC263">
        <v>43.33</v>
      </c>
      <c r="AE263">
        <v>1</v>
      </c>
      <c r="AF263" s="24">
        <v>3</v>
      </c>
      <c r="AG263">
        <v>2</v>
      </c>
      <c r="AH263">
        <v>1</v>
      </c>
      <c r="AI263">
        <v>1</v>
      </c>
      <c r="AK263" s="23" t="s">
        <v>55</v>
      </c>
      <c r="AL263">
        <v>6</v>
      </c>
      <c r="AM263" t="s">
        <v>56</v>
      </c>
      <c r="AN263" t="s">
        <v>57</v>
      </c>
      <c r="AO263">
        <v>1</v>
      </c>
      <c r="AP263" t="s">
        <v>318</v>
      </c>
      <c r="AQ263" t="s">
        <v>55</v>
      </c>
      <c r="AR263">
        <v>0.8</v>
      </c>
      <c r="AS263" t="s">
        <v>59</v>
      </c>
      <c r="AT263">
        <v>1</v>
      </c>
      <c r="AU263" s="24">
        <v>27</v>
      </c>
      <c r="AV263" s="25" t="s">
        <v>319</v>
      </c>
      <c r="AW263" t="s">
        <v>320</v>
      </c>
      <c r="AX263">
        <v>0</v>
      </c>
      <c r="AY263" s="35">
        <v>1</v>
      </c>
      <c r="AZ263" s="35">
        <v>4</v>
      </c>
      <c r="BA263" s="35">
        <v>2</v>
      </c>
      <c r="BB263" s="35">
        <v>0</v>
      </c>
      <c r="BC263" s="35">
        <v>2</v>
      </c>
      <c r="BD263" t="s">
        <v>321</v>
      </c>
      <c r="BE263" t="s">
        <v>322</v>
      </c>
      <c r="BF263">
        <v>1</v>
      </c>
      <c r="BG263" t="s">
        <v>323</v>
      </c>
      <c r="BH263">
        <v>4</v>
      </c>
      <c r="BI263">
        <v>19</v>
      </c>
      <c r="BJ263" s="26">
        <v>-5.8000000000000003E-2</v>
      </c>
      <c r="BK263" s="26" t="s">
        <v>65</v>
      </c>
      <c r="BL263" t="s">
        <v>324</v>
      </c>
      <c r="BM263" s="27">
        <v>43</v>
      </c>
      <c r="BN263" t="s">
        <v>66</v>
      </c>
      <c r="BO263">
        <v>0</v>
      </c>
      <c r="BP263" t="s">
        <v>67</v>
      </c>
    </row>
    <row r="265" spans="1:68" ht="15.75">
      <c r="A265">
        <v>1</v>
      </c>
      <c r="B265">
        <v>199</v>
      </c>
      <c r="C265" t="s">
        <v>49</v>
      </c>
      <c r="D265" t="s">
        <v>325</v>
      </c>
      <c r="E265" t="s">
        <v>326</v>
      </c>
      <c r="F265">
        <v>2020</v>
      </c>
      <c r="G265" t="s">
        <v>52</v>
      </c>
      <c r="H265">
        <v>1</v>
      </c>
      <c r="Q265" t="s">
        <v>327</v>
      </c>
      <c r="R265">
        <v>6</v>
      </c>
      <c r="S265" s="23">
        <v>91</v>
      </c>
      <c r="T265">
        <v>57</v>
      </c>
      <c r="Y265">
        <v>3</v>
      </c>
      <c r="Z265">
        <v>4</v>
      </c>
      <c r="AA265">
        <v>2</v>
      </c>
      <c r="AB265">
        <v>3</v>
      </c>
      <c r="AC265">
        <v>57</v>
      </c>
      <c r="AG265">
        <v>1</v>
      </c>
      <c r="AI265">
        <v>2</v>
      </c>
      <c r="AK265" s="23" t="s">
        <v>55</v>
      </c>
      <c r="AL265">
        <v>6</v>
      </c>
      <c r="AM265" t="s">
        <v>56</v>
      </c>
      <c r="AN265" t="s">
        <v>57</v>
      </c>
      <c r="AO265">
        <v>1</v>
      </c>
      <c r="AP265" t="s">
        <v>328</v>
      </c>
      <c r="AQ265" t="s">
        <v>55</v>
      </c>
      <c r="AR265">
        <v>0.7</v>
      </c>
      <c r="AS265" t="s">
        <v>59</v>
      </c>
      <c r="AT265">
        <v>1</v>
      </c>
      <c r="AU265">
        <v>1461</v>
      </c>
      <c r="AV265" s="25" t="s">
        <v>329</v>
      </c>
      <c r="AW265" t="s">
        <v>330</v>
      </c>
      <c r="AX265">
        <v>0</v>
      </c>
      <c r="AY265">
        <v>2</v>
      </c>
      <c r="AZ265">
        <v>6</v>
      </c>
      <c r="BA265" s="24">
        <v>2</v>
      </c>
      <c r="BB265">
        <v>0</v>
      </c>
      <c r="BC265" s="35">
        <v>1</v>
      </c>
      <c r="BD265" t="s">
        <v>331</v>
      </c>
      <c r="BE265" t="s">
        <v>332</v>
      </c>
      <c r="BF265">
        <v>0.92</v>
      </c>
      <c r="BG265" t="s">
        <v>81</v>
      </c>
      <c r="BH265">
        <v>2</v>
      </c>
      <c r="BI265">
        <v>1462</v>
      </c>
      <c r="BJ265" s="26">
        <v>0.16900000000000001</v>
      </c>
      <c r="BK265" s="26" t="s">
        <v>65</v>
      </c>
      <c r="BM265" s="27">
        <v>1470</v>
      </c>
      <c r="BN265" t="s">
        <v>66</v>
      </c>
      <c r="BO265">
        <v>0</v>
      </c>
      <c r="BP265" t="s">
        <v>67</v>
      </c>
    </row>
    <row r="266" spans="1:68" ht="15.75">
      <c r="A266">
        <v>1</v>
      </c>
      <c r="B266">
        <v>199</v>
      </c>
      <c r="C266" t="s">
        <v>49</v>
      </c>
      <c r="D266" t="s">
        <v>325</v>
      </c>
      <c r="E266" t="s">
        <v>326</v>
      </c>
      <c r="F266">
        <v>2020</v>
      </c>
      <c r="G266" t="s">
        <v>52</v>
      </c>
      <c r="H266">
        <v>1</v>
      </c>
      <c r="Q266" t="s">
        <v>327</v>
      </c>
      <c r="R266">
        <v>6</v>
      </c>
      <c r="S266" s="23">
        <v>91</v>
      </c>
      <c r="T266">
        <v>57</v>
      </c>
      <c r="Y266">
        <v>3</v>
      </c>
      <c r="Z266">
        <v>4</v>
      </c>
      <c r="AA266">
        <v>2</v>
      </c>
      <c r="AB266">
        <v>3</v>
      </c>
      <c r="AC266">
        <v>57</v>
      </c>
      <c r="AG266">
        <v>1</v>
      </c>
      <c r="AI266">
        <v>2</v>
      </c>
      <c r="AK266" s="23" t="s">
        <v>69</v>
      </c>
      <c r="AL266">
        <v>5</v>
      </c>
      <c r="AM266" t="s">
        <v>56</v>
      </c>
      <c r="AN266" t="s">
        <v>57</v>
      </c>
      <c r="AO266">
        <v>1</v>
      </c>
      <c r="AP266" t="s">
        <v>328</v>
      </c>
      <c r="AQ266" t="s">
        <v>70</v>
      </c>
      <c r="AR266">
        <v>0.72</v>
      </c>
      <c r="AS266" t="s">
        <v>59</v>
      </c>
      <c r="AT266">
        <v>1</v>
      </c>
      <c r="AU266">
        <v>1461</v>
      </c>
      <c r="AV266" s="25" t="s">
        <v>329</v>
      </c>
      <c r="AW266" t="s">
        <v>330</v>
      </c>
      <c r="AX266">
        <v>0</v>
      </c>
      <c r="AY266">
        <v>2</v>
      </c>
      <c r="AZ266">
        <v>6</v>
      </c>
      <c r="BA266" s="24">
        <v>2</v>
      </c>
      <c r="BB266">
        <v>0</v>
      </c>
      <c r="BC266">
        <v>1</v>
      </c>
      <c r="BD266" t="s">
        <v>333</v>
      </c>
      <c r="BE266" t="s">
        <v>332</v>
      </c>
      <c r="BF266">
        <v>0.92</v>
      </c>
      <c r="BG266" t="s">
        <v>81</v>
      </c>
      <c r="BH266">
        <v>2</v>
      </c>
      <c r="BI266">
        <v>1462</v>
      </c>
      <c r="BJ266" s="26">
        <v>4.4999999999999998E-2</v>
      </c>
      <c r="BK266" s="26" t="s">
        <v>65</v>
      </c>
      <c r="BL266" t="s">
        <v>71</v>
      </c>
      <c r="BM266" s="27">
        <v>1470</v>
      </c>
      <c r="BN266" t="s">
        <v>66</v>
      </c>
      <c r="BO266">
        <v>0</v>
      </c>
      <c r="BP266" t="s">
        <v>67</v>
      </c>
    </row>
    <row r="267" spans="1:68" ht="15.75">
      <c r="A267">
        <v>1</v>
      </c>
      <c r="B267">
        <v>199</v>
      </c>
      <c r="C267" t="s">
        <v>49</v>
      </c>
      <c r="D267" t="s">
        <v>325</v>
      </c>
      <c r="E267" t="s">
        <v>326</v>
      </c>
      <c r="F267">
        <v>2020</v>
      </c>
      <c r="G267" t="s">
        <v>52</v>
      </c>
      <c r="H267">
        <v>1</v>
      </c>
      <c r="Q267" t="s">
        <v>327</v>
      </c>
      <c r="R267">
        <v>6</v>
      </c>
      <c r="S267" s="23">
        <v>91</v>
      </c>
      <c r="T267">
        <v>57</v>
      </c>
      <c r="Y267">
        <v>3</v>
      </c>
      <c r="Z267">
        <v>4</v>
      </c>
      <c r="AA267">
        <v>2</v>
      </c>
      <c r="AB267">
        <v>3</v>
      </c>
      <c r="AC267">
        <v>57</v>
      </c>
      <c r="AG267">
        <v>1</v>
      </c>
      <c r="AI267">
        <v>2</v>
      </c>
      <c r="AK267" s="23" t="s">
        <v>72</v>
      </c>
      <c r="AL267">
        <v>3</v>
      </c>
      <c r="AM267" t="s">
        <v>56</v>
      </c>
      <c r="AN267" t="s">
        <v>57</v>
      </c>
      <c r="AO267">
        <v>1</v>
      </c>
      <c r="AP267" t="s">
        <v>328</v>
      </c>
      <c r="AQ267" t="s">
        <v>72</v>
      </c>
      <c r="AR267">
        <v>0.71</v>
      </c>
      <c r="AS267" t="s">
        <v>59</v>
      </c>
      <c r="AT267">
        <v>1</v>
      </c>
      <c r="AU267">
        <v>1461</v>
      </c>
      <c r="AV267" s="25" t="s">
        <v>329</v>
      </c>
      <c r="AW267" t="s">
        <v>330</v>
      </c>
      <c r="AX267">
        <v>0</v>
      </c>
      <c r="AY267">
        <v>2</v>
      </c>
      <c r="AZ267">
        <v>6</v>
      </c>
      <c r="BA267" s="24">
        <v>2</v>
      </c>
      <c r="BB267">
        <v>0</v>
      </c>
      <c r="BC267" s="35">
        <v>1</v>
      </c>
      <c r="BD267" t="s">
        <v>333</v>
      </c>
      <c r="BE267" t="s">
        <v>332</v>
      </c>
      <c r="BF267">
        <v>0.92</v>
      </c>
      <c r="BG267" t="s">
        <v>81</v>
      </c>
      <c r="BH267">
        <v>2</v>
      </c>
      <c r="BI267">
        <v>1462</v>
      </c>
      <c r="BJ267" s="26">
        <v>5.8000000000000003E-2</v>
      </c>
      <c r="BK267" s="26" t="s">
        <v>65</v>
      </c>
      <c r="BM267" s="27">
        <v>1470</v>
      </c>
      <c r="BN267" t="s">
        <v>66</v>
      </c>
      <c r="BO267">
        <v>0</v>
      </c>
      <c r="BP267" t="s">
        <v>67</v>
      </c>
    </row>
    <row r="268" spans="1:68" ht="15.75">
      <c r="A268">
        <v>1</v>
      </c>
      <c r="B268">
        <v>199</v>
      </c>
      <c r="C268" t="s">
        <v>49</v>
      </c>
      <c r="D268" t="s">
        <v>325</v>
      </c>
      <c r="E268" t="s">
        <v>326</v>
      </c>
      <c r="F268">
        <v>2020</v>
      </c>
      <c r="G268" t="s">
        <v>52</v>
      </c>
      <c r="H268">
        <v>1</v>
      </c>
      <c r="Q268" t="s">
        <v>327</v>
      </c>
      <c r="R268">
        <v>6</v>
      </c>
      <c r="S268" s="23">
        <v>91</v>
      </c>
      <c r="T268">
        <v>57</v>
      </c>
      <c r="Y268">
        <v>3</v>
      </c>
      <c r="Z268">
        <v>4</v>
      </c>
      <c r="AA268">
        <v>2</v>
      </c>
      <c r="AB268">
        <v>3</v>
      </c>
      <c r="AC268">
        <v>57</v>
      </c>
      <c r="AG268">
        <v>1</v>
      </c>
      <c r="AI268">
        <v>2</v>
      </c>
      <c r="AK268" s="23" t="s">
        <v>73</v>
      </c>
      <c r="AL268">
        <v>4</v>
      </c>
      <c r="AM268" t="s">
        <v>56</v>
      </c>
      <c r="AN268" t="s">
        <v>57</v>
      </c>
      <c r="AO268">
        <v>1</v>
      </c>
      <c r="AP268" t="s">
        <v>328</v>
      </c>
      <c r="AQ268" t="s">
        <v>73</v>
      </c>
      <c r="AR268">
        <v>0.79</v>
      </c>
      <c r="AS268" t="s">
        <v>59</v>
      </c>
      <c r="AT268">
        <v>1</v>
      </c>
      <c r="AU268">
        <v>1461</v>
      </c>
      <c r="AV268" s="25" t="s">
        <v>329</v>
      </c>
      <c r="AW268" t="s">
        <v>330</v>
      </c>
      <c r="AX268">
        <v>0</v>
      </c>
      <c r="AY268">
        <v>2</v>
      </c>
      <c r="AZ268">
        <v>6</v>
      </c>
      <c r="BA268" s="24">
        <v>2</v>
      </c>
      <c r="BB268">
        <v>0</v>
      </c>
      <c r="BC268">
        <v>1</v>
      </c>
      <c r="BD268" t="s">
        <v>333</v>
      </c>
      <c r="BE268" t="s">
        <v>332</v>
      </c>
      <c r="BF268">
        <v>0.92</v>
      </c>
      <c r="BG268" t="s">
        <v>81</v>
      </c>
      <c r="BH268">
        <v>2</v>
      </c>
      <c r="BI268">
        <v>1462</v>
      </c>
      <c r="BJ268" s="26">
        <v>0.29699999999999999</v>
      </c>
      <c r="BK268" s="26" t="s">
        <v>65</v>
      </c>
      <c r="BM268" s="27">
        <v>1470</v>
      </c>
      <c r="BN268" t="s">
        <v>66</v>
      </c>
      <c r="BO268">
        <v>0</v>
      </c>
      <c r="BP268" t="s">
        <v>67</v>
      </c>
    </row>
    <row r="269" spans="1:68" ht="15.75">
      <c r="A269">
        <v>1</v>
      </c>
      <c r="B269">
        <v>199</v>
      </c>
      <c r="C269" t="s">
        <v>49</v>
      </c>
      <c r="D269" t="s">
        <v>325</v>
      </c>
      <c r="E269" t="s">
        <v>326</v>
      </c>
      <c r="F269">
        <v>2020</v>
      </c>
      <c r="G269" t="s">
        <v>52</v>
      </c>
      <c r="H269">
        <v>1</v>
      </c>
      <c r="Q269" t="s">
        <v>327</v>
      </c>
      <c r="R269">
        <v>6</v>
      </c>
      <c r="S269" s="23">
        <v>91</v>
      </c>
      <c r="T269">
        <v>57</v>
      </c>
      <c r="Y269">
        <v>3</v>
      </c>
      <c r="Z269">
        <v>4</v>
      </c>
      <c r="AA269">
        <v>2</v>
      </c>
      <c r="AB269">
        <v>3</v>
      </c>
      <c r="AC269">
        <v>57</v>
      </c>
      <c r="AG269">
        <v>1</v>
      </c>
      <c r="AI269">
        <v>2</v>
      </c>
      <c r="AK269" s="23" t="s">
        <v>74</v>
      </c>
      <c r="AL269">
        <v>2</v>
      </c>
      <c r="AM269" t="s">
        <v>56</v>
      </c>
      <c r="AN269" t="s">
        <v>57</v>
      </c>
      <c r="AO269">
        <v>1</v>
      </c>
      <c r="AP269" t="s">
        <v>328</v>
      </c>
      <c r="AQ269" t="s">
        <v>74</v>
      </c>
      <c r="AR269">
        <v>0.75</v>
      </c>
      <c r="AS269" t="s">
        <v>59</v>
      </c>
      <c r="AT269">
        <v>1</v>
      </c>
      <c r="AU269">
        <v>1461</v>
      </c>
      <c r="AV269" s="25" t="s">
        <v>329</v>
      </c>
      <c r="AW269" t="s">
        <v>330</v>
      </c>
      <c r="AX269">
        <v>0</v>
      </c>
      <c r="AY269">
        <v>2</v>
      </c>
      <c r="AZ269">
        <v>6</v>
      </c>
      <c r="BA269" s="24">
        <v>2</v>
      </c>
      <c r="BB269">
        <v>0</v>
      </c>
      <c r="BC269" s="35">
        <v>1</v>
      </c>
      <c r="BD269" t="s">
        <v>333</v>
      </c>
      <c r="BE269" t="s">
        <v>332</v>
      </c>
      <c r="BF269">
        <v>0.92</v>
      </c>
      <c r="BG269" t="s">
        <v>81</v>
      </c>
      <c r="BH269">
        <v>2</v>
      </c>
      <c r="BI269">
        <v>1462</v>
      </c>
      <c r="BJ269" s="26">
        <v>0.21299999999999999</v>
      </c>
      <c r="BK269" s="26" t="s">
        <v>65</v>
      </c>
      <c r="BM269" s="27">
        <v>1470</v>
      </c>
      <c r="BN269" t="s">
        <v>66</v>
      </c>
      <c r="BO269">
        <v>0</v>
      </c>
      <c r="BP269" t="s">
        <v>67</v>
      </c>
    </row>
    <row r="270" spans="1:68" ht="15.75">
      <c r="A270">
        <v>1</v>
      </c>
      <c r="B270">
        <v>199</v>
      </c>
      <c r="C270" t="s">
        <v>49</v>
      </c>
      <c r="D270" t="s">
        <v>325</v>
      </c>
      <c r="E270" t="s">
        <v>326</v>
      </c>
      <c r="F270">
        <v>2020</v>
      </c>
      <c r="G270" t="s">
        <v>52</v>
      </c>
      <c r="H270">
        <v>1</v>
      </c>
      <c r="Q270" t="s">
        <v>327</v>
      </c>
      <c r="R270">
        <v>6</v>
      </c>
      <c r="S270" s="23">
        <v>91</v>
      </c>
      <c r="T270">
        <v>57</v>
      </c>
      <c r="Y270">
        <v>3</v>
      </c>
      <c r="Z270">
        <v>4</v>
      </c>
      <c r="AA270">
        <v>2</v>
      </c>
      <c r="AB270">
        <v>3</v>
      </c>
      <c r="AC270">
        <v>57</v>
      </c>
      <c r="AG270">
        <v>1</v>
      </c>
      <c r="AI270">
        <v>2</v>
      </c>
      <c r="AK270" s="23" t="s">
        <v>98</v>
      </c>
      <c r="AL270">
        <v>1</v>
      </c>
      <c r="AM270" t="s">
        <v>56</v>
      </c>
      <c r="AN270" t="s">
        <v>57</v>
      </c>
      <c r="AO270">
        <v>1</v>
      </c>
      <c r="AP270" t="s">
        <v>328</v>
      </c>
      <c r="AQ270" t="s">
        <v>98</v>
      </c>
      <c r="AR270">
        <v>0.7</v>
      </c>
      <c r="AS270" t="s">
        <v>59</v>
      </c>
      <c r="AT270">
        <v>1</v>
      </c>
      <c r="AU270">
        <v>1461</v>
      </c>
      <c r="AV270" s="25" t="s">
        <v>329</v>
      </c>
      <c r="AW270" t="s">
        <v>330</v>
      </c>
      <c r="AX270">
        <v>0</v>
      </c>
      <c r="AY270">
        <v>2</v>
      </c>
      <c r="AZ270">
        <v>6</v>
      </c>
      <c r="BA270" s="24">
        <v>2</v>
      </c>
      <c r="BB270">
        <v>0</v>
      </c>
      <c r="BC270">
        <v>1</v>
      </c>
      <c r="BD270" t="s">
        <v>333</v>
      </c>
      <c r="BE270" t="s">
        <v>332</v>
      </c>
      <c r="BF270">
        <v>0.92</v>
      </c>
      <c r="BG270" t="s">
        <v>81</v>
      </c>
      <c r="BH270">
        <v>2</v>
      </c>
      <c r="BI270">
        <v>1462</v>
      </c>
      <c r="BJ270" s="26">
        <v>-4.9000000000000002E-2</v>
      </c>
      <c r="BK270" s="26" t="s">
        <v>65</v>
      </c>
      <c r="BM270" s="27">
        <v>1470</v>
      </c>
      <c r="BN270" t="s">
        <v>66</v>
      </c>
      <c r="BO270">
        <v>0</v>
      </c>
      <c r="BP270" t="s">
        <v>67</v>
      </c>
    </row>
    <row r="272" spans="1:68" ht="15.75">
      <c r="A272">
        <v>1</v>
      </c>
      <c r="B272">
        <v>199</v>
      </c>
      <c r="C272" t="s">
        <v>49</v>
      </c>
      <c r="D272" t="s">
        <v>325</v>
      </c>
      <c r="E272" t="s">
        <v>326</v>
      </c>
      <c r="F272">
        <v>2020</v>
      </c>
      <c r="G272" t="s">
        <v>52</v>
      </c>
      <c r="H272">
        <v>1</v>
      </c>
      <c r="Q272" t="s">
        <v>327</v>
      </c>
      <c r="R272">
        <v>6</v>
      </c>
      <c r="S272" s="23">
        <v>91</v>
      </c>
      <c r="T272">
        <v>57</v>
      </c>
      <c r="Y272">
        <v>3</v>
      </c>
      <c r="Z272">
        <v>4</v>
      </c>
      <c r="AA272">
        <v>2</v>
      </c>
      <c r="AB272">
        <v>3</v>
      </c>
      <c r="AC272">
        <v>57</v>
      </c>
      <c r="AG272">
        <v>1</v>
      </c>
      <c r="AI272">
        <v>2</v>
      </c>
      <c r="AK272" s="23" t="s">
        <v>55</v>
      </c>
      <c r="AL272">
        <v>6</v>
      </c>
      <c r="AM272" t="s">
        <v>56</v>
      </c>
      <c r="AN272" t="s">
        <v>57</v>
      </c>
      <c r="AO272">
        <v>1</v>
      </c>
      <c r="AP272" t="s">
        <v>328</v>
      </c>
      <c r="AQ272" t="s">
        <v>55</v>
      </c>
      <c r="AR272">
        <v>0.7</v>
      </c>
      <c r="AS272" t="s">
        <v>59</v>
      </c>
      <c r="AT272">
        <v>1</v>
      </c>
      <c r="AU272">
        <v>1461</v>
      </c>
      <c r="AV272" s="25" t="s">
        <v>329</v>
      </c>
      <c r="AW272" t="s">
        <v>330</v>
      </c>
      <c r="AX272">
        <v>0</v>
      </c>
      <c r="AY272">
        <v>2</v>
      </c>
      <c r="AZ272">
        <v>6</v>
      </c>
      <c r="BA272" s="24">
        <v>1</v>
      </c>
      <c r="BB272">
        <v>1</v>
      </c>
      <c r="BC272" s="35">
        <v>1</v>
      </c>
      <c r="BD272" t="s">
        <v>333</v>
      </c>
      <c r="BE272" t="s">
        <v>332</v>
      </c>
      <c r="BF272">
        <v>0.92</v>
      </c>
      <c r="BG272" t="s">
        <v>81</v>
      </c>
      <c r="BH272">
        <v>2</v>
      </c>
      <c r="BI272">
        <v>1462</v>
      </c>
      <c r="BJ272" s="26">
        <v>0.16900000000000001</v>
      </c>
      <c r="BK272" s="26" t="s">
        <v>65</v>
      </c>
      <c r="BM272" s="27">
        <v>1470</v>
      </c>
      <c r="BN272" t="s">
        <v>66</v>
      </c>
      <c r="BO272">
        <v>0</v>
      </c>
      <c r="BP272" t="s">
        <v>67</v>
      </c>
    </row>
    <row r="273" spans="1:68" ht="15.75">
      <c r="A273">
        <v>1</v>
      </c>
      <c r="B273">
        <v>199</v>
      </c>
      <c r="C273" t="s">
        <v>49</v>
      </c>
      <c r="D273" t="s">
        <v>325</v>
      </c>
      <c r="E273" t="s">
        <v>326</v>
      </c>
      <c r="F273">
        <v>2020</v>
      </c>
      <c r="G273" t="s">
        <v>52</v>
      </c>
      <c r="H273">
        <v>1</v>
      </c>
      <c r="Q273" t="s">
        <v>327</v>
      </c>
      <c r="R273">
        <v>6</v>
      </c>
      <c r="S273" s="23">
        <v>91</v>
      </c>
      <c r="T273">
        <v>57</v>
      </c>
      <c r="Y273">
        <v>3</v>
      </c>
      <c r="Z273">
        <v>4</v>
      </c>
      <c r="AA273">
        <v>2</v>
      </c>
      <c r="AB273">
        <v>3</v>
      </c>
      <c r="AC273">
        <v>57</v>
      </c>
      <c r="AG273">
        <v>1</v>
      </c>
      <c r="AI273">
        <v>2</v>
      </c>
      <c r="AK273" s="23" t="s">
        <v>69</v>
      </c>
      <c r="AL273">
        <v>5</v>
      </c>
      <c r="AM273" t="s">
        <v>56</v>
      </c>
      <c r="AN273" t="s">
        <v>57</v>
      </c>
      <c r="AO273">
        <v>1</v>
      </c>
      <c r="AP273" t="s">
        <v>328</v>
      </c>
      <c r="AQ273" t="s">
        <v>70</v>
      </c>
      <c r="AR273">
        <v>0.72</v>
      </c>
      <c r="AS273" t="s">
        <v>59</v>
      </c>
      <c r="AT273">
        <v>1</v>
      </c>
      <c r="AU273">
        <v>1461</v>
      </c>
      <c r="AV273" s="25" t="s">
        <v>329</v>
      </c>
      <c r="AW273" t="s">
        <v>330</v>
      </c>
      <c r="AX273">
        <v>0</v>
      </c>
      <c r="AY273">
        <v>2</v>
      </c>
      <c r="AZ273">
        <v>6</v>
      </c>
      <c r="BA273" s="24">
        <v>1</v>
      </c>
      <c r="BB273">
        <v>1</v>
      </c>
      <c r="BC273">
        <v>1</v>
      </c>
      <c r="BD273" t="s">
        <v>333</v>
      </c>
      <c r="BE273" t="s">
        <v>332</v>
      </c>
      <c r="BF273">
        <v>0.92</v>
      </c>
      <c r="BG273" t="s">
        <v>81</v>
      </c>
      <c r="BH273">
        <v>2</v>
      </c>
      <c r="BI273">
        <v>1462</v>
      </c>
      <c r="BJ273" s="26">
        <v>4.4999999999999998E-2</v>
      </c>
      <c r="BK273" s="26" t="s">
        <v>65</v>
      </c>
      <c r="BL273" t="s">
        <v>71</v>
      </c>
      <c r="BM273" s="27">
        <v>1470</v>
      </c>
      <c r="BN273" t="s">
        <v>66</v>
      </c>
      <c r="BO273">
        <v>0</v>
      </c>
      <c r="BP273" t="s">
        <v>67</v>
      </c>
    </row>
    <row r="274" spans="1:68" ht="15.75">
      <c r="A274">
        <v>1</v>
      </c>
      <c r="B274">
        <v>199</v>
      </c>
      <c r="C274" t="s">
        <v>49</v>
      </c>
      <c r="D274" t="s">
        <v>325</v>
      </c>
      <c r="E274" t="s">
        <v>326</v>
      </c>
      <c r="F274">
        <v>2020</v>
      </c>
      <c r="G274" t="s">
        <v>52</v>
      </c>
      <c r="H274">
        <v>1</v>
      </c>
      <c r="Q274" t="s">
        <v>327</v>
      </c>
      <c r="R274">
        <v>6</v>
      </c>
      <c r="S274" s="23">
        <v>91</v>
      </c>
      <c r="T274">
        <v>57</v>
      </c>
      <c r="Y274">
        <v>3</v>
      </c>
      <c r="Z274">
        <v>4</v>
      </c>
      <c r="AA274">
        <v>2</v>
      </c>
      <c r="AB274">
        <v>3</v>
      </c>
      <c r="AC274">
        <v>57</v>
      </c>
      <c r="AG274">
        <v>1</v>
      </c>
      <c r="AI274">
        <v>2</v>
      </c>
      <c r="AK274" s="23" t="s">
        <v>72</v>
      </c>
      <c r="AL274">
        <v>3</v>
      </c>
      <c r="AM274" t="s">
        <v>56</v>
      </c>
      <c r="AN274" t="s">
        <v>57</v>
      </c>
      <c r="AO274">
        <v>1</v>
      </c>
      <c r="AP274" t="s">
        <v>328</v>
      </c>
      <c r="AQ274" t="s">
        <v>72</v>
      </c>
      <c r="AR274">
        <v>0.71</v>
      </c>
      <c r="AS274" t="s">
        <v>59</v>
      </c>
      <c r="AT274">
        <v>1</v>
      </c>
      <c r="AU274">
        <v>1461</v>
      </c>
      <c r="AV274" s="25" t="s">
        <v>329</v>
      </c>
      <c r="AW274" t="s">
        <v>330</v>
      </c>
      <c r="AX274">
        <v>0</v>
      </c>
      <c r="AY274">
        <v>2</v>
      </c>
      <c r="AZ274">
        <v>6</v>
      </c>
      <c r="BA274" s="24">
        <v>1</v>
      </c>
      <c r="BB274">
        <v>1</v>
      </c>
      <c r="BC274" s="35">
        <v>1</v>
      </c>
      <c r="BD274" t="s">
        <v>333</v>
      </c>
      <c r="BE274" t="s">
        <v>332</v>
      </c>
      <c r="BF274">
        <v>0.92</v>
      </c>
      <c r="BG274" t="s">
        <v>81</v>
      </c>
      <c r="BH274">
        <v>2</v>
      </c>
      <c r="BI274">
        <v>1462</v>
      </c>
      <c r="BJ274" s="26">
        <v>5.8000000000000003E-2</v>
      </c>
      <c r="BK274" s="26" t="s">
        <v>65</v>
      </c>
      <c r="BM274" s="27">
        <v>1470</v>
      </c>
      <c r="BN274" t="s">
        <v>66</v>
      </c>
      <c r="BO274">
        <v>0</v>
      </c>
      <c r="BP274" t="s">
        <v>67</v>
      </c>
    </row>
    <row r="275" spans="1:68" ht="15.75">
      <c r="A275">
        <v>1</v>
      </c>
      <c r="B275">
        <v>199</v>
      </c>
      <c r="C275" t="s">
        <v>49</v>
      </c>
      <c r="D275" t="s">
        <v>325</v>
      </c>
      <c r="E275" t="s">
        <v>326</v>
      </c>
      <c r="F275">
        <v>2020</v>
      </c>
      <c r="G275" t="s">
        <v>52</v>
      </c>
      <c r="H275">
        <v>1</v>
      </c>
      <c r="Q275" t="s">
        <v>327</v>
      </c>
      <c r="R275">
        <v>6</v>
      </c>
      <c r="S275" s="23">
        <v>91</v>
      </c>
      <c r="T275">
        <v>57</v>
      </c>
      <c r="Y275">
        <v>3</v>
      </c>
      <c r="Z275">
        <v>4</v>
      </c>
      <c r="AA275">
        <v>2</v>
      </c>
      <c r="AB275">
        <v>3</v>
      </c>
      <c r="AC275">
        <v>57</v>
      </c>
      <c r="AG275">
        <v>1</v>
      </c>
      <c r="AI275">
        <v>2</v>
      </c>
      <c r="AK275" s="23" t="s">
        <v>73</v>
      </c>
      <c r="AL275">
        <v>4</v>
      </c>
      <c r="AM275" t="s">
        <v>56</v>
      </c>
      <c r="AN275" t="s">
        <v>57</v>
      </c>
      <c r="AO275">
        <v>1</v>
      </c>
      <c r="AP275" t="s">
        <v>328</v>
      </c>
      <c r="AQ275" t="s">
        <v>73</v>
      </c>
      <c r="AR275">
        <v>0.79</v>
      </c>
      <c r="AS275" t="s">
        <v>59</v>
      </c>
      <c r="AT275">
        <v>1</v>
      </c>
      <c r="AU275">
        <v>1461</v>
      </c>
      <c r="AV275" s="25" t="s">
        <v>329</v>
      </c>
      <c r="AW275" t="s">
        <v>330</v>
      </c>
      <c r="AX275">
        <v>0</v>
      </c>
      <c r="AY275">
        <v>2</v>
      </c>
      <c r="AZ275">
        <v>6</v>
      </c>
      <c r="BA275" s="24">
        <v>1</v>
      </c>
      <c r="BB275">
        <v>1</v>
      </c>
      <c r="BC275">
        <v>1</v>
      </c>
      <c r="BD275" t="s">
        <v>333</v>
      </c>
      <c r="BE275" t="s">
        <v>332</v>
      </c>
      <c r="BF275">
        <v>0.92</v>
      </c>
      <c r="BG275" t="s">
        <v>81</v>
      </c>
      <c r="BH275">
        <v>2</v>
      </c>
      <c r="BI275">
        <v>1462</v>
      </c>
      <c r="BJ275" s="26">
        <v>0.29699999999999999</v>
      </c>
      <c r="BK275" s="26" t="s">
        <v>65</v>
      </c>
      <c r="BM275" s="27">
        <v>1470</v>
      </c>
      <c r="BN275" t="s">
        <v>66</v>
      </c>
      <c r="BO275">
        <v>0</v>
      </c>
      <c r="BP275" t="s">
        <v>67</v>
      </c>
    </row>
    <row r="276" spans="1:68" ht="15.75">
      <c r="A276">
        <v>1</v>
      </c>
      <c r="B276">
        <v>199</v>
      </c>
      <c r="C276" t="s">
        <v>49</v>
      </c>
      <c r="D276" t="s">
        <v>325</v>
      </c>
      <c r="E276" t="s">
        <v>326</v>
      </c>
      <c r="F276">
        <v>2020</v>
      </c>
      <c r="G276" t="s">
        <v>52</v>
      </c>
      <c r="H276">
        <v>1</v>
      </c>
      <c r="Q276" t="s">
        <v>327</v>
      </c>
      <c r="R276">
        <v>6</v>
      </c>
      <c r="S276" s="23">
        <v>91</v>
      </c>
      <c r="T276">
        <v>57</v>
      </c>
      <c r="Y276">
        <v>3</v>
      </c>
      <c r="Z276">
        <v>4</v>
      </c>
      <c r="AA276">
        <v>2</v>
      </c>
      <c r="AB276">
        <v>3</v>
      </c>
      <c r="AC276">
        <v>57</v>
      </c>
      <c r="AG276">
        <v>1</v>
      </c>
      <c r="AI276">
        <v>2</v>
      </c>
      <c r="AK276" s="23" t="s">
        <v>74</v>
      </c>
      <c r="AL276">
        <v>2</v>
      </c>
      <c r="AM276" t="s">
        <v>56</v>
      </c>
      <c r="AN276" t="s">
        <v>57</v>
      </c>
      <c r="AO276">
        <v>1</v>
      </c>
      <c r="AP276" t="s">
        <v>328</v>
      </c>
      <c r="AQ276" t="s">
        <v>74</v>
      </c>
      <c r="AR276">
        <v>0.75</v>
      </c>
      <c r="AS276" t="s">
        <v>59</v>
      </c>
      <c r="AT276">
        <v>1</v>
      </c>
      <c r="AU276">
        <v>1461</v>
      </c>
      <c r="AV276" s="25" t="s">
        <v>329</v>
      </c>
      <c r="AW276" t="s">
        <v>330</v>
      </c>
      <c r="AX276">
        <v>0</v>
      </c>
      <c r="AY276">
        <v>2</v>
      </c>
      <c r="AZ276">
        <v>6</v>
      </c>
      <c r="BA276" s="24">
        <v>1</v>
      </c>
      <c r="BB276">
        <v>1</v>
      </c>
      <c r="BC276" s="35">
        <v>1</v>
      </c>
      <c r="BD276" t="s">
        <v>333</v>
      </c>
      <c r="BE276" t="s">
        <v>332</v>
      </c>
      <c r="BF276">
        <v>0.92</v>
      </c>
      <c r="BG276" t="s">
        <v>81</v>
      </c>
      <c r="BH276">
        <v>2</v>
      </c>
      <c r="BI276">
        <v>1462</v>
      </c>
      <c r="BJ276" s="26">
        <v>0.21299999999999999</v>
      </c>
      <c r="BK276" s="26" t="s">
        <v>65</v>
      </c>
      <c r="BM276" s="27">
        <v>1470</v>
      </c>
      <c r="BN276" t="s">
        <v>66</v>
      </c>
      <c r="BO276">
        <v>0</v>
      </c>
      <c r="BP276" t="s">
        <v>67</v>
      </c>
    </row>
    <row r="277" spans="1:68" ht="15.75">
      <c r="A277">
        <v>1</v>
      </c>
      <c r="B277">
        <v>199</v>
      </c>
      <c r="C277" t="s">
        <v>49</v>
      </c>
      <c r="D277" t="s">
        <v>325</v>
      </c>
      <c r="E277" t="s">
        <v>326</v>
      </c>
      <c r="F277">
        <v>2020</v>
      </c>
      <c r="G277" t="s">
        <v>52</v>
      </c>
      <c r="H277">
        <v>1</v>
      </c>
      <c r="Q277" t="s">
        <v>327</v>
      </c>
      <c r="R277">
        <v>6</v>
      </c>
      <c r="S277" s="23">
        <v>91</v>
      </c>
      <c r="T277">
        <v>57</v>
      </c>
      <c r="Y277">
        <v>3</v>
      </c>
      <c r="Z277">
        <v>4</v>
      </c>
      <c r="AA277">
        <v>2</v>
      </c>
      <c r="AB277">
        <v>3</v>
      </c>
      <c r="AC277">
        <v>57</v>
      </c>
      <c r="AG277">
        <v>1</v>
      </c>
      <c r="AI277">
        <v>2</v>
      </c>
      <c r="AK277" s="23" t="s">
        <v>98</v>
      </c>
      <c r="AL277">
        <v>1</v>
      </c>
      <c r="AM277" t="s">
        <v>56</v>
      </c>
      <c r="AN277" t="s">
        <v>57</v>
      </c>
      <c r="AO277">
        <v>1</v>
      </c>
      <c r="AP277" t="s">
        <v>328</v>
      </c>
      <c r="AQ277" t="s">
        <v>98</v>
      </c>
      <c r="AR277">
        <v>0.7</v>
      </c>
      <c r="AS277" t="s">
        <v>59</v>
      </c>
      <c r="AT277">
        <v>1</v>
      </c>
      <c r="AU277">
        <v>1461</v>
      </c>
      <c r="AV277" s="25" t="s">
        <v>329</v>
      </c>
      <c r="AW277" t="s">
        <v>330</v>
      </c>
      <c r="AX277">
        <v>0</v>
      </c>
      <c r="AY277">
        <v>2</v>
      </c>
      <c r="AZ277">
        <v>6</v>
      </c>
      <c r="BA277" s="24">
        <v>1</v>
      </c>
      <c r="BB277">
        <v>1</v>
      </c>
      <c r="BC277">
        <v>1</v>
      </c>
      <c r="BD277" t="s">
        <v>333</v>
      </c>
      <c r="BE277" t="s">
        <v>332</v>
      </c>
      <c r="BF277">
        <v>0.92</v>
      </c>
      <c r="BG277" t="s">
        <v>81</v>
      </c>
      <c r="BH277">
        <v>2</v>
      </c>
      <c r="BI277">
        <v>1462</v>
      </c>
      <c r="BJ277" s="26">
        <v>-4.9000000000000002E-2</v>
      </c>
      <c r="BK277" s="26" t="s">
        <v>65</v>
      </c>
      <c r="BM277" s="27">
        <v>1470</v>
      </c>
      <c r="BN277" t="s">
        <v>66</v>
      </c>
      <c r="BO277">
        <v>0</v>
      </c>
      <c r="BP277" t="s">
        <v>67</v>
      </c>
    </row>
    <row r="279" spans="1:68" ht="15.75">
      <c r="A279">
        <v>1</v>
      </c>
      <c r="B279">
        <v>207</v>
      </c>
      <c r="C279" t="s">
        <v>49</v>
      </c>
      <c r="D279" t="s">
        <v>334</v>
      </c>
      <c r="E279" t="s">
        <v>335</v>
      </c>
      <c r="F279">
        <v>2014</v>
      </c>
      <c r="G279" t="s">
        <v>52</v>
      </c>
      <c r="H279">
        <v>1</v>
      </c>
      <c r="Q279" t="s">
        <v>112</v>
      </c>
      <c r="R279">
        <v>5</v>
      </c>
      <c r="S279" s="23">
        <v>237</v>
      </c>
      <c r="T279">
        <v>48.9</v>
      </c>
      <c r="U279">
        <v>20.55</v>
      </c>
      <c r="Y279">
        <v>2</v>
      </c>
      <c r="Z279">
        <v>4</v>
      </c>
      <c r="AA279">
        <v>3</v>
      </c>
      <c r="AB279">
        <v>1</v>
      </c>
      <c r="AC279" s="24">
        <v>48.9</v>
      </c>
      <c r="AE279">
        <v>3</v>
      </c>
      <c r="AF279">
        <v>3</v>
      </c>
      <c r="AG279">
        <v>2</v>
      </c>
      <c r="AH279">
        <v>2</v>
      </c>
      <c r="AI279">
        <v>1</v>
      </c>
      <c r="AK279" s="23" t="s">
        <v>55</v>
      </c>
      <c r="AL279">
        <v>6</v>
      </c>
      <c r="AM279" t="s">
        <v>56</v>
      </c>
      <c r="AN279" t="s">
        <v>57</v>
      </c>
      <c r="AO279">
        <v>1</v>
      </c>
      <c r="AP279" t="s">
        <v>336</v>
      </c>
      <c r="AQ279" t="s">
        <v>55</v>
      </c>
      <c r="AR279">
        <v>0.81</v>
      </c>
      <c r="AS279" t="s">
        <v>59</v>
      </c>
      <c r="AT279">
        <v>1</v>
      </c>
      <c r="AV279" s="25" t="s">
        <v>337</v>
      </c>
      <c r="AW279" t="s">
        <v>338</v>
      </c>
      <c r="AX279">
        <v>0</v>
      </c>
      <c r="AY279" s="24">
        <v>1</v>
      </c>
      <c r="AZ279" s="24">
        <v>4</v>
      </c>
      <c r="BA279" s="24">
        <v>2</v>
      </c>
      <c r="BB279" s="24">
        <v>0</v>
      </c>
      <c r="BC279" s="24">
        <v>2</v>
      </c>
      <c r="BD279" t="s">
        <v>339</v>
      </c>
      <c r="BF279">
        <v>0.81</v>
      </c>
      <c r="BG279" t="s">
        <v>340</v>
      </c>
      <c r="BH279">
        <v>7</v>
      </c>
      <c r="BI279">
        <v>97</v>
      </c>
      <c r="BJ279" s="26">
        <v>0</v>
      </c>
      <c r="BK279" s="26" t="s">
        <v>65</v>
      </c>
      <c r="BM279" s="27">
        <v>98</v>
      </c>
      <c r="BN279" s="24" t="s">
        <v>341</v>
      </c>
      <c r="BO279" s="24">
        <v>2</v>
      </c>
      <c r="BP279" t="s">
        <v>67</v>
      </c>
    </row>
    <row r="280" spans="1:68" ht="15.75">
      <c r="A280">
        <v>1</v>
      </c>
      <c r="B280">
        <v>207</v>
      </c>
      <c r="C280" t="s">
        <v>49</v>
      </c>
      <c r="D280" t="s">
        <v>334</v>
      </c>
      <c r="E280" t="s">
        <v>335</v>
      </c>
      <c r="F280">
        <v>2014</v>
      </c>
      <c r="G280" t="s">
        <v>52</v>
      </c>
      <c r="H280">
        <v>1</v>
      </c>
      <c r="Q280" t="s">
        <v>112</v>
      </c>
      <c r="R280">
        <v>5</v>
      </c>
      <c r="S280" s="23">
        <v>237</v>
      </c>
      <c r="T280">
        <v>48.9</v>
      </c>
      <c r="U280">
        <v>20.55</v>
      </c>
      <c r="Y280">
        <v>2</v>
      </c>
      <c r="Z280">
        <v>4</v>
      </c>
      <c r="AA280">
        <v>3</v>
      </c>
      <c r="AB280">
        <v>1</v>
      </c>
      <c r="AC280" s="24">
        <v>48.9</v>
      </c>
      <c r="AE280">
        <v>3</v>
      </c>
      <c r="AF280">
        <v>3</v>
      </c>
      <c r="AG280">
        <v>2</v>
      </c>
      <c r="AH280">
        <v>2</v>
      </c>
      <c r="AI280">
        <v>1</v>
      </c>
      <c r="AK280" s="23" t="s">
        <v>55</v>
      </c>
      <c r="AL280">
        <v>6</v>
      </c>
      <c r="AM280" t="s">
        <v>56</v>
      </c>
      <c r="AN280" t="s">
        <v>57</v>
      </c>
      <c r="AO280">
        <v>1</v>
      </c>
      <c r="AP280" t="s">
        <v>336</v>
      </c>
      <c r="AQ280" t="s">
        <v>55</v>
      </c>
      <c r="AR280">
        <v>0.81</v>
      </c>
      <c r="AS280" t="s">
        <v>59</v>
      </c>
      <c r="AT280">
        <v>1</v>
      </c>
      <c r="AV280" s="25" t="s">
        <v>342</v>
      </c>
      <c r="AW280" t="s">
        <v>343</v>
      </c>
      <c r="AX280">
        <v>0</v>
      </c>
      <c r="AY280" s="24">
        <v>1</v>
      </c>
      <c r="AZ280" s="24">
        <v>2</v>
      </c>
      <c r="BA280" s="24">
        <v>2</v>
      </c>
      <c r="BB280" s="24">
        <v>0</v>
      </c>
      <c r="BC280" s="24">
        <v>2</v>
      </c>
      <c r="BD280" t="s">
        <v>344</v>
      </c>
      <c r="BG280" t="s">
        <v>340</v>
      </c>
      <c r="BH280">
        <v>7</v>
      </c>
      <c r="BI280">
        <v>97</v>
      </c>
      <c r="BJ280" s="26">
        <v>-0.06</v>
      </c>
      <c r="BK280" s="26" t="s">
        <v>65</v>
      </c>
      <c r="BM280" s="27">
        <v>98</v>
      </c>
      <c r="BN280" s="24" t="s">
        <v>341</v>
      </c>
      <c r="BO280" s="24">
        <v>2</v>
      </c>
      <c r="BP280" t="s">
        <v>67</v>
      </c>
    </row>
    <row r="281" spans="1:68" ht="15.75">
      <c r="A281">
        <v>1</v>
      </c>
      <c r="B281">
        <v>207</v>
      </c>
      <c r="C281" t="s">
        <v>49</v>
      </c>
      <c r="D281" t="s">
        <v>334</v>
      </c>
      <c r="E281" t="s">
        <v>335</v>
      </c>
      <c r="F281">
        <v>2014</v>
      </c>
      <c r="G281" t="s">
        <v>52</v>
      </c>
      <c r="H281">
        <v>1</v>
      </c>
      <c r="Q281" t="s">
        <v>112</v>
      </c>
      <c r="R281">
        <v>5</v>
      </c>
      <c r="S281" s="23">
        <v>237</v>
      </c>
      <c r="T281">
        <v>48.9</v>
      </c>
      <c r="U281">
        <v>20.55</v>
      </c>
      <c r="Y281">
        <v>2</v>
      </c>
      <c r="Z281">
        <v>4</v>
      </c>
      <c r="AA281">
        <v>3</v>
      </c>
      <c r="AB281">
        <v>1</v>
      </c>
      <c r="AC281" s="24">
        <v>48.9</v>
      </c>
      <c r="AE281">
        <v>3</v>
      </c>
      <c r="AF281">
        <v>3</v>
      </c>
      <c r="AG281">
        <v>2</v>
      </c>
      <c r="AH281">
        <v>2</v>
      </c>
      <c r="AI281">
        <v>1</v>
      </c>
      <c r="AK281" s="23" t="s">
        <v>55</v>
      </c>
      <c r="AL281">
        <v>6</v>
      </c>
      <c r="AM281" t="s">
        <v>56</v>
      </c>
      <c r="AN281" t="s">
        <v>57</v>
      </c>
      <c r="AO281">
        <v>1</v>
      </c>
      <c r="AP281" t="s">
        <v>336</v>
      </c>
      <c r="AQ281" t="s">
        <v>55</v>
      </c>
      <c r="AR281">
        <v>0.81</v>
      </c>
      <c r="AS281" t="s">
        <v>59</v>
      </c>
      <c r="AT281">
        <v>1</v>
      </c>
      <c r="AV281" s="25" t="s">
        <v>345</v>
      </c>
      <c r="AX281">
        <v>0</v>
      </c>
      <c r="AY281" s="24">
        <v>1</v>
      </c>
      <c r="AZ281" s="24">
        <v>6</v>
      </c>
      <c r="BA281" s="24">
        <v>1</v>
      </c>
      <c r="BB281" s="24">
        <v>0</v>
      </c>
      <c r="BC281" s="24">
        <v>2</v>
      </c>
      <c r="BD281" t="s">
        <v>344</v>
      </c>
      <c r="BG281" t="s">
        <v>340</v>
      </c>
      <c r="BH281">
        <v>7</v>
      </c>
      <c r="BI281">
        <v>97</v>
      </c>
      <c r="BJ281" s="32">
        <v>-3.3000000000000002E-2</v>
      </c>
      <c r="BK281" s="32" t="s">
        <v>346</v>
      </c>
      <c r="BM281" s="27">
        <v>98</v>
      </c>
      <c r="BN281" s="24" t="s">
        <v>341</v>
      </c>
      <c r="BO281" s="24">
        <v>2</v>
      </c>
      <c r="BP281" t="s">
        <v>67</v>
      </c>
    </row>
    <row r="282" spans="1:68" ht="15.75">
      <c r="AC282" s="24"/>
      <c r="AY282" s="24"/>
      <c r="AZ282" s="24"/>
      <c r="BA282" s="24"/>
      <c r="BB282" s="24"/>
      <c r="BC282" s="24"/>
      <c r="BN282" s="24"/>
      <c r="BO282" s="24"/>
    </row>
    <row r="283" spans="1:68" ht="15.75">
      <c r="A283">
        <v>1</v>
      </c>
      <c r="B283">
        <v>207</v>
      </c>
      <c r="C283" t="s">
        <v>49</v>
      </c>
      <c r="D283" t="s">
        <v>334</v>
      </c>
      <c r="E283" t="s">
        <v>335</v>
      </c>
      <c r="F283">
        <v>2014</v>
      </c>
      <c r="G283" t="s">
        <v>52</v>
      </c>
      <c r="H283">
        <v>1</v>
      </c>
      <c r="Q283" t="s">
        <v>112</v>
      </c>
      <c r="R283">
        <v>5</v>
      </c>
      <c r="S283" s="23">
        <v>237</v>
      </c>
      <c r="T283">
        <v>48.9</v>
      </c>
      <c r="U283">
        <v>20.55</v>
      </c>
      <c r="Y283">
        <v>2</v>
      </c>
      <c r="Z283">
        <v>4</v>
      </c>
      <c r="AA283">
        <v>3</v>
      </c>
      <c r="AB283">
        <v>1</v>
      </c>
      <c r="AC283" s="24">
        <v>48.9</v>
      </c>
      <c r="AE283">
        <v>3</v>
      </c>
      <c r="AF283">
        <v>3</v>
      </c>
      <c r="AG283">
        <v>2</v>
      </c>
      <c r="AH283">
        <v>2</v>
      </c>
      <c r="AI283">
        <v>1</v>
      </c>
      <c r="AK283" s="23" t="s">
        <v>69</v>
      </c>
      <c r="AL283">
        <v>5</v>
      </c>
      <c r="AM283" t="s">
        <v>56</v>
      </c>
      <c r="AN283" t="s">
        <v>57</v>
      </c>
      <c r="AO283">
        <v>1</v>
      </c>
      <c r="AP283" t="s">
        <v>336</v>
      </c>
      <c r="AQ283" t="s">
        <v>70</v>
      </c>
      <c r="AR283">
        <v>0.82</v>
      </c>
      <c r="AS283" t="s">
        <v>59</v>
      </c>
      <c r="AT283">
        <v>1</v>
      </c>
      <c r="AV283" s="25" t="s">
        <v>337</v>
      </c>
      <c r="AW283" t="s">
        <v>338</v>
      </c>
      <c r="AX283">
        <v>0</v>
      </c>
      <c r="AY283" s="24">
        <v>1</v>
      </c>
      <c r="AZ283" s="24">
        <v>4</v>
      </c>
      <c r="BA283" s="24">
        <v>2</v>
      </c>
      <c r="BB283" s="24">
        <v>0</v>
      </c>
      <c r="BC283" s="24">
        <v>2</v>
      </c>
      <c r="BD283" t="s">
        <v>344</v>
      </c>
      <c r="BG283" t="s">
        <v>340</v>
      </c>
      <c r="BH283">
        <v>7</v>
      </c>
      <c r="BI283">
        <v>97</v>
      </c>
      <c r="BJ283" s="26">
        <v>-0.06</v>
      </c>
      <c r="BK283" s="26" t="s">
        <v>65</v>
      </c>
      <c r="BL283" t="s">
        <v>347</v>
      </c>
      <c r="BM283" s="27">
        <v>98</v>
      </c>
      <c r="BN283" s="24" t="s">
        <v>341</v>
      </c>
      <c r="BO283" s="24">
        <v>2</v>
      </c>
      <c r="BP283" t="s">
        <v>67</v>
      </c>
    </row>
    <row r="284" spans="1:68" ht="15.75">
      <c r="A284">
        <v>1</v>
      </c>
      <c r="B284">
        <v>207</v>
      </c>
      <c r="C284" t="s">
        <v>49</v>
      </c>
      <c r="D284" t="s">
        <v>334</v>
      </c>
      <c r="E284" t="s">
        <v>335</v>
      </c>
      <c r="F284">
        <v>2014</v>
      </c>
      <c r="G284" t="s">
        <v>52</v>
      </c>
      <c r="H284">
        <v>1</v>
      </c>
      <c r="Q284" t="s">
        <v>112</v>
      </c>
      <c r="R284">
        <v>5</v>
      </c>
      <c r="S284" s="23">
        <v>237</v>
      </c>
      <c r="T284">
        <v>48.9</v>
      </c>
      <c r="U284">
        <v>20.55</v>
      </c>
      <c r="Y284">
        <v>2</v>
      </c>
      <c r="Z284">
        <v>4</v>
      </c>
      <c r="AA284">
        <v>3</v>
      </c>
      <c r="AB284">
        <v>1</v>
      </c>
      <c r="AC284" s="24">
        <v>48.9</v>
      </c>
      <c r="AE284">
        <v>3</v>
      </c>
      <c r="AF284">
        <v>3</v>
      </c>
      <c r="AG284">
        <v>2</v>
      </c>
      <c r="AH284">
        <v>2</v>
      </c>
      <c r="AI284">
        <v>1</v>
      </c>
      <c r="AK284" s="23" t="s">
        <v>69</v>
      </c>
      <c r="AL284">
        <v>5</v>
      </c>
      <c r="AM284" t="s">
        <v>56</v>
      </c>
      <c r="AN284" t="s">
        <v>57</v>
      </c>
      <c r="AO284">
        <v>1</v>
      </c>
      <c r="AP284" t="s">
        <v>336</v>
      </c>
      <c r="AQ284" t="s">
        <v>70</v>
      </c>
      <c r="AR284">
        <v>0.82</v>
      </c>
      <c r="AS284" t="s">
        <v>59</v>
      </c>
      <c r="AT284">
        <v>1</v>
      </c>
      <c r="AV284" s="25" t="s">
        <v>342</v>
      </c>
      <c r="AW284" t="s">
        <v>343</v>
      </c>
      <c r="AX284">
        <v>0</v>
      </c>
      <c r="AY284" s="24">
        <v>1</v>
      </c>
      <c r="AZ284" s="24">
        <v>2</v>
      </c>
      <c r="BA284" s="24">
        <v>2</v>
      </c>
      <c r="BB284" s="24">
        <v>0</v>
      </c>
      <c r="BC284" s="24">
        <v>2</v>
      </c>
      <c r="BD284" t="s">
        <v>344</v>
      </c>
      <c r="BG284" t="s">
        <v>340</v>
      </c>
      <c r="BH284">
        <v>7</v>
      </c>
      <c r="BI284" s="24">
        <v>97</v>
      </c>
      <c r="BJ284" s="32">
        <v>-0.03</v>
      </c>
      <c r="BK284" s="32" t="s">
        <v>65</v>
      </c>
      <c r="BL284" t="s">
        <v>347</v>
      </c>
      <c r="BM284" s="27">
        <v>98</v>
      </c>
      <c r="BN284" s="24" t="s">
        <v>341</v>
      </c>
      <c r="BO284" s="24">
        <v>2</v>
      </c>
      <c r="BP284" t="s">
        <v>67</v>
      </c>
    </row>
    <row r="285" spans="1:68" ht="15.75">
      <c r="A285">
        <v>1</v>
      </c>
      <c r="B285">
        <v>207</v>
      </c>
      <c r="C285" t="s">
        <v>49</v>
      </c>
      <c r="D285" t="s">
        <v>334</v>
      </c>
      <c r="E285" t="s">
        <v>335</v>
      </c>
      <c r="F285">
        <v>2014</v>
      </c>
      <c r="G285" t="s">
        <v>52</v>
      </c>
      <c r="H285">
        <v>1</v>
      </c>
      <c r="Q285" t="s">
        <v>112</v>
      </c>
      <c r="R285">
        <v>5</v>
      </c>
      <c r="S285" s="23">
        <v>237</v>
      </c>
      <c r="T285">
        <v>48.9</v>
      </c>
      <c r="U285">
        <v>20.55</v>
      </c>
      <c r="Y285">
        <v>2</v>
      </c>
      <c r="Z285">
        <v>4</v>
      </c>
      <c r="AA285">
        <v>3</v>
      </c>
      <c r="AB285">
        <v>1</v>
      </c>
      <c r="AC285" s="24">
        <v>48.9</v>
      </c>
      <c r="AE285">
        <v>3</v>
      </c>
      <c r="AF285">
        <v>3</v>
      </c>
      <c r="AG285">
        <v>2</v>
      </c>
      <c r="AH285">
        <v>2</v>
      </c>
      <c r="AI285">
        <v>1</v>
      </c>
      <c r="AK285" s="23" t="s">
        <v>69</v>
      </c>
      <c r="AL285">
        <v>5</v>
      </c>
      <c r="AM285" t="s">
        <v>56</v>
      </c>
      <c r="AN285" t="s">
        <v>57</v>
      </c>
      <c r="AO285">
        <v>1</v>
      </c>
      <c r="AP285" t="s">
        <v>336</v>
      </c>
      <c r="AQ285" t="s">
        <v>70</v>
      </c>
      <c r="AR285">
        <v>0.82</v>
      </c>
      <c r="AS285" t="s">
        <v>59</v>
      </c>
      <c r="AT285">
        <v>1</v>
      </c>
      <c r="AV285" s="25" t="s">
        <v>345</v>
      </c>
      <c r="AX285">
        <v>0</v>
      </c>
      <c r="AY285" s="24">
        <v>1</v>
      </c>
      <c r="AZ285" s="24">
        <v>6</v>
      </c>
      <c r="BA285" s="24">
        <v>1</v>
      </c>
      <c r="BB285" s="24">
        <v>0</v>
      </c>
      <c r="BC285" s="24">
        <v>2</v>
      </c>
      <c r="BD285" t="s">
        <v>344</v>
      </c>
      <c r="BG285" t="s">
        <v>340</v>
      </c>
      <c r="BH285">
        <v>7</v>
      </c>
      <c r="BI285" s="24">
        <v>97</v>
      </c>
      <c r="BJ285" s="32">
        <v>-0.05</v>
      </c>
      <c r="BK285" s="32" t="s">
        <v>346</v>
      </c>
      <c r="BL285" t="s">
        <v>347</v>
      </c>
      <c r="BM285" s="27">
        <v>98</v>
      </c>
      <c r="BN285" s="24" t="s">
        <v>341</v>
      </c>
      <c r="BO285" s="24">
        <v>2</v>
      </c>
      <c r="BP285" t="s">
        <v>67</v>
      </c>
    </row>
    <row r="286" spans="1:68" ht="15.75">
      <c r="AC286" s="24"/>
      <c r="AY286" s="24"/>
      <c r="AZ286" s="24"/>
      <c r="BA286" s="24"/>
      <c r="BB286" s="24"/>
      <c r="BC286" s="24"/>
      <c r="BI286" s="24"/>
      <c r="BJ286" s="32"/>
      <c r="BK286" s="32"/>
      <c r="BN286" s="24"/>
      <c r="BO286" s="24"/>
    </row>
    <row r="287" spans="1:68" ht="15.75">
      <c r="A287">
        <v>1</v>
      </c>
      <c r="B287">
        <v>207</v>
      </c>
      <c r="C287" t="s">
        <v>49</v>
      </c>
      <c r="D287" t="s">
        <v>334</v>
      </c>
      <c r="E287" t="s">
        <v>335</v>
      </c>
      <c r="F287">
        <v>2014</v>
      </c>
      <c r="G287" t="s">
        <v>52</v>
      </c>
      <c r="H287">
        <v>1</v>
      </c>
      <c r="Q287" t="s">
        <v>112</v>
      </c>
      <c r="R287">
        <v>5</v>
      </c>
      <c r="S287" s="23">
        <v>237</v>
      </c>
      <c r="T287">
        <v>48.9</v>
      </c>
      <c r="U287">
        <v>20.55</v>
      </c>
      <c r="Y287">
        <v>2</v>
      </c>
      <c r="Z287">
        <v>4</v>
      </c>
      <c r="AA287">
        <v>3</v>
      </c>
      <c r="AB287">
        <v>1</v>
      </c>
      <c r="AC287" s="24">
        <v>48.9</v>
      </c>
      <c r="AE287">
        <v>3</v>
      </c>
      <c r="AF287">
        <v>3</v>
      </c>
      <c r="AG287">
        <v>2</v>
      </c>
      <c r="AH287">
        <v>2</v>
      </c>
      <c r="AI287">
        <v>1</v>
      </c>
      <c r="AK287" s="23" t="s">
        <v>72</v>
      </c>
      <c r="AL287">
        <v>3</v>
      </c>
      <c r="AM287" t="s">
        <v>56</v>
      </c>
      <c r="AN287" t="s">
        <v>57</v>
      </c>
      <c r="AO287">
        <v>1</v>
      </c>
      <c r="AP287" t="s">
        <v>336</v>
      </c>
      <c r="AQ287" t="s">
        <v>72</v>
      </c>
      <c r="AR287">
        <v>0.85</v>
      </c>
      <c r="AS287" t="s">
        <v>59</v>
      </c>
      <c r="AT287">
        <v>1</v>
      </c>
      <c r="AV287" s="25" t="s">
        <v>337</v>
      </c>
      <c r="AW287" t="s">
        <v>338</v>
      </c>
      <c r="AX287">
        <v>0</v>
      </c>
      <c r="AY287" s="24">
        <v>1</v>
      </c>
      <c r="AZ287" s="24">
        <v>4</v>
      </c>
      <c r="BA287" s="24">
        <v>2</v>
      </c>
      <c r="BB287" s="24">
        <v>0</v>
      </c>
      <c r="BC287" s="24">
        <v>2</v>
      </c>
      <c r="BD287" t="s">
        <v>344</v>
      </c>
      <c r="BG287" t="s">
        <v>340</v>
      </c>
      <c r="BH287">
        <v>7</v>
      </c>
      <c r="BI287" s="24">
        <v>97</v>
      </c>
      <c r="BJ287" s="32">
        <v>0.06</v>
      </c>
      <c r="BK287" s="32" t="s">
        <v>65</v>
      </c>
      <c r="BM287" s="27">
        <v>98</v>
      </c>
      <c r="BN287" s="24" t="s">
        <v>341</v>
      </c>
      <c r="BO287" s="24">
        <v>2</v>
      </c>
      <c r="BP287" t="s">
        <v>67</v>
      </c>
    </row>
    <row r="288" spans="1:68" ht="15.75">
      <c r="A288">
        <v>1</v>
      </c>
      <c r="B288">
        <v>207</v>
      </c>
      <c r="C288" t="s">
        <v>49</v>
      </c>
      <c r="D288" t="s">
        <v>334</v>
      </c>
      <c r="E288" t="s">
        <v>335</v>
      </c>
      <c r="F288">
        <v>2014</v>
      </c>
      <c r="G288" t="s">
        <v>52</v>
      </c>
      <c r="H288">
        <v>1</v>
      </c>
      <c r="Q288" t="s">
        <v>112</v>
      </c>
      <c r="R288">
        <v>5</v>
      </c>
      <c r="S288" s="23">
        <v>237</v>
      </c>
      <c r="T288">
        <v>48.9</v>
      </c>
      <c r="U288">
        <v>20.55</v>
      </c>
      <c r="Y288">
        <v>2</v>
      </c>
      <c r="Z288">
        <v>4</v>
      </c>
      <c r="AA288">
        <v>3</v>
      </c>
      <c r="AB288">
        <v>1</v>
      </c>
      <c r="AC288" s="24">
        <v>48.9</v>
      </c>
      <c r="AE288">
        <v>3</v>
      </c>
      <c r="AF288">
        <v>3</v>
      </c>
      <c r="AG288">
        <v>2</v>
      </c>
      <c r="AH288">
        <v>2</v>
      </c>
      <c r="AI288">
        <v>1</v>
      </c>
      <c r="AK288" s="23" t="s">
        <v>72</v>
      </c>
      <c r="AL288">
        <v>3</v>
      </c>
      <c r="AM288" t="s">
        <v>56</v>
      </c>
      <c r="AN288" t="s">
        <v>57</v>
      </c>
      <c r="AO288">
        <v>1</v>
      </c>
      <c r="AP288" t="s">
        <v>336</v>
      </c>
      <c r="AQ288" t="s">
        <v>72</v>
      </c>
      <c r="AR288">
        <v>0.85</v>
      </c>
      <c r="AS288" t="s">
        <v>59</v>
      </c>
      <c r="AT288">
        <v>1</v>
      </c>
      <c r="AV288" s="25" t="s">
        <v>342</v>
      </c>
      <c r="AW288" t="s">
        <v>343</v>
      </c>
      <c r="AX288">
        <v>0</v>
      </c>
      <c r="AY288" s="24">
        <v>1</v>
      </c>
      <c r="AZ288" s="24">
        <v>2</v>
      </c>
      <c r="BA288" s="24">
        <v>2</v>
      </c>
      <c r="BB288" s="24">
        <v>0</v>
      </c>
      <c r="BC288" s="24">
        <v>2</v>
      </c>
      <c r="BD288" t="s">
        <v>344</v>
      </c>
      <c r="BG288" t="s">
        <v>340</v>
      </c>
      <c r="BH288">
        <v>7</v>
      </c>
      <c r="BI288" s="24">
        <v>97</v>
      </c>
      <c r="BJ288" s="32">
        <v>0.1</v>
      </c>
      <c r="BK288" s="32" t="s">
        <v>65</v>
      </c>
      <c r="BM288" s="27">
        <v>98</v>
      </c>
      <c r="BN288" s="24" t="s">
        <v>341</v>
      </c>
      <c r="BO288" s="24">
        <v>2</v>
      </c>
      <c r="BP288" t="s">
        <v>67</v>
      </c>
    </row>
    <row r="289" spans="1:68" ht="15.75">
      <c r="A289">
        <v>1</v>
      </c>
      <c r="B289">
        <v>207</v>
      </c>
      <c r="C289" t="s">
        <v>49</v>
      </c>
      <c r="D289" t="s">
        <v>334</v>
      </c>
      <c r="E289" t="s">
        <v>335</v>
      </c>
      <c r="F289">
        <v>2014</v>
      </c>
      <c r="G289" t="s">
        <v>52</v>
      </c>
      <c r="H289">
        <v>1</v>
      </c>
      <c r="Q289" t="s">
        <v>112</v>
      </c>
      <c r="R289">
        <v>5</v>
      </c>
      <c r="S289" s="23">
        <v>237</v>
      </c>
      <c r="T289">
        <v>48.9</v>
      </c>
      <c r="U289">
        <v>20.55</v>
      </c>
      <c r="Y289">
        <v>2</v>
      </c>
      <c r="Z289">
        <v>4</v>
      </c>
      <c r="AA289">
        <v>3</v>
      </c>
      <c r="AB289">
        <v>1</v>
      </c>
      <c r="AC289" s="24">
        <v>48.9</v>
      </c>
      <c r="AE289">
        <v>3</v>
      </c>
      <c r="AF289">
        <v>3</v>
      </c>
      <c r="AG289">
        <v>2</v>
      </c>
      <c r="AH289">
        <v>2</v>
      </c>
      <c r="AI289">
        <v>1</v>
      </c>
      <c r="AK289" s="23" t="s">
        <v>72</v>
      </c>
      <c r="AL289">
        <v>3</v>
      </c>
      <c r="AM289" t="s">
        <v>56</v>
      </c>
      <c r="AN289" t="s">
        <v>57</v>
      </c>
      <c r="AO289">
        <v>1</v>
      </c>
      <c r="AP289" t="s">
        <v>336</v>
      </c>
      <c r="AQ289" t="s">
        <v>72</v>
      </c>
      <c r="AR289">
        <v>0.85</v>
      </c>
      <c r="AS289" t="s">
        <v>59</v>
      </c>
      <c r="AT289">
        <v>1</v>
      </c>
      <c r="AV289" s="25" t="s">
        <v>345</v>
      </c>
      <c r="AX289">
        <v>0</v>
      </c>
      <c r="AY289" s="24">
        <v>1</v>
      </c>
      <c r="AZ289" s="24">
        <v>6</v>
      </c>
      <c r="BA289" s="24">
        <v>1</v>
      </c>
      <c r="BB289" s="24">
        <v>0</v>
      </c>
      <c r="BC289" s="24">
        <v>2</v>
      </c>
      <c r="BD289" t="s">
        <v>344</v>
      </c>
      <c r="BG289" t="s">
        <v>340</v>
      </c>
      <c r="BH289">
        <v>7</v>
      </c>
      <c r="BI289" s="24">
        <v>97</v>
      </c>
      <c r="BJ289" s="32">
        <v>8.8999999999999996E-2</v>
      </c>
      <c r="BK289" s="32" t="s">
        <v>346</v>
      </c>
      <c r="BM289" s="27">
        <v>98</v>
      </c>
      <c r="BN289" s="24" t="s">
        <v>341</v>
      </c>
      <c r="BO289" s="24">
        <v>2</v>
      </c>
      <c r="BP289" t="s">
        <v>67</v>
      </c>
    </row>
    <row r="290" spans="1:68" ht="15.75">
      <c r="AC290" s="24"/>
      <c r="AY290" s="24"/>
      <c r="AZ290" s="24"/>
      <c r="BA290" s="24"/>
      <c r="BB290" s="24"/>
      <c r="BC290" s="24"/>
      <c r="BI290" s="24"/>
      <c r="BJ290" s="32"/>
      <c r="BK290" s="32"/>
      <c r="BN290" s="24"/>
      <c r="BO290" s="24"/>
    </row>
    <row r="291" spans="1:68" ht="15.75">
      <c r="A291">
        <v>1</v>
      </c>
      <c r="B291">
        <v>207</v>
      </c>
      <c r="C291" t="s">
        <v>49</v>
      </c>
      <c r="D291" t="s">
        <v>334</v>
      </c>
      <c r="E291" t="s">
        <v>335</v>
      </c>
      <c r="F291">
        <v>2014</v>
      </c>
      <c r="G291" t="s">
        <v>52</v>
      </c>
      <c r="H291">
        <v>1</v>
      </c>
      <c r="Q291" t="s">
        <v>112</v>
      </c>
      <c r="R291">
        <v>5</v>
      </c>
      <c r="S291" s="23">
        <v>237</v>
      </c>
      <c r="T291">
        <v>48.9</v>
      </c>
      <c r="U291">
        <v>20.55</v>
      </c>
      <c r="Y291">
        <v>2</v>
      </c>
      <c r="Z291">
        <v>4</v>
      </c>
      <c r="AA291">
        <v>3</v>
      </c>
      <c r="AB291">
        <v>1</v>
      </c>
      <c r="AC291" s="24">
        <v>48.9</v>
      </c>
      <c r="AE291">
        <v>3</v>
      </c>
      <c r="AF291">
        <v>3</v>
      </c>
      <c r="AG291">
        <v>2</v>
      </c>
      <c r="AH291">
        <v>2</v>
      </c>
      <c r="AI291">
        <v>1</v>
      </c>
      <c r="AK291" s="23" t="s">
        <v>73</v>
      </c>
      <c r="AL291">
        <v>4</v>
      </c>
      <c r="AM291" t="s">
        <v>56</v>
      </c>
      <c r="AN291" t="s">
        <v>57</v>
      </c>
      <c r="AO291">
        <v>1</v>
      </c>
      <c r="AP291" t="s">
        <v>336</v>
      </c>
      <c r="AQ291" t="s">
        <v>73</v>
      </c>
      <c r="AR291">
        <v>0.85</v>
      </c>
      <c r="AS291" t="s">
        <v>59</v>
      </c>
      <c r="AT291">
        <v>1</v>
      </c>
      <c r="AV291" s="25" t="s">
        <v>337</v>
      </c>
      <c r="AW291" t="s">
        <v>338</v>
      </c>
      <c r="AX291">
        <v>0</v>
      </c>
      <c r="AY291" s="24">
        <v>1</v>
      </c>
      <c r="AZ291" s="24">
        <v>4</v>
      </c>
      <c r="BA291" s="24">
        <v>2</v>
      </c>
      <c r="BB291" s="24">
        <v>0</v>
      </c>
      <c r="BC291" s="24">
        <v>2</v>
      </c>
      <c r="BD291" t="s">
        <v>344</v>
      </c>
      <c r="BG291" t="s">
        <v>340</v>
      </c>
      <c r="BH291">
        <v>7</v>
      </c>
      <c r="BI291" s="24">
        <v>97</v>
      </c>
      <c r="BJ291" s="32">
        <v>-0.13</v>
      </c>
      <c r="BK291" s="32" t="s">
        <v>65</v>
      </c>
      <c r="BM291" s="27">
        <v>98</v>
      </c>
      <c r="BN291" s="24" t="s">
        <v>341</v>
      </c>
      <c r="BO291" s="24">
        <v>2</v>
      </c>
      <c r="BP291" t="s">
        <v>67</v>
      </c>
    </row>
    <row r="292" spans="1:68" ht="15.75">
      <c r="A292">
        <v>1</v>
      </c>
      <c r="B292">
        <v>207</v>
      </c>
      <c r="C292" t="s">
        <v>49</v>
      </c>
      <c r="D292" t="s">
        <v>334</v>
      </c>
      <c r="E292" t="s">
        <v>335</v>
      </c>
      <c r="F292">
        <v>2014</v>
      </c>
      <c r="G292" t="s">
        <v>52</v>
      </c>
      <c r="H292">
        <v>1</v>
      </c>
      <c r="Q292" t="s">
        <v>112</v>
      </c>
      <c r="R292">
        <v>5</v>
      </c>
      <c r="S292" s="23">
        <v>237</v>
      </c>
      <c r="T292">
        <v>48.9</v>
      </c>
      <c r="U292">
        <v>20.55</v>
      </c>
      <c r="Y292">
        <v>2</v>
      </c>
      <c r="Z292">
        <v>4</v>
      </c>
      <c r="AA292">
        <v>3</v>
      </c>
      <c r="AB292">
        <v>1</v>
      </c>
      <c r="AC292" s="24">
        <v>48.9</v>
      </c>
      <c r="AE292">
        <v>3</v>
      </c>
      <c r="AF292">
        <v>3</v>
      </c>
      <c r="AG292">
        <v>2</v>
      </c>
      <c r="AH292">
        <v>2</v>
      </c>
      <c r="AI292">
        <v>1</v>
      </c>
      <c r="AK292" s="23" t="s">
        <v>73</v>
      </c>
      <c r="AL292">
        <v>4</v>
      </c>
      <c r="AM292" t="s">
        <v>56</v>
      </c>
      <c r="AN292" t="s">
        <v>57</v>
      </c>
      <c r="AO292">
        <v>1</v>
      </c>
      <c r="AP292" t="s">
        <v>336</v>
      </c>
      <c r="AQ292" t="s">
        <v>73</v>
      </c>
      <c r="AR292">
        <v>0.85</v>
      </c>
      <c r="AS292" t="s">
        <v>59</v>
      </c>
      <c r="AT292">
        <v>1</v>
      </c>
      <c r="AV292" s="25" t="s">
        <v>342</v>
      </c>
      <c r="AW292" t="s">
        <v>343</v>
      </c>
      <c r="AX292">
        <v>0</v>
      </c>
      <c r="AY292" s="24">
        <v>1</v>
      </c>
      <c r="AZ292" s="24">
        <v>2</v>
      </c>
      <c r="BA292" s="24">
        <v>2</v>
      </c>
      <c r="BB292" s="24">
        <v>0</v>
      </c>
      <c r="BC292" s="24">
        <v>2</v>
      </c>
      <c r="BD292" t="s">
        <v>344</v>
      </c>
      <c r="BG292" t="s">
        <v>340</v>
      </c>
      <c r="BH292">
        <v>7</v>
      </c>
      <c r="BI292" s="24">
        <v>97</v>
      </c>
      <c r="BJ292" s="32">
        <v>-0.04</v>
      </c>
      <c r="BK292" s="32" t="s">
        <v>65</v>
      </c>
      <c r="BM292" s="27">
        <v>98</v>
      </c>
      <c r="BN292" s="24" t="s">
        <v>341</v>
      </c>
      <c r="BO292" s="24">
        <v>2</v>
      </c>
      <c r="BP292" t="s">
        <v>67</v>
      </c>
    </row>
    <row r="293" spans="1:68" ht="15.75">
      <c r="A293">
        <v>1</v>
      </c>
      <c r="B293">
        <v>207</v>
      </c>
      <c r="C293" t="s">
        <v>49</v>
      </c>
      <c r="D293" t="s">
        <v>334</v>
      </c>
      <c r="E293" t="s">
        <v>335</v>
      </c>
      <c r="F293">
        <v>2014</v>
      </c>
      <c r="G293" t="s">
        <v>52</v>
      </c>
      <c r="H293">
        <v>1</v>
      </c>
      <c r="Q293" t="s">
        <v>112</v>
      </c>
      <c r="R293">
        <v>5</v>
      </c>
      <c r="S293" s="23">
        <v>237</v>
      </c>
      <c r="T293">
        <v>48.9</v>
      </c>
      <c r="U293">
        <v>20.55</v>
      </c>
      <c r="Y293">
        <v>2</v>
      </c>
      <c r="Z293">
        <v>4</v>
      </c>
      <c r="AA293">
        <v>3</v>
      </c>
      <c r="AB293">
        <v>1</v>
      </c>
      <c r="AC293" s="24">
        <v>48.9</v>
      </c>
      <c r="AE293">
        <v>3</v>
      </c>
      <c r="AF293">
        <v>3</v>
      </c>
      <c r="AG293">
        <v>2</v>
      </c>
      <c r="AH293">
        <v>2</v>
      </c>
      <c r="AI293">
        <v>1</v>
      </c>
      <c r="AK293" s="23" t="s">
        <v>73</v>
      </c>
      <c r="AL293">
        <v>4</v>
      </c>
      <c r="AM293" t="s">
        <v>56</v>
      </c>
      <c r="AN293" t="s">
        <v>57</v>
      </c>
      <c r="AO293">
        <v>1</v>
      </c>
      <c r="AP293" t="s">
        <v>336</v>
      </c>
      <c r="AQ293" t="s">
        <v>73</v>
      </c>
      <c r="AR293">
        <v>0.85</v>
      </c>
      <c r="AS293" t="s">
        <v>59</v>
      </c>
      <c r="AT293">
        <v>1</v>
      </c>
      <c r="AV293" s="25" t="s">
        <v>345</v>
      </c>
      <c r="AX293">
        <v>0</v>
      </c>
      <c r="AY293" s="24">
        <v>1</v>
      </c>
      <c r="AZ293" s="24">
        <v>6</v>
      </c>
      <c r="BA293" s="24">
        <v>1</v>
      </c>
      <c r="BB293" s="24">
        <v>0</v>
      </c>
      <c r="BC293" s="24">
        <v>2</v>
      </c>
      <c r="BD293" t="s">
        <v>344</v>
      </c>
      <c r="BG293" t="s">
        <v>340</v>
      </c>
      <c r="BH293">
        <v>7</v>
      </c>
      <c r="BI293" s="24">
        <v>97</v>
      </c>
      <c r="BJ293" s="32">
        <v>-9.4E-2</v>
      </c>
      <c r="BK293" s="32" t="s">
        <v>346</v>
      </c>
      <c r="BM293" s="27">
        <v>98</v>
      </c>
      <c r="BN293" s="24" t="s">
        <v>341</v>
      </c>
      <c r="BO293" s="24">
        <v>2</v>
      </c>
      <c r="BP293" t="s">
        <v>67</v>
      </c>
    </row>
    <row r="294" spans="1:68" ht="15.75">
      <c r="AC294" s="24"/>
      <c r="AY294" s="24"/>
      <c r="AZ294" s="24"/>
      <c r="BA294" s="24"/>
      <c r="BB294" s="24"/>
      <c r="BC294" s="24"/>
      <c r="BI294" s="24"/>
      <c r="BJ294" s="32"/>
      <c r="BK294" s="32"/>
      <c r="BN294" s="24"/>
      <c r="BO294" s="24"/>
    </row>
    <row r="295" spans="1:68" ht="15.75">
      <c r="A295">
        <v>1</v>
      </c>
      <c r="B295">
        <v>207</v>
      </c>
      <c r="C295" t="s">
        <v>49</v>
      </c>
      <c r="D295" t="s">
        <v>334</v>
      </c>
      <c r="E295" t="s">
        <v>335</v>
      </c>
      <c r="F295">
        <v>2014</v>
      </c>
      <c r="G295" t="s">
        <v>52</v>
      </c>
      <c r="H295">
        <v>1</v>
      </c>
      <c r="Q295" t="s">
        <v>112</v>
      </c>
      <c r="R295">
        <v>5</v>
      </c>
      <c r="S295" s="23">
        <v>237</v>
      </c>
      <c r="T295">
        <v>48.9</v>
      </c>
      <c r="U295">
        <v>20.55</v>
      </c>
      <c r="Y295">
        <v>2</v>
      </c>
      <c r="Z295">
        <v>4</v>
      </c>
      <c r="AA295">
        <v>3</v>
      </c>
      <c r="AB295">
        <v>1</v>
      </c>
      <c r="AC295" s="24">
        <v>48.9</v>
      </c>
      <c r="AE295">
        <v>3</v>
      </c>
      <c r="AF295">
        <v>3</v>
      </c>
      <c r="AG295">
        <v>2</v>
      </c>
      <c r="AH295">
        <v>2</v>
      </c>
      <c r="AI295">
        <v>1</v>
      </c>
      <c r="AK295" s="23" t="s">
        <v>74</v>
      </c>
      <c r="AL295">
        <v>2</v>
      </c>
      <c r="AM295" t="s">
        <v>56</v>
      </c>
      <c r="AN295" t="s">
        <v>57</v>
      </c>
      <c r="AO295">
        <v>1</v>
      </c>
      <c r="AP295" t="s">
        <v>336</v>
      </c>
      <c r="AQ295" t="s">
        <v>74</v>
      </c>
      <c r="AR295">
        <v>0.84</v>
      </c>
      <c r="AS295" t="s">
        <v>59</v>
      </c>
      <c r="AT295">
        <v>1</v>
      </c>
      <c r="AV295" s="25" t="s">
        <v>337</v>
      </c>
      <c r="AW295" t="s">
        <v>338</v>
      </c>
      <c r="AX295">
        <v>0</v>
      </c>
      <c r="AY295" s="24">
        <v>1</v>
      </c>
      <c r="AZ295" s="24">
        <v>4</v>
      </c>
      <c r="BA295" s="24">
        <v>2</v>
      </c>
      <c r="BB295" s="24">
        <v>0</v>
      </c>
      <c r="BC295" s="24">
        <v>2</v>
      </c>
      <c r="BD295" t="s">
        <v>344</v>
      </c>
      <c r="BG295" t="s">
        <v>340</v>
      </c>
      <c r="BH295">
        <v>7</v>
      </c>
      <c r="BI295">
        <v>97</v>
      </c>
      <c r="BJ295" s="32">
        <v>0.14000000000000001</v>
      </c>
      <c r="BK295" s="32" t="s">
        <v>65</v>
      </c>
      <c r="BM295" s="27">
        <v>98</v>
      </c>
      <c r="BN295" s="24" t="s">
        <v>341</v>
      </c>
      <c r="BO295" s="24">
        <v>2</v>
      </c>
      <c r="BP295" t="s">
        <v>67</v>
      </c>
    </row>
    <row r="296" spans="1:68" ht="15.75">
      <c r="A296">
        <v>1</v>
      </c>
      <c r="B296">
        <v>207</v>
      </c>
      <c r="C296" t="s">
        <v>49</v>
      </c>
      <c r="D296" t="s">
        <v>334</v>
      </c>
      <c r="E296" t="s">
        <v>335</v>
      </c>
      <c r="F296">
        <v>2014</v>
      </c>
      <c r="G296" t="s">
        <v>52</v>
      </c>
      <c r="H296">
        <v>1</v>
      </c>
      <c r="Q296" t="s">
        <v>112</v>
      </c>
      <c r="R296">
        <v>5</v>
      </c>
      <c r="S296" s="23">
        <v>237</v>
      </c>
      <c r="T296">
        <v>48.9</v>
      </c>
      <c r="U296">
        <v>20.55</v>
      </c>
      <c r="Y296">
        <v>2</v>
      </c>
      <c r="Z296">
        <v>4</v>
      </c>
      <c r="AA296">
        <v>3</v>
      </c>
      <c r="AB296">
        <v>1</v>
      </c>
      <c r="AC296" s="24">
        <v>48.9</v>
      </c>
      <c r="AE296">
        <v>3</v>
      </c>
      <c r="AF296">
        <v>3</v>
      </c>
      <c r="AG296">
        <v>2</v>
      </c>
      <c r="AH296">
        <v>2</v>
      </c>
      <c r="AI296">
        <v>1</v>
      </c>
      <c r="AK296" s="23" t="s">
        <v>74</v>
      </c>
      <c r="AL296">
        <v>2</v>
      </c>
      <c r="AM296" t="s">
        <v>56</v>
      </c>
      <c r="AN296" t="s">
        <v>57</v>
      </c>
      <c r="AO296">
        <v>1</v>
      </c>
      <c r="AP296" t="s">
        <v>336</v>
      </c>
      <c r="AQ296" t="s">
        <v>74</v>
      </c>
      <c r="AR296">
        <v>0.84</v>
      </c>
      <c r="AS296" t="s">
        <v>59</v>
      </c>
      <c r="AT296">
        <v>1</v>
      </c>
      <c r="AV296" s="25" t="s">
        <v>342</v>
      </c>
      <c r="AW296" t="s">
        <v>343</v>
      </c>
      <c r="AX296">
        <v>0</v>
      </c>
      <c r="AY296" s="24">
        <v>1</v>
      </c>
      <c r="AZ296" s="24">
        <v>2</v>
      </c>
      <c r="BA296" s="24">
        <v>2</v>
      </c>
      <c r="BB296" s="24">
        <v>0</v>
      </c>
      <c r="BC296" s="24">
        <v>2</v>
      </c>
      <c r="BD296" t="s">
        <v>344</v>
      </c>
      <c r="BG296" t="s">
        <v>340</v>
      </c>
      <c r="BH296">
        <v>7</v>
      </c>
      <c r="BI296">
        <v>97</v>
      </c>
      <c r="BJ296" s="32">
        <v>0.18</v>
      </c>
      <c r="BK296" s="32" t="s">
        <v>65</v>
      </c>
      <c r="BM296" s="27">
        <v>98</v>
      </c>
      <c r="BN296" s="24" t="s">
        <v>341</v>
      </c>
      <c r="BO296" s="24">
        <v>2</v>
      </c>
      <c r="BP296" t="s">
        <v>67</v>
      </c>
    </row>
    <row r="297" spans="1:68" ht="15.75">
      <c r="A297">
        <v>1</v>
      </c>
      <c r="B297">
        <v>207</v>
      </c>
      <c r="C297" t="s">
        <v>49</v>
      </c>
      <c r="D297" t="s">
        <v>334</v>
      </c>
      <c r="E297" t="s">
        <v>335</v>
      </c>
      <c r="F297">
        <v>2014</v>
      </c>
      <c r="G297" t="s">
        <v>52</v>
      </c>
      <c r="H297">
        <v>1</v>
      </c>
      <c r="Q297" t="s">
        <v>112</v>
      </c>
      <c r="R297">
        <v>5</v>
      </c>
      <c r="S297" s="23">
        <v>237</v>
      </c>
      <c r="T297">
        <v>48.9</v>
      </c>
      <c r="U297">
        <v>20.55</v>
      </c>
      <c r="Y297">
        <v>2</v>
      </c>
      <c r="Z297">
        <v>4</v>
      </c>
      <c r="AA297">
        <v>3</v>
      </c>
      <c r="AB297">
        <v>1</v>
      </c>
      <c r="AC297" s="24">
        <v>48.9</v>
      </c>
      <c r="AE297">
        <v>3</v>
      </c>
      <c r="AF297">
        <v>3</v>
      </c>
      <c r="AG297">
        <v>2</v>
      </c>
      <c r="AH297">
        <v>2</v>
      </c>
      <c r="AI297">
        <v>1</v>
      </c>
      <c r="AK297" s="23" t="s">
        <v>74</v>
      </c>
      <c r="AL297">
        <v>2</v>
      </c>
      <c r="AM297" t="s">
        <v>56</v>
      </c>
      <c r="AN297" t="s">
        <v>57</v>
      </c>
      <c r="AO297">
        <v>1</v>
      </c>
      <c r="AP297" t="s">
        <v>336</v>
      </c>
      <c r="AQ297" t="s">
        <v>74</v>
      </c>
      <c r="AR297">
        <v>0.84</v>
      </c>
      <c r="AS297" t="s">
        <v>59</v>
      </c>
      <c r="AT297">
        <v>1</v>
      </c>
      <c r="AV297" s="25" t="s">
        <v>345</v>
      </c>
      <c r="AX297">
        <v>0</v>
      </c>
      <c r="AY297" s="24">
        <v>1</v>
      </c>
      <c r="AZ297" s="24">
        <v>6</v>
      </c>
      <c r="BA297" s="24">
        <v>1</v>
      </c>
      <c r="BB297" s="24">
        <v>0</v>
      </c>
      <c r="BC297" s="24">
        <v>2</v>
      </c>
      <c r="BD297" t="s">
        <v>344</v>
      </c>
      <c r="BG297" t="s">
        <v>340</v>
      </c>
      <c r="BH297">
        <v>7</v>
      </c>
      <c r="BI297">
        <v>97</v>
      </c>
      <c r="BJ297" s="32">
        <v>0.17799999999999999</v>
      </c>
      <c r="BK297" s="32" t="s">
        <v>346</v>
      </c>
      <c r="BM297" s="27">
        <v>98</v>
      </c>
      <c r="BN297" s="24" t="s">
        <v>341</v>
      </c>
      <c r="BO297" s="24">
        <v>2</v>
      </c>
      <c r="BP297" t="s">
        <v>67</v>
      </c>
    </row>
    <row r="298" spans="1:68" ht="15.75">
      <c r="AC298" s="24"/>
      <c r="AY298" s="24"/>
      <c r="AZ298" s="24"/>
      <c r="BA298" s="24"/>
      <c r="BB298" s="24"/>
      <c r="BC298" s="24"/>
      <c r="BJ298" s="32"/>
      <c r="BK298" s="32"/>
      <c r="BN298" s="24"/>
      <c r="BO298" s="24"/>
    </row>
    <row r="299" spans="1:68" ht="15.75">
      <c r="A299">
        <v>1</v>
      </c>
      <c r="B299">
        <v>207</v>
      </c>
      <c r="C299" t="s">
        <v>49</v>
      </c>
      <c r="D299" t="s">
        <v>334</v>
      </c>
      <c r="E299" t="s">
        <v>335</v>
      </c>
      <c r="F299">
        <v>2014</v>
      </c>
      <c r="G299" t="s">
        <v>52</v>
      </c>
      <c r="H299">
        <v>1</v>
      </c>
      <c r="Q299" t="s">
        <v>112</v>
      </c>
      <c r="R299">
        <v>5</v>
      </c>
      <c r="S299" s="23">
        <v>237</v>
      </c>
      <c r="T299">
        <v>48.9</v>
      </c>
      <c r="U299">
        <v>20.55</v>
      </c>
      <c r="Y299">
        <v>2</v>
      </c>
      <c r="Z299">
        <v>4</v>
      </c>
      <c r="AA299">
        <v>3</v>
      </c>
      <c r="AB299">
        <v>1</v>
      </c>
      <c r="AC299" s="24">
        <v>48.9</v>
      </c>
      <c r="AE299">
        <v>3</v>
      </c>
      <c r="AF299">
        <v>3</v>
      </c>
      <c r="AG299">
        <v>2</v>
      </c>
      <c r="AH299">
        <v>2</v>
      </c>
      <c r="AI299">
        <v>1</v>
      </c>
      <c r="AK299" s="23" t="s">
        <v>98</v>
      </c>
      <c r="AL299">
        <v>1</v>
      </c>
      <c r="AM299" t="s">
        <v>56</v>
      </c>
      <c r="AN299" t="s">
        <v>57</v>
      </c>
      <c r="AO299">
        <v>1</v>
      </c>
      <c r="AP299" t="s">
        <v>336</v>
      </c>
      <c r="AQ299" t="s">
        <v>98</v>
      </c>
      <c r="AR299">
        <v>0.82</v>
      </c>
      <c r="AS299" t="s">
        <v>59</v>
      </c>
      <c r="AT299">
        <v>1</v>
      </c>
      <c r="AV299" s="25" t="s">
        <v>337</v>
      </c>
      <c r="AW299" t="s">
        <v>338</v>
      </c>
      <c r="AX299">
        <v>0</v>
      </c>
      <c r="AY299" s="24">
        <v>1</v>
      </c>
      <c r="AZ299" s="24">
        <v>4</v>
      </c>
      <c r="BA299" s="24">
        <v>2</v>
      </c>
      <c r="BB299" s="24">
        <v>0</v>
      </c>
      <c r="BC299" s="24">
        <v>2</v>
      </c>
      <c r="BD299" t="s">
        <v>344</v>
      </c>
      <c r="BG299" t="s">
        <v>340</v>
      </c>
      <c r="BH299">
        <v>7</v>
      </c>
      <c r="BI299">
        <v>97</v>
      </c>
      <c r="BJ299" s="32">
        <v>-7.0000000000000007E-2</v>
      </c>
      <c r="BK299" s="32" t="s">
        <v>65</v>
      </c>
      <c r="BM299" s="27">
        <v>98</v>
      </c>
      <c r="BN299" s="24" t="s">
        <v>341</v>
      </c>
      <c r="BO299" s="24">
        <v>2</v>
      </c>
      <c r="BP299" t="s">
        <v>67</v>
      </c>
    </row>
    <row r="300" spans="1:68" ht="15.75">
      <c r="A300">
        <v>1</v>
      </c>
      <c r="B300">
        <v>207</v>
      </c>
      <c r="C300" t="s">
        <v>49</v>
      </c>
      <c r="D300" t="s">
        <v>334</v>
      </c>
      <c r="E300" t="s">
        <v>335</v>
      </c>
      <c r="F300">
        <v>2014</v>
      </c>
      <c r="G300" t="s">
        <v>52</v>
      </c>
      <c r="H300">
        <v>1</v>
      </c>
      <c r="Q300" t="s">
        <v>112</v>
      </c>
      <c r="R300">
        <v>5</v>
      </c>
      <c r="S300" s="23">
        <v>237</v>
      </c>
      <c r="T300">
        <v>48.9</v>
      </c>
      <c r="U300">
        <v>20.55</v>
      </c>
      <c r="Y300">
        <v>2</v>
      </c>
      <c r="Z300">
        <v>4</v>
      </c>
      <c r="AA300">
        <v>3</v>
      </c>
      <c r="AB300">
        <v>1</v>
      </c>
      <c r="AC300" s="24">
        <v>48.9</v>
      </c>
      <c r="AE300">
        <v>3</v>
      </c>
      <c r="AF300">
        <v>3</v>
      </c>
      <c r="AG300">
        <v>2</v>
      </c>
      <c r="AH300">
        <v>2</v>
      </c>
      <c r="AI300">
        <v>1</v>
      </c>
      <c r="AK300" s="23" t="s">
        <v>98</v>
      </c>
      <c r="AL300">
        <v>1</v>
      </c>
      <c r="AM300" t="s">
        <v>56</v>
      </c>
      <c r="AN300" t="s">
        <v>57</v>
      </c>
      <c r="AO300">
        <v>1</v>
      </c>
      <c r="AP300" t="s">
        <v>336</v>
      </c>
      <c r="AQ300" t="s">
        <v>98</v>
      </c>
      <c r="AR300">
        <v>0.82</v>
      </c>
      <c r="AS300" t="s">
        <v>59</v>
      </c>
      <c r="AT300">
        <v>1</v>
      </c>
      <c r="AV300" s="25" t="s">
        <v>342</v>
      </c>
      <c r="AW300" t="s">
        <v>343</v>
      </c>
      <c r="AX300">
        <v>0</v>
      </c>
      <c r="AY300" s="24">
        <v>1</v>
      </c>
      <c r="AZ300" s="24">
        <v>2</v>
      </c>
      <c r="BA300" s="24">
        <v>2</v>
      </c>
      <c r="BB300" s="24">
        <v>0</v>
      </c>
      <c r="BC300" s="24">
        <v>2</v>
      </c>
      <c r="BD300" t="s">
        <v>344</v>
      </c>
      <c r="BG300" t="s">
        <v>340</v>
      </c>
      <c r="BH300">
        <v>7</v>
      </c>
      <c r="BI300">
        <v>97</v>
      </c>
      <c r="BJ300" s="32">
        <v>-0.01</v>
      </c>
      <c r="BK300" s="32" t="s">
        <v>65</v>
      </c>
      <c r="BM300" s="27">
        <v>98</v>
      </c>
      <c r="BN300" s="24" t="s">
        <v>341</v>
      </c>
      <c r="BO300" s="24">
        <v>2</v>
      </c>
      <c r="BP300" t="s">
        <v>67</v>
      </c>
    </row>
    <row r="301" spans="1:68" ht="15.75">
      <c r="A301">
        <v>1</v>
      </c>
      <c r="B301">
        <v>207</v>
      </c>
      <c r="C301" t="s">
        <v>49</v>
      </c>
      <c r="D301" t="s">
        <v>334</v>
      </c>
      <c r="E301" t="s">
        <v>335</v>
      </c>
      <c r="F301">
        <v>2014</v>
      </c>
      <c r="G301" t="s">
        <v>52</v>
      </c>
      <c r="H301">
        <v>1</v>
      </c>
      <c r="Q301" t="s">
        <v>112</v>
      </c>
      <c r="R301">
        <v>5</v>
      </c>
      <c r="S301" s="23">
        <v>237</v>
      </c>
      <c r="T301">
        <v>48.9</v>
      </c>
      <c r="U301">
        <v>20.55</v>
      </c>
      <c r="Y301">
        <v>2</v>
      </c>
      <c r="Z301">
        <v>4</v>
      </c>
      <c r="AA301">
        <v>3</v>
      </c>
      <c r="AB301">
        <v>1</v>
      </c>
      <c r="AC301" s="24">
        <v>48.9</v>
      </c>
      <c r="AE301">
        <v>3</v>
      </c>
      <c r="AF301">
        <v>3</v>
      </c>
      <c r="AG301">
        <v>2</v>
      </c>
      <c r="AH301">
        <v>2</v>
      </c>
      <c r="AI301">
        <v>1</v>
      </c>
      <c r="AK301" s="23" t="s">
        <v>98</v>
      </c>
      <c r="AL301">
        <v>1</v>
      </c>
      <c r="AM301" t="s">
        <v>56</v>
      </c>
      <c r="AN301" t="s">
        <v>57</v>
      </c>
      <c r="AO301">
        <v>1</v>
      </c>
      <c r="AP301" t="s">
        <v>336</v>
      </c>
      <c r="AQ301" t="s">
        <v>98</v>
      </c>
      <c r="AR301">
        <v>0.82</v>
      </c>
      <c r="AS301" t="s">
        <v>59</v>
      </c>
      <c r="AT301">
        <v>1</v>
      </c>
      <c r="AV301" s="25" t="s">
        <v>345</v>
      </c>
      <c r="AX301">
        <v>0</v>
      </c>
      <c r="AY301" s="24">
        <v>1</v>
      </c>
      <c r="AZ301" s="24">
        <v>6</v>
      </c>
      <c r="BA301" s="24">
        <v>1</v>
      </c>
      <c r="BB301" s="24">
        <v>0</v>
      </c>
      <c r="BC301" s="24">
        <v>2</v>
      </c>
      <c r="BD301" t="s">
        <v>344</v>
      </c>
      <c r="BG301" t="s">
        <v>340</v>
      </c>
      <c r="BH301">
        <v>7</v>
      </c>
      <c r="BI301">
        <v>97</v>
      </c>
      <c r="BJ301" s="32">
        <v>-4.3999999999999997E-2</v>
      </c>
      <c r="BK301" s="32" t="s">
        <v>346</v>
      </c>
      <c r="BM301" s="27">
        <v>98</v>
      </c>
      <c r="BN301" s="24" t="s">
        <v>341</v>
      </c>
      <c r="BO301" s="24">
        <v>2</v>
      </c>
      <c r="BP301" t="s">
        <v>67</v>
      </c>
    </row>
    <row r="302" spans="1:68" ht="15.75">
      <c r="AC302" s="24"/>
      <c r="AY302" s="24"/>
      <c r="AZ302" s="24"/>
      <c r="BA302" s="24"/>
      <c r="BB302" s="24"/>
      <c r="BC302" s="24"/>
      <c r="BJ302" s="32"/>
      <c r="BK302" s="32"/>
      <c r="BN302" s="24"/>
      <c r="BO302" s="24"/>
    </row>
    <row r="303" spans="1:68" ht="15.75">
      <c r="A303">
        <v>1</v>
      </c>
      <c r="B303">
        <v>207</v>
      </c>
      <c r="C303" t="s">
        <v>99</v>
      </c>
      <c r="D303" t="s">
        <v>348</v>
      </c>
      <c r="E303" t="s">
        <v>335</v>
      </c>
      <c r="F303">
        <v>2014</v>
      </c>
      <c r="G303" t="s">
        <v>52</v>
      </c>
      <c r="H303">
        <v>1</v>
      </c>
      <c r="J303" t="s">
        <v>137</v>
      </c>
      <c r="L303" s="22">
        <v>4.5754257907542586</v>
      </c>
      <c r="M303" s="22">
        <v>4.8218978102189762</v>
      </c>
      <c r="N303" s="22">
        <v>4.3801703163017036</v>
      </c>
      <c r="O303" s="22">
        <v>3.7007299270073002</v>
      </c>
      <c r="P303" s="22">
        <v>4.0535279805352813</v>
      </c>
      <c r="Q303" t="s">
        <v>112</v>
      </c>
      <c r="R303">
        <v>5</v>
      </c>
      <c r="S303" s="23">
        <v>209</v>
      </c>
      <c r="T303">
        <v>51.9</v>
      </c>
      <c r="U303">
        <v>21.8</v>
      </c>
      <c r="Y303">
        <v>2</v>
      </c>
      <c r="Z303">
        <v>4</v>
      </c>
      <c r="AA303">
        <v>3</v>
      </c>
      <c r="AB303">
        <v>1</v>
      </c>
      <c r="AC303" s="24">
        <v>51.9</v>
      </c>
      <c r="AE303">
        <v>3</v>
      </c>
      <c r="AF303">
        <v>3</v>
      </c>
      <c r="AG303">
        <v>2</v>
      </c>
      <c r="AH303">
        <v>2</v>
      </c>
      <c r="AI303">
        <v>1</v>
      </c>
      <c r="AK303" s="23" t="s">
        <v>55</v>
      </c>
      <c r="AL303">
        <v>6</v>
      </c>
      <c r="AM303" t="s">
        <v>56</v>
      </c>
      <c r="AN303" t="s">
        <v>57</v>
      </c>
      <c r="AO303">
        <v>1</v>
      </c>
      <c r="AP303" t="s">
        <v>336</v>
      </c>
      <c r="AQ303" t="s">
        <v>55</v>
      </c>
      <c r="AR303">
        <v>0.82</v>
      </c>
      <c r="AS303" t="s">
        <v>59</v>
      </c>
      <c r="AT303">
        <v>1</v>
      </c>
      <c r="AV303" s="25" t="s">
        <v>337</v>
      </c>
      <c r="AW303" t="s">
        <v>338</v>
      </c>
      <c r="AX303">
        <v>0</v>
      </c>
      <c r="AY303" s="24">
        <v>1</v>
      </c>
      <c r="AZ303" s="24">
        <v>4</v>
      </c>
      <c r="BA303" s="24">
        <v>2</v>
      </c>
      <c r="BB303" s="24">
        <v>0</v>
      </c>
      <c r="BC303" s="24">
        <v>2</v>
      </c>
      <c r="BD303" t="s">
        <v>344</v>
      </c>
      <c r="BG303" t="s">
        <v>340</v>
      </c>
      <c r="BH303">
        <v>7</v>
      </c>
      <c r="BI303">
        <v>97</v>
      </c>
      <c r="BJ303" s="32">
        <v>0.04</v>
      </c>
      <c r="BK303" s="32" t="s">
        <v>65</v>
      </c>
      <c r="BM303" s="27">
        <v>98</v>
      </c>
      <c r="BN303" s="24" t="s">
        <v>341</v>
      </c>
      <c r="BO303" s="24">
        <v>2</v>
      </c>
      <c r="BP303" t="s">
        <v>67</v>
      </c>
    </row>
    <row r="304" spans="1:68" ht="15.75">
      <c r="A304">
        <v>1</v>
      </c>
      <c r="B304">
        <v>207</v>
      </c>
      <c r="C304" t="s">
        <v>99</v>
      </c>
      <c r="D304" t="s">
        <v>348</v>
      </c>
      <c r="E304" t="s">
        <v>335</v>
      </c>
      <c r="F304">
        <v>2014</v>
      </c>
      <c r="G304" t="s">
        <v>52</v>
      </c>
      <c r="H304">
        <v>1</v>
      </c>
      <c r="J304" t="s">
        <v>137</v>
      </c>
      <c r="L304" s="22">
        <v>4.5754257907542586</v>
      </c>
      <c r="M304" s="22">
        <v>4.8218978102189762</v>
      </c>
      <c r="N304" s="22">
        <v>4.3801703163017036</v>
      </c>
      <c r="O304" s="22">
        <v>3.7007299270073002</v>
      </c>
      <c r="P304" s="22">
        <v>4.0535279805352813</v>
      </c>
      <c r="Q304" t="s">
        <v>112</v>
      </c>
      <c r="R304">
        <v>5</v>
      </c>
      <c r="S304" s="23">
        <v>209</v>
      </c>
      <c r="T304">
        <v>51.9</v>
      </c>
      <c r="U304">
        <v>21.8</v>
      </c>
      <c r="Y304">
        <v>2</v>
      </c>
      <c r="Z304">
        <v>4</v>
      </c>
      <c r="AA304">
        <v>3</v>
      </c>
      <c r="AB304">
        <v>1</v>
      </c>
      <c r="AC304" s="24">
        <v>51.9</v>
      </c>
      <c r="AE304">
        <v>3</v>
      </c>
      <c r="AF304">
        <v>3</v>
      </c>
      <c r="AG304">
        <v>2</v>
      </c>
      <c r="AH304">
        <v>2</v>
      </c>
      <c r="AI304">
        <v>1</v>
      </c>
      <c r="AK304" s="23" t="s">
        <v>55</v>
      </c>
      <c r="AL304">
        <v>6</v>
      </c>
      <c r="AM304" t="s">
        <v>56</v>
      </c>
      <c r="AN304" t="s">
        <v>57</v>
      </c>
      <c r="AO304">
        <v>1</v>
      </c>
      <c r="AP304" t="s">
        <v>336</v>
      </c>
      <c r="AQ304" t="s">
        <v>55</v>
      </c>
      <c r="AR304">
        <v>0.82</v>
      </c>
      <c r="AS304" t="s">
        <v>59</v>
      </c>
      <c r="AT304">
        <v>1</v>
      </c>
      <c r="AV304" s="25" t="s">
        <v>342</v>
      </c>
      <c r="AW304" t="s">
        <v>343</v>
      </c>
      <c r="AX304">
        <v>0</v>
      </c>
      <c r="AY304" s="24">
        <v>1</v>
      </c>
      <c r="AZ304" s="24">
        <v>2</v>
      </c>
      <c r="BA304" s="24">
        <v>2</v>
      </c>
      <c r="BB304" s="24">
        <v>0</v>
      </c>
      <c r="BC304" s="24">
        <v>2</v>
      </c>
      <c r="BD304" t="s">
        <v>344</v>
      </c>
      <c r="BG304" t="s">
        <v>340</v>
      </c>
      <c r="BH304">
        <v>7</v>
      </c>
      <c r="BI304">
        <v>97</v>
      </c>
      <c r="BJ304" s="32">
        <v>0.17</v>
      </c>
      <c r="BK304" s="32" t="s">
        <v>65</v>
      </c>
      <c r="BM304" s="27">
        <v>98</v>
      </c>
      <c r="BN304" s="24" t="s">
        <v>341</v>
      </c>
      <c r="BO304" s="24">
        <v>2</v>
      </c>
      <c r="BP304" t="s">
        <v>67</v>
      </c>
    </row>
    <row r="305" spans="1:68" ht="15.75">
      <c r="A305">
        <v>1</v>
      </c>
      <c r="B305">
        <v>207</v>
      </c>
      <c r="C305" t="s">
        <v>99</v>
      </c>
      <c r="D305" t="s">
        <v>348</v>
      </c>
      <c r="E305" t="s">
        <v>335</v>
      </c>
      <c r="F305">
        <v>2014</v>
      </c>
      <c r="G305" t="s">
        <v>52</v>
      </c>
      <c r="H305">
        <v>1</v>
      </c>
      <c r="J305" t="s">
        <v>137</v>
      </c>
      <c r="L305" s="22">
        <v>4.5754257907542586</v>
      </c>
      <c r="M305" s="22">
        <v>4.8218978102189762</v>
      </c>
      <c r="N305" s="22">
        <v>4.3801703163017036</v>
      </c>
      <c r="O305" s="22">
        <v>3.7007299270073002</v>
      </c>
      <c r="P305" s="22">
        <v>4.0535279805352813</v>
      </c>
      <c r="Q305" t="s">
        <v>112</v>
      </c>
      <c r="R305">
        <v>5</v>
      </c>
      <c r="S305" s="23">
        <v>209</v>
      </c>
      <c r="T305">
        <v>51.9</v>
      </c>
      <c r="U305">
        <v>21.8</v>
      </c>
      <c r="Y305">
        <v>2</v>
      </c>
      <c r="Z305">
        <v>4</v>
      </c>
      <c r="AA305">
        <v>3</v>
      </c>
      <c r="AB305">
        <v>1</v>
      </c>
      <c r="AC305" s="24">
        <v>51.9</v>
      </c>
      <c r="AE305">
        <v>3</v>
      </c>
      <c r="AF305">
        <v>3</v>
      </c>
      <c r="AG305">
        <v>2</v>
      </c>
      <c r="AH305">
        <v>2</v>
      </c>
      <c r="AI305">
        <v>1</v>
      </c>
      <c r="AK305" s="23" t="s">
        <v>55</v>
      </c>
      <c r="AL305">
        <v>6</v>
      </c>
      <c r="AM305" t="s">
        <v>56</v>
      </c>
      <c r="AN305" t="s">
        <v>57</v>
      </c>
      <c r="AO305">
        <v>1</v>
      </c>
      <c r="AP305" t="s">
        <v>336</v>
      </c>
      <c r="AQ305" t="s">
        <v>55</v>
      </c>
      <c r="AR305">
        <v>0.82</v>
      </c>
      <c r="AS305" t="s">
        <v>59</v>
      </c>
      <c r="AT305">
        <v>1</v>
      </c>
      <c r="AV305" s="25" t="s">
        <v>345</v>
      </c>
      <c r="AX305">
        <v>0</v>
      </c>
      <c r="AY305" s="24">
        <v>1</v>
      </c>
      <c r="AZ305" s="24">
        <v>6</v>
      </c>
      <c r="BA305" s="24">
        <v>1</v>
      </c>
      <c r="BB305" s="24">
        <v>0</v>
      </c>
      <c r="BC305" s="24">
        <v>2</v>
      </c>
      <c r="BD305" t="s">
        <v>344</v>
      </c>
      <c r="BG305" t="s">
        <v>340</v>
      </c>
      <c r="BH305">
        <v>7</v>
      </c>
      <c r="BI305">
        <v>97</v>
      </c>
      <c r="BJ305" s="32">
        <v>0.11600000000000001</v>
      </c>
      <c r="BK305" s="32" t="s">
        <v>346</v>
      </c>
      <c r="BM305" s="27">
        <v>98</v>
      </c>
      <c r="BN305" s="24" t="s">
        <v>341</v>
      </c>
      <c r="BO305" s="24">
        <v>2</v>
      </c>
      <c r="BP305" t="s">
        <v>67</v>
      </c>
    </row>
    <row r="306" spans="1:68" ht="15.75">
      <c r="AC306" s="24"/>
      <c r="AY306" s="24"/>
      <c r="AZ306" s="24"/>
      <c r="BA306" s="24"/>
      <c r="BB306" s="24"/>
      <c r="BC306" s="24"/>
      <c r="BJ306" s="32"/>
      <c r="BK306" s="32"/>
      <c r="BN306" s="24"/>
      <c r="BO306" s="24"/>
    </row>
    <row r="307" spans="1:68" ht="15.75">
      <c r="A307">
        <v>1</v>
      </c>
      <c r="B307">
        <v>207</v>
      </c>
      <c r="C307" t="s">
        <v>99</v>
      </c>
      <c r="D307" t="s">
        <v>348</v>
      </c>
      <c r="E307" t="s">
        <v>335</v>
      </c>
      <c r="F307">
        <v>2014</v>
      </c>
      <c r="G307" t="s">
        <v>52</v>
      </c>
      <c r="H307">
        <v>1</v>
      </c>
      <c r="J307" t="s">
        <v>137</v>
      </c>
      <c r="L307" s="22">
        <v>4.5754257907542586</v>
      </c>
      <c r="M307" s="22">
        <v>4.8218978102189762</v>
      </c>
      <c r="N307" s="22">
        <v>4.3801703163017036</v>
      </c>
      <c r="O307" s="22">
        <v>3.7007299270073002</v>
      </c>
      <c r="P307" s="22">
        <v>4.0535279805352813</v>
      </c>
      <c r="Q307" t="s">
        <v>112</v>
      </c>
      <c r="R307">
        <v>5</v>
      </c>
      <c r="S307" s="23">
        <v>209</v>
      </c>
      <c r="T307">
        <v>51.9</v>
      </c>
      <c r="U307">
        <v>21.8</v>
      </c>
      <c r="Y307">
        <v>2</v>
      </c>
      <c r="Z307">
        <v>4</v>
      </c>
      <c r="AA307">
        <v>3</v>
      </c>
      <c r="AB307">
        <v>1</v>
      </c>
      <c r="AC307" s="24">
        <v>51.9</v>
      </c>
      <c r="AE307">
        <v>3</v>
      </c>
      <c r="AF307">
        <v>3</v>
      </c>
      <c r="AG307">
        <v>2</v>
      </c>
      <c r="AH307">
        <v>2</v>
      </c>
      <c r="AI307">
        <v>1</v>
      </c>
      <c r="AK307" s="23" t="s">
        <v>69</v>
      </c>
      <c r="AL307">
        <v>5</v>
      </c>
      <c r="AM307" t="s">
        <v>56</v>
      </c>
      <c r="AN307" t="s">
        <v>57</v>
      </c>
      <c r="AO307">
        <v>1</v>
      </c>
      <c r="AP307" t="s">
        <v>336</v>
      </c>
      <c r="AQ307" t="s">
        <v>70</v>
      </c>
      <c r="AR307">
        <v>0.84</v>
      </c>
      <c r="AS307" t="s">
        <v>59</v>
      </c>
      <c r="AT307">
        <v>1</v>
      </c>
      <c r="AV307" s="25" t="s">
        <v>337</v>
      </c>
      <c r="AW307" t="s">
        <v>338</v>
      </c>
      <c r="AX307">
        <v>0</v>
      </c>
      <c r="AY307" s="24">
        <v>1</v>
      </c>
      <c r="AZ307" s="24">
        <v>4</v>
      </c>
      <c r="BA307" s="24">
        <v>2</v>
      </c>
      <c r="BB307" s="24">
        <v>0</v>
      </c>
      <c r="BC307" s="24">
        <v>2</v>
      </c>
      <c r="BD307" t="s">
        <v>344</v>
      </c>
      <c r="BG307" t="s">
        <v>340</v>
      </c>
      <c r="BH307">
        <v>7</v>
      </c>
      <c r="BI307">
        <v>97</v>
      </c>
      <c r="BJ307" s="32">
        <v>0.13</v>
      </c>
      <c r="BK307" s="32" t="s">
        <v>65</v>
      </c>
      <c r="BL307" t="s">
        <v>347</v>
      </c>
      <c r="BM307" s="27">
        <v>98</v>
      </c>
      <c r="BN307" s="24" t="s">
        <v>341</v>
      </c>
      <c r="BO307" s="24">
        <v>2</v>
      </c>
      <c r="BP307" t="s">
        <v>67</v>
      </c>
    </row>
    <row r="308" spans="1:68" ht="15.75">
      <c r="A308">
        <v>1</v>
      </c>
      <c r="B308">
        <v>207</v>
      </c>
      <c r="C308" t="s">
        <v>99</v>
      </c>
      <c r="D308" t="s">
        <v>348</v>
      </c>
      <c r="E308" t="s">
        <v>335</v>
      </c>
      <c r="F308">
        <v>2014</v>
      </c>
      <c r="G308" t="s">
        <v>52</v>
      </c>
      <c r="H308">
        <v>1</v>
      </c>
      <c r="J308" t="s">
        <v>137</v>
      </c>
      <c r="L308" s="22">
        <v>4.5754257907542586</v>
      </c>
      <c r="M308" s="22">
        <v>4.8218978102189762</v>
      </c>
      <c r="N308" s="22">
        <v>4.3801703163017036</v>
      </c>
      <c r="O308" s="22">
        <v>3.7007299270073002</v>
      </c>
      <c r="P308" s="22">
        <v>4.0535279805352813</v>
      </c>
      <c r="Q308" t="s">
        <v>112</v>
      </c>
      <c r="R308">
        <v>5</v>
      </c>
      <c r="S308" s="23">
        <v>209</v>
      </c>
      <c r="T308">
        <v>51.9</v>
      </c>
      <c r="U308">
        <v>21.8</v>
      </c>
      <c r="Y308">
        <v>2</v>
      </c>
      <c r="Z308">
        <v>4</v>
      </c>
      <c r="AA308">
        <v>3</v>
      </c>
      <c r="AB308">
        <v>1</v>
      </c>
      <c r="AC308" s="24">
        <v>51.9</v>
      </c>
      <c r="AE308">
        <v>3</v>
      </c>
      <c r="AF308">
        <v>3</v>
      </c>
      <c r="AG308">
        <v>2</v>
      </c>
      <c r="AH308">
        <v>2</v>
      </c>
      <c r="AI308">
        <v>1</v>
      </c>
      <c r="AK308" s="23" t="s">
        <v>69</v>
      </c>
      <c r="AL308">
        <v>5</v>
      </c>
      <c r="AM308" t="s">
        <v>56</v>
      </c>
      <c r="AN308" t="s">
        <v>57</v>
      </c>
      <c r="AO308">
        <v>1</v>
      </c>
      <c r="AP308" t="s">
        <v>336</v>
      </c>
      <c r="AQ308" t="s">
        <v>70</v>
      </c>
      <c r="AR308">
        <v>0.84</v>
      </c>
      <c r="AS308" t="s">
        <v>59</v>
      </c>
      <c r="AT308">
        <v>1</v>
      </c>
      <c r="AV308" s="25" t="s">
        <v>342</v>
      </c>
      <c r="AW308" t="s">
        <v>343</v>
      </c>
      <c r="AX308">
        <v>0</v>
      </c>
      <c r="AY308" s="24">
        <v>1</v>
      </c>
      <c r="AZ308" s="24">
        <v>2</v>
      </c>
      <c r="BA308" s="24">
        <v>2</v>
      </c>
      <c r="BB308" s="24">
        <v>0</v>
      </c>
      <c r="BC308" s="24">
        <v>2</v>
      </c>
      <c r="BD308" t="s">
        <v>344</v>
      </c>
      <c r="BG308" t="s">
        <v>340</v>
      </c>
      <c r="BH308">
        <v>7</v>
      </c>
      <c r="BI308">
        <v>97</v>
      </c>
      <c r="BJ308" s="32">
        <v>-0.01</v>
      </c>
      <c r="BK308" s="32" t="s">
        <v>65</v>
      </c>
      <c r="BL308" t="s">
        <v>347</v>
      </c>
      <c r="BM308" s="27">
        <v>98</v>
      </c>
      <c r="BN308" s="24" t="s">
        <v>341</v>
      </c>
      <c r="BO308" s="24">
        <v>2</v>
      </c>
      <c r="BP308" t="s">
        <v>67</v>
      </c>
    </row>
    <row r="309" spans="1:68" ht="15.75">
      <c r="A309">
        <v>1</v>
      </c>
      <c r="B309">
        <v>207</v>
      </c>
      <c r="C309" t="s">
        <v>99</v>
      </c>
      <c r="D309" t="s">
        <v>348</v>
      </c>
      <c r="E309" t="s">
        <v>335</v>
      </c>
      <c r="F309">
        <v>2014</v>
      </c>
      <c r="G309" t="s">
        <v>52</v>
      </c>
      <c r="H309">
        <v>1</v>
      </c>
      <c r="J309" t="s">
        <v>137</v>
      </c>
      <c r="L309" s="22">
        <v>4.5754257907542586</v>
      </c>
      <c r="M309" s="22">
        <v>4.8218978102189762</v>
      </c>
      <c r="N309" s="22">
        <v>4.3801703163017036</v>
      </c>
      <c r="O309" s="22">
        <v>3.7007299270073002</v>
      </c>
      <c r="P309" s="22">
        <v>4.0535279805352813</v>
      </c>
      <c r="Q309" t="s">
        <v>112</v>
      </c>
      <c r="R309">
        <v>5</v>
      </c>
      <c r="S309" s="23">
        <v>209</v>
      </c>
      <c r="T309">
        <v>51.9</v>
      </c>
      <c r="U309">
        <v>21.8</v>
      </c>
      <c r="Y309">
        <v>2</v>
      </c>
      <c r="Z309">
        <v>4</v>
      </c>
      <c r="AA309">
        <v>3</v>
      </c>
      <c r="AB309">
        <v>1</v>
      </c>
      <c r="AC309" s="24">
        <v>51.9</v>
      </c>
      <c r="AE309">
        <v>3</v>
      </c>
      <c r="AF309">
        <v>3</v>
      </c>
      <c r="AG309">
        <v>2</v>
      </c>
      <c r="AH309">
        <v>2</v>
      </c>
      <c r="AI309">
        <v>1</v>
      </c>
      <c r="AK309" s="23" t="s">
        <v>69</v>
      </c>
      <c r="AL309">
        <v>5</v>
      </c>
      <c r="AM309" t="s">
        <v>56</v>
      </c>
      <c r="AN309" t="s">
        <v>57</v>
      </c>
      <c r="AO309">
        <v>1</v>
      </c>
      <c r="AP309" t="s">
        <v>336</v>
      </c>
      <c r="AQ309" t="s">
        <v>70</v>
      </c>
      <c r="AR309">
        <v>0.84</v>
      </c>
      <c r="AS309" t="s">
        <v>59</v>
      </c>
      <c r="AT309">
        <v>1</v>
      </c>
      <c r="AV309" s="25" t="s">
        <v>345</v>
      </c>
      <c r="AX309">
        <v>0</v>
      </c>
      <c r="AY309" s="24">
        <v>1</v>
      </c>
      <c r="AZ309" s="24">
        <v>6</v>
      </c>
      <c r="BA309" s="24">
        <v>1</v>
      </c>
      <c r="BB309" s="24">
        <v>0</v>
      </c>
      <c r="BC309" s="24">
        <v>2</v>
      </c>
      <c r="BD309" t="s">
        <v>344</v>
      </c>
      <c r="BG309" t="s">
        <v>340</v>
      </c>
      <c r="BH309">
        <v>7</v>
      </c>
      <c r="BI309">
        <v>97</v>
      </c>
      <c r="BJ309" s="32">
        <v>6.6000000000000003E-2</v>
      </c>
      <c r="BK309" s="32" t="s">
        <v>346</v>
      </c>
      <c r="BL309" t="s">
        <v>347</v>
      </c>
      <c r="BM309" s="27">
        <v>98</v>
      </c>
      <c r="BN309" s="24" t="s">
        <v>341</v>
      </c>
      <c r="BO309" s="24">
        <v>2</v>
      </c>
      <c r="BP309" t="s">
        <v>67</v>
      </c>
    </row>
    <row r="310" spans="1:68" ht="15.75">
      <c r="AC310" s="24"/>
      <c r="AY310" s="24"/>
      <c r="AZ310" s="24"/>
      <c r="BA310" s="24"/>
      <c r="BB310" s="24"/>
      <c r="BC310" s="24"/>
      <c r="BJ310" s="32"/>
      <c r="BK310" s="32"/>
      <c r="BN310" s="24"/>
      <c r="BO310" s="24"/>
    </row>
    <row r="311" spans="1:68" ht="15.75">
      <c r="A311">
        <v>1</v>
      </c>
      <c r="B311">
        <v>207</v>
      </c>
      <c r="C311" t="s">
        <v>99</v>
      </c>
      <c r="D311" t="s">
        <v>348</v>
      </c>
      <c r="E311" t="s">
        <v>335</v>
      </c>
      <c r="F311">
        <v>2014</v>
      </c>
      <c r="G311" t="s">
        <v>52</v>
      </c>
      <c r="H311">
        <v>1</v>
      </c>
      <c r="J311" t="s">
        <v>137</v>
      </c>
      <c r="L311" s="22">
        <v>4.5754257907542586</v>
      </c>
      <c r="M311" s="22">
        <v>4.8218978102189762</v>
      </c>
      <c r="N311" s="22">
        <v>4.3801703163017036</v>
      </c>
      <c r="O311" s="22">
        <v>3.7007299270073002</v>
      </c>
      <c r="P311" s="22">
        <v>4.0535279805352813</v>
      </c>
      <c r="Q311" t="s">
        <v>112</v>
      </c>
      <c r="R311">
        <v>5</v>
      </c>
      <c r="S311" s="23">
        <v>209</v>
      </c>
      <c r="T311">
        <v>51.9</v>
      </c>
      <c r="U311">
        <v>21.8</v>
      </c>
      <c r="Y311">
        <v>2</v>
      </c>
      <c r="Z311">
        <v>4</v>
      </c>
      <c r="AA311">
        <v>3</v>
      </c>
      <c r="AB311">
        <v>1</v>
      </c>
      <c r="AC311" s="24">
        <v>51.9</v>
      </c>
      <c r="AE311">
        <v>3</v>
      </c>
      <c r="AF311">
        <v>3</v>
      </c>
      <c r="AG311">
        <v>2</v>
      </c>
      <c r="AH311">
        <v>2</v>
      </c>
      <c r="AI311">
        <v>1</v>
      </c>
      <c r="AK311" s="23" t="s">
        <v>72</v>
      </c>
      <c r="AL311">
        <v>3</v>
      </c>
      <c r="AM311" t="s">
        <v>56</v>
      </c>
      <c r="AN311" t="s">
        <v>57</v>
      </c>
      <c r="AO311">
        <v>1</v>
      </c>
      <c r="AP311" t="s">
        <v>336</v>
      </c>
      <c r="AQ311" t="s">
        <v>72</v>
      </c>
      <c r="AR311">
        <v>0.79</v>
      </c>
      <c r="AS311" t="s">
        <v>59</v>
      </c>
      <c r="AT311">
        <v>1</v>
      </c>
      <c r="AV311" s="25" t="s">
        <v>337</v>
      </c>
      <c r="AW311" t="s">
        <v>338</v>
      </c>
      <c r="AX311">
        <v>0</v>
      </c>
      <c r="AY311" s="24">
        <v>1</v>
      </c>
      <c r="AZ311" s="24">
        <v>4</v>
      </c>
      <c r="BA311" s="24">
        <v>2</v>
      </c>
      <c r="BB311" s="24">
        <v>0</v>
      </c>
      <c r="BC311" s="24">
        <v>2</v>
      </c>
      <c r="BD311" t="s">
        <v>344</v>
      </c>
      <c r="BG311" t="s">
        <v>340</v>
      </c>
      <c r="BH311">
        <v>7</v>
      </c>
      <c r="BI311">
        <v>97</v>
      </c>
      <c r="BJ311" s="32">
        <v>0.11</v>
      </c>
      <c r="BK311" s="32" t="s">
        <v>65</v>
      </c>
      <c r="BM311" s="27">
        <v>98</v>
      </c>
      <c r="BN311" s="24" t="s">
        <v>341</v>
      </c>
      <c r="BO311" s="24">
        <v>2</v>
      </c>
      <c r="BP311" t="s">
        <v>67</v>
      </c>
    </row>
    <row r="312" spans="1:68" ht="15.75">
      <c r="A312">
        <v>1</v>
      </c>
      <c r="B312">
        <v>207</v>
      </c>
      <c r="C312" t="s">
        <v>99</v>
      </c>
      <c r="D312" t="s">
        <v>348</v>
      </c>
      <c r="E312" t="s">
        <v>335</v>
      </c>
      <c r="F312">
        <v>2014</v>
      </c>
      <c r="G312" t="s">
        <v>52</v>
      </c>
      <c r="H312">
        <v>1</v>
      </c>
      <c r="J312" t="s">
        <v>137</v>
      </c>
      <c r="L312" s="22">
        <v>4.5754257907542586</v>
      </c>
      <c r="M312" s="22">
        <v>4.8218978102189762</v>
      </c>
      <c r="N312" s="22">
        <v>4.3801703163017036</v>
      </c>
      <c r="O312" s="22">
        <v>3.7007299270073002</v>
      </c>
      <c r="P312" s="22">
        <v>4.0535279805352813</v>
      </c>
      <c r="Q312" t="s">
        <v>112</v>
      </c>
      <c r="R312">
        <v>5</v>
      </c>
      <c r="S312" s="23">
        <v>209</v>
      </c>
      <c r="T312">
        <v>51.9</v>
      </c>
      <c r="U312">
        <v>21.8</v>
      </c>
      <c r="Y312">
        <v>2</v>
      </c>
      <c r="Z312">
        <v>4</v>
      </c>
      <c r="AA312">
        <v>3</v>
      </c>
      <c r="AB312">
        <v>1</v>
      </c>
      <c r="AC312" s="24">
        <v>51.9</v>
      </c>
      <c r="AE312">
        <v>3</v>
      </c>
      <c r="AF312">
        <v>3</v>
      </c>
      <c r="AG312">
        <v>2</v>
      </c>
      <c r="AH312">
        <v>2</v>
      </c>
      <c r="AI312">
        <v>1</v>
      </c>
      <c r="AK312" s="23" t="s">
        <v>72</v>
      </c>
      <c r="AL312">
        <v>3</v>
      </c>
      <c r="AM312" t="s">
        <v>56</v>
      </c>
      <c r="AN312" t="s">
        <v>57</v>
      </c>
      <c r="AO312">
        <v>1</v>
      </c>
      <c r="AP312" t="s">
        <v>336</v>
      </c>
      <c r="AQ312" t="s">
        <v>72</v>
      </c>
      <c r="AR312">
        <v>0.79</v>
      </c>
      <c r="AS312" t="s">
        <v>59</v>
      </c>
      <c r="AT312">
        <v>1</v>
      </c>
      <c r="AV312" s="25" t="s">
        <v>342</v>
      </c>
      <c r="AW312" t="s">
        <v>343</v>
      </c>
      <c r="AX312">
        <v>0</v>
      </c>
      <c r="AY312" s="24">
        <v>1</v>
      </c>
      <c r="AZ312" s="24">
        <v>2</v>
      </c>
      <c r="BA312" s="24">
        <v>2</v>
      </c>
      <c r="BB312" s="24">
        <v>0</v>
      </c>
      <c r="BC312" s="24">
        <v>2</v>
      </c>
      <c r="BD312" t="s">
        <v>344</v>
      </c>
      <c r="BG312" t="s">
        <v>340</v>
      </c>
      <c r="BH312">
        <v>7</v>
      </c>
      <c r="BI312" s="24">
        <v>97</v>
      </c>
      <c r="BJ312" s="32">
        <v>0.06</v>
      </c>
      <c r="BK312" s="32" t="s">
        <v>65</v>
      </c>
      <c r="BM312" s="27">
        <v>98</v>
      </c>
      <c r="BN312" s="24" t="s">
        <v>341</v>
      </c>
      <c r="BO312" s="24">
        <v>2</v>
      </c>
      <c r="BP312" t="s">
        <v>67</v>
      </c>
    </row>
    <row r="313" spans="1:68" ht="15.75">
      <c r="A313">
        <v>1</v>
      </c>
      <c r="B313">
        <v>207</v>
      </c>
      <c r="C313" t="s">
        <v>99</v>
      </c>
      <c r="D313" t="s">
        <v>348</v>
      </c>
      <c r="E313" t="s">
        <v>335</v>
      </c>
      <c r="F313">
        <v>2014</v>
      </c>
      <c r="G313" t="s">
        <v>52</v>
      </c>
      <c r="H313">
        <v>1</v>
      </c>
      <c r="J313" t="s">
        <v>137</v>
      </c>
      <c r="L313" s="22">
        <v>4.5754257907542586</v>
      </c>
      <c r="M313" s="22">
        <v>4.8218978102189762</v>
      </c>
      <c r="N313" s="22">
        <v>4.3801703163017036</v>
      </c>
      <c r="O313" s="22">
        <v>3.7007299270073002</v>
      </c>
      <c r="P313" s="22">
        <v>4.0535279805352813</v>
      </c>
      <c r="Q313" t="s">
        <v>112</v>
      </c>
      <c r="R313">
        <v>5</v>
      </c>
      <c r="S313" s="23">
        <v>209</v>
      </c>
      <c r="T313">
        <v>51.9</v>
      </c>
      <c r="U313">
        <v>21.8</v>
      </c>
      <c r="Y313">
        <v>2</v>
      </c>
      <c r="Z313">
        <v>4</v>
      </c>
      <c r="AA313">
        <v>3</v>
      </c>
      <c r="AB313">
        <v>1</v>
      </c>
      <c r="AC313" s="24">
        <v>51.9</v>
      </c>
      <c r="AE313">
        <v>3</v>
      </c>
      <c r="AF313">
        <v>3</v>
      </c>
      <c r="AG313">
        <v>2</v>
      </c>
      <c r="AH313">
        <v>2</v>
      </c>
      <c r="AI313">
        <v>1</v>
      </c>
      <c r="AK313" s="23" t="s">
        <v>72</v>
      </c>
      <c r="AL313">
        <v>3</v>
      </c>
      <c r="AM313" t="s">
        <v>56</v>
      </c>
      <c r="AN313" t="s">
        <v>57</v>
      </c>
      <c r="AO313">
        <v>1</v>
      </c>
      <c r="AP313" t="s">
        <v>336</v>
      </c>
      <c r="AQ313" t="s">
        <v>72</v>
      </c>
      <c r="AR313">
        <v>0.79</v>
      </c>
      <c r="AS313" t="s">
        <v>59</v>
      </c>
      <c r="AT313">
        <v>1</v>
      </c>
      <c r="AV313" s="25" t="s">
        <v>345</v>
      </c>
      <c r="AX313">
        <v>0</v>
      </c>
      <c r="AY313" s="24">
        <v>1</v>
      </c>
      <c r="AZ313" s="24">
        <v>6</v>
      </c>
      <c r="BA313" s="24">
        <v>1</v>
      </c>
      <c r="BB313" s="24">
        <v>0</v>
      </c>
      <c r="BC313" s="24">
        <v>2</v>
      </c>
      <c r="BD313" t="s">
        <v>344</v>
      </c>
      <c r="BG313" t="s">
        <v>340</v>
      </c>
      <c r="BH313">
        <v>7</v>
      </c>
      <c r="BI313" s="24">
        <v>97</v>
      </c>
      <c r="BJ313" s="32">
        <v>9.4E-2</v>
      </c>
      <c r="BK313" s="32" t="s">
        <v>346</v>
      </c>
      <c r="BM313" s="27">
        <v>98</v>
      </c>
      <c r="BN313" s="24" t="s">
        <v>341</v>
      </c>
      <c r="BO313" s="24">
        <v>2</v>
      </c>
      <c r="BP313" t="s">
        <v>67</v>
      </c>
    </row>
    <row r="314" spans="1:68" ht="15.75">
      <c r="AC314" s="24"/>
      <c r="AY314" s="24"/>
      <c r="AZ314" s="24"/>
      <c r="BA314" s="24"/>
      <c r="BB314" s="24"/>
      <c r="BC314" s="24"/>
      <c r="BI314" s="24"/>
      <c r="BJ314" s="32"/>
      <c r="BK314" s="32"/>
      <c r="BN314" s="24"/>
      <c r="BO314" s="24"/>
    </row>
    <row r="315" spans="1:68" ht="15.75">
      <c r="A315">
        <v>1</v>
      </c>
      <c r="B315">
        <v>207</v>
      </c>
      <c r="C315" t="s">
        <v>99</v>
      </c>
      <c r="D315" t="s">
        <v>348</v>
      </c>
      <c r="E315" t="s">
        <v>335</v>
      </c>
      <c r="F315">
        <v>2014</v>
      </c>
      <c r="G315" t="s">
        <v>52</v>
      </c>
      <c r="H315">
        <v>1</v>
      </c>
      <c r="J315" t="s">
        <v>137</v>
      </c>
      <c r="L315" s="22">
        <v>4.5754257907542586</v>
      </c>
      <c r="M315" s="22">
        <v>4.8218978102189762</v>
      </c>
      <c r="N315" s="22">
        <v>4.3801703163017036</v>
      </c>
      <c r="O315" s="22">
        <v>3.7007299270073002</v>
      </c>
      <c r="P315" s="22">
        <v>4.0535279805352813</v>
      </c>
      <c r="Q315" t="s">
        <v>112</v>
      </c>
      <c r="R315">
        <v>5</v>
      </c>
      <c r="S315" s="23">
        <v>209</v>
      </c>
      <c r="T315">
        <v>51.9</v>
      </c>
      <c r="U315">
        <v>21.8</v>
      </c>
      <c r="Y315">
        <v>2</v>
      </c>
      <c r="Z315">
        <v>4</v>
      </c>
      <c r="AA315">
        <v>3</v>
      </c>
      <c r="AB315">
        <v>1</v>
      </c>
      <c r="AC315" s="24">
        <v>51.9</v>
      </c>
      <c r="AE315">
        <v>3</v>
      </c>
      <c r="AF315">
        <v>3</v>
      </c>
      <c r="AG315">
        <v>2</v>
      </c>
      <c r="AH315">
        <v>2</v>
      </c>
      <c r="AI315">
        <v>1</v>
      </c>
      <c r="AK315" s="23" t="s">
        <v>73</v>
      </c>
      <c r="AL315">
        <v>4</v>
      </c>
      <c r="AM315" t="s">
        <v>56</v>
      </c>
      <c r="AN315" t="s">
        <v>57</v>
      </c>
      <c r="AO315">
        <v>1</v>
      </c>
      <c r="AP315" t="s">
        <v>336</v>
      </c>
      <c r="AQ315" t="s">
        <v>73</v>
      </c>
      <c r="AR315">
        <v>0.81</v>
      </c>
      <c r="AS315" t="s">
        <v>59</v>
      </c>
      <c r="AT315">
        <v>1</v>
      </c>
      <c r="AV315" s="25" t="s">
        <v>337</v>
      </c>
      <c r="AW315" t="s">
        <v>338</v>
      </c>
      <c r="AX315">
        <v>0</v>
      </c>
      <c r="AY315" s="24">
        <v>1</v>
      </c>
      <c r="AZ315" s="24">
        <v>4</v>
      </c>
      <c r="BA315" s="24">
        <v>2</v>
      </c>
      <c r="BB315" s="24">
        <v>0</v>
      </c>
      <c r="BC315" s="24">
        <v>2</v>
      </c>
      <c r="BD315" t="s">
        <v>344</v>
      </c>
      <c r="BG315" t="s">
        <v>340</v>
      </c>
      <c r="BH315">
        <v>7</v>
      </c>
      <c r="BI315" s="24">
        <v>97</v>
      </c>
      <c r="BJ315" s="32">
        <v>-0.03</v>
      </c>
      <c r="BK315" s="32" t="s">
        <v>65</v>
      </c>
      <c r="BM315" s="27">
        <v>98</v>
      </c>
      <c r="BN315" s="24" t="s">
        <v>341</v>
      </c>
      <c r="BO315" s="24">
        <v>2</v>
      </c>
      <c r="BP315" t="s">
        <v>67</v>
      </c>
    </row>
    <row r="316" spans="1:68" ht="15.75">
      <c r="A316">
        <v>1</v>
      </c>
      <c r="B316">
        <v>207</v>
      </c>
      <c r="C316" t="s">
        <v>99</v>
      </c>
      <c r="D316" t="s">
        <v>348</v>
      </c>
      <c r="E316" t="s">
        <v>335</v>
      </c>
      <c r="F316">
        <v>2014</v>
      </c>
      <c r="G316" t="s">
        <v>52</v>
      </c>
      <c r="H316">
        <v>1</v>
      </c>
      <c r="J316" t="s">
        <v>137</v>
      </c>
      <c r="L316" s="22">
        <v>4.5754257907542586</v>
      </c>
      <c r="M316" s="22">
        <v>4.8218978102189762</v>
      </c>
      <c r="N316" s="22">
        <v>4.3801703163017036</v>
      </c>
      <c r="O316" s="22">
        <v>3.7007299270073002</v>
      </c>
      <c r="P316" s="22">
        <v>4.0535279805352813</v>
      </c>
      <c r="Q316" t="s">
        <v>112</v>
      </c>
      <c r="R316">
        <v>5</v>
      </c>
      <c r="S316" s="23">
        <v>209</v>
      </c>
      <c r="T316">
        <v>51.9</v>
      </c>
      <c r="U316">
        <v>21.8</v>
      </c>
      <c r="Y316">
        <v>2</v>
      </c>
      <c r="Z316">
        <v>4</v>
      </c>
      <c r="AA316">
        <v>3</v>
      </c>
      <c r="AB316">
        <v>1</v>
      </c>
      <c r="AC316" s="24">
        <v>51.9</v>
      </c>
      <c r="AE316">
        <v>3</v>
      </c>
      <c r="AF316">
        <v>3</v>
      </c>
      <c r="AG316">
        <v>2</v>
      </c>
      <c r="AH316">
        <v>2</v>
      </c>
      <c r="AI316">
        <v>1</v>
      </c>
      <c r="AK316" s="23" t="s">
        <v>73</v>
      </c>
      <c r="AL316">
        <v>4</v>
      </c>
      <c r="AM316" t="s">
        <v>56</v>
      </c>
      <c r="AN316" t="s">
        <v>57</v>
      </c>
      <c r="AO316">
        <v>1</v>
      </c>
      <c r="AP316" t="s">
        <v>336</v>
      </c>
      <c r="AQ316" t="s">
        <v>73</v>
      </c>
      <c r="AR316">
        <v>0.81</v>
      </c>
      <c r="AS316" t="s">
        <v>59</v>
      </c>
      <c r="AT316">
        <v>1</v>
      </c>
      <c r="AV316" s="25" t="s">
        <v>342</v>
      </c>
      <c r="AW316" t="s">
        <v>343</v>
      </c>
      <c r="AX316">
        <v>0</v>
      </c>
      <c r="AY316" s="24">
        <v>1</v>
      </c>
      <c r="AZ316" s="24">
        <v>2</v>
      </c>
      <c r="BA316" s="24">
        <v>2</v>
      </c>
      <c r="BB316" s="24">
        <v>0</v>
      </c>
      <c r="BC316" s="24">
        <v>2</v>
      </c>
      <c r="BD316" t="s">
        <v>344</v>
      </c>
      <c r="BG316" t="s">
        <v>340</v>
      </c>
      <c r="BH316">
        <v>7</v>
      </c>
      <c r="BI316" s="24">
        <v>97</v>
      </c>
      <c r="BJ316" s="32">
        <v>0.01</v>
      </c>
      <c r="BK316" s="32" t="s">
        <v>65</v>
      </c>
      <c r="BM316" s="27">
        <v>98</v>
      </c>
      <c r="BN316" s="24" t="s">
        <v>341</v>
      </c>
      <c r="BO316" s="24">
        <v>2</v>
      </c>
      <c r="BP316" t="s">
        <v>67</v>
      </c>
    </row>
    <row r="317" spans="1:68" ht="15.75">
      <c r="A317">
        <v>1</v>
      </c>
      <c r="B317">
        <v>207</v>
      </c>
      <c r="C317" t="s">
        <v>99</v>
      </c>
      <c r="D317" t="s">
        <v>348</v>
      </c>
      <c r="E317" t="s">
        <v>335</v>
      </c>
      <c r="F317">
        <v>2014</v>
      </c>
      <c r="G317" t="s">
        <v>52</v>
      </c>
      <c r="H317">
        <v>1</v>
      </c>
      <c r="J317" t="s">
        <v>137</v>
      </c>
      <c r="L317" s="22">
        <v>4.5754257907542586</v>
      </c>
      <c r="M317" s="22">
        <v>4.8218978102189762</v>
      </c>
      <c r="N317" s="22">
        <v>4.3801703163017036</v>
      </c>
      <c r="O317" s="22">
        <v>3.7007299270073002</v>
      </c>
      <c r="P317" s="22">
        <v>4.0535279805352813</v>
      </c>
      <c r="Q317" t="s">
        <v>112</v>
      </c>
      <c r="R317">
        <v>5</v>
      </c>
      <c r="S317" s="23">
        <v>209</v>
      </c>
      <c r="T317">
        <v>51.9</v>
      </c>
      <c r="U317">
        <v>21.8</v>
      </c>
      <c r="Y317">
        <v>2</v>
      </c>
      <c r="Z317">
        <v>4</v>
      </c>
      <c r="AA317">
        <v>3</v>
      </c>
      <c r="AB317">
        <v>1</v>
      </c>
      <c r="AC317" s="24">
        <v>51.9</v>
      </c>
      <c r="AE317">
        <v>3</v>
      </c>
      <c r="AF317">
        <v>3</v>
      </c>
      <c r="AG317">
        <v>2</v>
      </c>
      <c r="AH317">
        <v>2</v>
      </c>
      <c r="AI317">
        <v>1</v>
      </c>
      <c r="AK317" s="23" t="s">
        <v>73</v>
      </c>
      <c r="AL317">
        <v>4</v>
      </c>
      <c r="AM317" t="s">
        <v>56</v>
      </c>
      <c r="AN317" t="s">
        <v>57</v>
      </c>
      <c r="AO317">
        <v>1</v>
      </c>
      <c r="AP317" t="s">
        <v>336</v>
      </c>
      <c r="AQ317" t="s">
        <v>73</v>
      </c>
      <c r="AR317">
        <v>0.81</v>
      </c>
      <c r="AS317" t="s">
        <v>59</v>
      </c>
      <c r="AT317">
        <v>1</v>
      </c>
      <c r="AV317" s="25" t="s">
        <v>345</v>
      </c>
      <c r="AX317">
        <v>0</v>
      </c>
      <c r="AY317" s="24">
        <v>1</v>
      </c>
      <c r="AZ317" s="24">
        <v>6</v>
      </c>
      <c r="BA317" s="24">
        <v>1</v>
      </c>
      <c r="BB317" s="24">
        <v>0</v>
      </c>
      <c r="BC317" s="24">
        <v>2</v>
      </c>
      <c r="BD317" t="s">
        <v>344</v>
      </c>
      <c r="BG317" t="s">
        <v>340</v>
      </c>
      <c r="BH317">
        <v>7</v>
      </c>
      <c r="BI317" s="24">
        <v>97</v>
      </c>
      <c r="BJ317" s="32">
        <v>-1.0999999999999999E-2</v>
      </c>
      <c r="BK317" s="32" t="s">
        <v>346</v>
      </c>
      <c r="BM317" s="27">
        <v>98</v>
      </c>
      <c r="BN317" s="24" t="s">
        <v>341</v>
      </c>
      <c r="BO317" s="24">
        <v>2</v>
      </c>
      <c r="BP317" t="s">
        <v>67</v>
      </c>
    </row>
    <row r="318" spans="1:68" ht="15.75">
      <c r="AC318" s="24"/>
      <c r="AY318" s="24"/>
      <c r="AZ318" s="24"/>
      <c r="BA318" s="24"/>
      <c r="BB318" s="24"/>
      <c r="BC318" s="24"/>
      <c r="BI318" s="24"/>
      <c r="BJ318" s="32"/>
      <c r="BK318" s="32"/>
      <c r="BN318" s="24"/>
      <c r="BO318" s="24"/>
    </row>
    <row r="319" spans="1:68" ht="15.75">
      <c r="A319">
        <v>1</v>
      </c>
      <c r="B319">
        <v>207</v>
      </c>
      <c r="C319" t="s">
        <v>99</v>
      </c>
      <c r="D319" t="s">
        <v>348</v>
      </c>
      <c r="E319" t="s">
        <v>335</v>
      </c>
      <c r="F319">
        <v>2014</v>
      </c>
      <c r="G319" t="s">
        <v>52</v>
      </c>
      <c r="H319">
        <v>1</v>
      </c>
      <c r="J319" t="s">
        <v>137</v>
      </c>
      <c r="L319" s="22">
        <v>4.5754257907542586</v>
      </c>
      <c r="M319" s="22">
        <v>4.8218978102189762</v>
      </c>
      <c r="N319" s="22">
        <v>4.3801703163017036</v>
      </c>
      <c r="O319" s="22">
        <v>3.7007299270073002</v>
      </c>
      <c r="P319" s="22">
        <v>4.0535279805352813</v>
      </c>
      <c r="Q319" t="s">
        <v>112</v>
      </c>
      <c r="R319">
        <v>5</v>
      </c>
      <c r="S319" s="23">
        <v>209</v>
      </c>
      <c r="T319">
        <v>51.9</v>
      </c>
      <c r="U319">
        <v>21.8</v>
      </c>
      <c r="Y319">
        <v>2</v>
      </c>
      <c r="Z319">
        <v>4</v>
      </c>
      <c r="AA319">
        <v>3</v>
      </c>
      <c r="AB319">
        <v>1</v>
      </c>
      <c r="AC319" s="24">
        <v>51.9</v>
      </c>
      <c r="AE319">
        <v>3</v>
      </c>
      <c r="AF319">
        <v>3</v>
      </c>
      <c r="AG319">
        <v>2</v>
      </c>
      <c r="AH319">
        <v>2</v>
      </c>
      <c r="AI319">
        <v>1</v>
      </c>
      <c r="AK319" s="23" t="s">
        <v>74</v>
      </c>
      <c r="AL319">
        <v>2</v>
      </c>
      <c r="AM319" t="s">
        <v>56</v>
      </c>
      <c r="AN319" t="s">
        <v>57</v>
      </c>
      <c r="AO319">
        <v>1</v>
      </c>
      <c r="AP319" t="s">
        <v>336</v>
      </c>
      <c r="AQ319" t="s">
        <v>74</v>
      </c>
      <c r="AR319">
        <v>0.81</v>
      </c>
      <c r="AS319" t="s">
        <v>59</v>
      </c>
      <c r="AT319">
        <v>1</v>
      </c>
      <c r="AV319" s="25" t="s">
        <v>337</v>
      </c>
      <c r="AW319" t="s">
        <v>338</v>
      </c>
      <c r="AX319">
        <v>0</v>
      </c>
      <c r="AY319" s="24">
        <v>1</v>
      </c>
      <c r="AZ319" s="24">
        <v>4</v>
      </c>
      <c r="BA319" s="24">
        <v>2</v>
      </c>
      <c r="BB319" s="24">
        <v>0</v>
      </c>
      <c r="BC319" s="24">
        <v>2</v>
      </c>
      <c r="BD319" t="s">
        <v>344</v>
      </c>
      <c r="BG319" t="s">
        <v>340</v>
      </c>
      <c r="BH319">
        <v>7</v>
      </c>
      <c r="BI319" s="24">
        <v>97</v>
      </c>
      <c r="BJ319" s="32">
        <v>0.23</v>
      </c>
      <c r="BK319" s="32" t="s">
        <v>65</v>
      </c>
      <c r="BM319" s="27">
        <v>98</v>
      </c>
      <c r="BN319" s="24" t="s">
        <v>341</v>
      </c>
      <c r="BO319" s="24">
        <v>2</v>
      </c>
      <c r="BP319" t="s">
        <v>67</v>
      </c>
    </row>
    <row r="320" spans="1:68" ht="15.75">
      <c r="A320">
        <v>1</v>
      </c>
      <c r="B320">
        <v>207</v>
      </c>
      <c r="C320" t="s">
        <v>99</v>
      </c>
      <c r="D320" t="s">
        <v>348</v>
      </c>
      <c r="E320" t="s">
        <v>335</v>
      </c>
      <c r="F320">
        <v>2014</v>
      </c>
      <c r="G320" t="s">
        <v>52</v>
      </c>
      <c r="H320">
        <v>1</v>
      </c>
      <c r="J320" t="s">
        <v>137</v>
      </c>
      <c r="L320" s="22">
        <v>4.5754257907542586</v>
      </c>
      <c r="M320" s="22">
        <v>4.8218978102189762</v>
      </c>
      <c r="N320" s="22">
        <v>4.3801703163017036</v>
      </c>
      <c r="O320" s="22">
        <v>3.7007299270073002</v>
      </c>
      <c r="P320" s="22">
        <v>4.0535279805352813</v>
      </c>
      <c r="Q320" t="s">
        <v>112</v>
      </c>
      <c r="R320">
        <v>5</v>
      </c>
      <c r="S320" s="23">
        <v>209</v>
      </c>
      <c r="T320">
        <v>51.9</v>
      </c>
      <c r="U320">
        <v>21.8</v>
      </c>
      <c r="Y320">
        <v>2</v>
      </c>
      <c r="Z320">
        <v>4</v>
      </c>
      <c r="AA320">
        <v>3</v>
      </c>
      <c r="AB320">
        <v>1</v>
      </c>
      <c r="AC320" s="24">
        <v>51.9</v>
      </c>
      <c r="AE320">
        <v>3</v>
      </c>
      <c r="AF320">
        <v>3</v>
      </c>
      <c r="AG320">
        <v>2</v>
      </c>
      <c r="AH320">
        <v>2</v>
      </c>
      <c r="AI320">
        <v>1</v>
      </c>
      <c r="AK320" s="23" t="s">
        <v>74</v>
      </c>
      <c r="AL320">
        <v>2</v>
      </c>
      <c r="AM320" t="s">
        <v>56</v>
      </c>
      <c r="AN320" t="s">
        <v>57</v>
      </c>
      <c r="AO320">
        <v>1</v>
      </c>
      <c r="AP320" t="s">
        <v>336</v>
      </c>
      <c r="AQ320" t="s">
        <v>74</v>
      </c>
      <c r="AR320">
        <v>0.81</v>
      </c>
      <c r="AS320" t="s">
        <v>59</v>
      </c>
      <c r="AT320">
        <v>1</v>
      </c>
      <c r="AV320" s="25" t="s">
        <v>342</v>
      </c>
      <c r="AW320" t="s">
        <v>343</v>
      </c>
      <c r="AX320">
        <v>0</v>
      </c>
      <c r="AY320" s="24">
        <v>1</v>
      </c>
      <c r="AZ320" s="24">
        <v>2</v>
      </c>
      <c r="BA320" s="24">
        <v>2</v>
      </c>
      <c r="BB320" s="24">
        <v>0</v>
      </c>
      <c r="BC320" s="24">
        <v>2</v>
      </c>
      <c r="BD320" t="s">
        <v>344</v>
      </c>
      <c r="BG320" t="s">
        <v>340</v>
      </c>
      <c r="BH320">
        <v>7</v>
      </c>
      <c r="BI320" s="24">
        <v>97</v>
      </c>
      <c r="BJ320" s="32">
        <v>0.24</v>
      </c>
      <c r="BK320" s="32" t="s">
        <v>65</v>
      </c>
      <c r="BM320" s="27">
        <v>98</v>
      </c>
      <c r="BN320" s="24" t="s">
        <v>341</v>
      </c>
      <c r="BO320" s="24">
        <v>2</v>
      </c>
      <c r="BP320" t="s">
        <v>67</v>
      </c>
    </row>
    <row r="321" spans="1:68" ht="15.75">
      <c r="A321">
        <v>1</v>
      </c>
      <c r="B321">
        <v>207</v>
      </c>
      <c r="C321" t="s">
        <v>99</v>
      </c>
      <c r="D321" t="s">
        <v>348</v>
      </c>
      <c r="E321" t="s">
        <v>335</v>
      </c>
      <c r="F321">
        <v>2014</v>
      </c>
      <c r="G321" t="s">
        <v>52</v>
      </c>
      <c r="H321">
        <v>1</v>
      </c>
      <c r="J321" t="s">
        <v>137</v>
      </c>
      <c r="L321" s="22">
        <v>4.5754257907542586</v>
      </c>
      <c r="M321" s="22">
        <v>4.8218978102189762</v>
      </c>
      <c r="N321" s="22">
        <v>4.3801703163017036</v>
      </c>
      <c r="O321" s="22">
        <v>3.7007299270073002</v>
      </c>
      <c r="P321" s="22">
        <v>4.0535279805352813</v>
      </c>
      <c r="Q321" t="s">
        <v>112</v>
      </c>
      <c r="R321">
        <v>5</v>
      </c>
      <c r="S321" s="23">
        <v>209</v>
      </c>
      <c r="T321">
        <v>51.9</v>
      </c>
      <c r="U321">
        <v>21.8</v>
      </c>
      <c r="Y321">
        <v>2</v>
      </c>
      <c r="Z321">
        <v>4</v>
      </c>
      <c r="AA321">
        <v>3</v>
      </c>
      <c r="AB321">
        <v>1</v>
      </c>
      <c r="AC321" s="24">
        <v>51.9</v>
      </c>
      <c r="AE321">
        <v>3</v>
      </c>
      <c r="AF321">
        <v>3</v>
      </c>
      <c r="AG321">
        <v>2</v>
      </c>
      <c r="AH321">
        <v>2</v>
      </c>
      <c r="AI321">
        <v>1</v>
      </c>
      <c r="AK321" s="23" t="s">
        <v>74</v>
      </c>
      <c r="AL321">
        <v>2</v>
      </c>
      <c r="AM321" t="s">
        <v>56</v>
      </c>
      <c r="AN321" t="s">
        <v>57</v>
      </c>
      <c r="AO321">
        <v>1</v>
      </c>
      <c r="AP321" t="s">
        <v>336</v>
      </c>
      <c r="AQ321" t="s">
        <v>74</v>
      </c>
      <c r="AR321">
        <v>0.81</v>
      </c>
      <c r="AS321" t="s">
        <v>59</v>
      </c>
      <c r="AT321">
        <v>1</v>
      </c>
      <c r="AV321" s="25" t="s">
        <v>345</v>
      </c>
      <c r="AX321">
        <v>0</v>
      </c>
      <c r="AY321" s="24">
        <v>1</v>
      </c>
      <c r="AZ321" s="24">
        <v>6</v>
      </c>
      <c r="BA321" s="24">
        <v>1</v>
      </c>
      <c r="BB321" s="24">
        <v>0</v>
      </c>
      <c r="BC321" s="24">
        <v>2</v>
      </c>
      <c r="BD321" t="s">
        <v>344</v>
      </c>
      <c r="BG321" t="s">
        <v>340</v>
      </c>
      <c r="BH321">
        <v>7</v>
      </c>
      <c r="BI321" s="24">
        <v>97</v>
      </c>
      <c r="BJ321" s="32">
        <v>0.26</v>
      </c>
      <c r="BK321" s="32" t="s">
        <v>346</v>
      </c>
      <c r="BM321" s="27">
        <v>98</v>
      </c>
      <c r="BN321" s="24" t="s">
        <v>341</v>
      </c>
      <c r="BO321" s="24">
        <v>2</v>
      </c>
      <c r="BP321" t="s">
        <v>67</v>
      </c>
    </row>
    <row r="322" spans="1:68" ht="15.75">
      <c r="AC322" s="24"/>
      <c r="AY322" s="24"/>
      <c r="AZ322" s="24"/>
      <c r="BA322" s="24"/>
      <c r="BB322" s="24"/>
      <c r="BC322" s="24"/>
      <c r="BI322" s="24"/>
      <c r="BJ322" s="32"/>
      <c r="BK322" s="32"/>
      <c r="BN322" s="24"/>
      <c r="BO322" s="24"/>
    </row>
    <row r="323" spans="1:68" ht="15.75">
      <c r="A323">
        <v>1</v>
      </c>
      <c r="B323">
        <v>207</v>
      </c>
      <c r="C323" t="s">
        <v>99</v>
      </c>
      <c r="D323" t="s">
        <v>348</v>
      </c>
      <c r="E323" t="s">
        <v>335</v>
      </c>
      <c r="F323">
        <v>2014</v>
      </c>
      <c r="G323" t="s">
        <v>52</v>
      </c>
      <c r="H323">
        <v>1</v>
      </c>
      <c r="J323" t="s">
        <v>137</v>
      </c>
      <c r="L323" s="22">
        <v>4.5754257907542586</v>
      </c>
      <c r="M323" s="22">
        <v>4.8218978102189762</v>
      </c>
      <c r="N323" s="22">
        <v>4.3801703163017036</v>
      </c>
      <c r="O323" s="22">
        <v>3.7007299270073002</v>
      </c>
      <c r="P323" s="22">
        <v>4.0535279805352813</v>
      </c>
      <c r="Q323" t="s">
        <v>112</v>
      </c>
      <c r="R323">
        <v>5</v>
      </c>
      <c r="S323" s="23">
        <v>209</v>
      </c>
      <c r="T323">
        <v>51.9</v>
      </c>
      <c r="U323">
        <v>21.8</v>
      </c>
      <c r="Y323">
        <v>2</v>
      </c>
      <c r="Z323">
        <v>4</v>
      </c>
      <c r="AA323">
        <v>3</v>
      </c>
      <c r="AB323">
        <v>1</v>
      </c>
      <c r="AC323" s="24">
        <v>51.9</v>
      </c>
      <c r="AE323">
        <v>3</v>
      </c>
      <c r="AF323">
        <v>3</v>
      </c>
      <c r="AG323">
        <v>2</v>
      </c>
      <c r="AH323">
        <v>2</v>
      </c>
      <c r="AI323">
        <v>1</v>
      </c>
      <c r="AK323" s="23" t="s">
        <v>98</v>
      </c>
      <c r="AL323">
        <v>1</v>
      </c>
      <c r="AM323" t="s">
        <v>56</v>
      </c>
      <c r="AN323" t="s">
        <v>57</v>
      </c>
      <c r="AO323">
        <v>1</v>
      </c>
      <c r="AP323" t="s">
        <v>336</v>
      </c>
      <c r="AQ323" t="s">
        <v>98</v>
      </c>
      <c r="AR323">
        <v>0.78</v>
      </c>
      <c r="AS323" t="s">
        <v>59</v>
      </c>
      <c r="AT323">
        <v>1</v>
      </c>
      <c r="AV323" s="25" t="s">
        <v>337</v>
      </c>
      <c r="AW323" t="s">
        <v>338</v>
      </c>
      <c r="AX323">
        <v>0</v>
      </c>
      <c r="AY323" s="24">
        <v>1</v>
      </c>
      <c r="AZ323" s="24">
        <v>4</v>
      </c>
      <c r="BA323" s="24">
        <v>2</v>
      </c>
      <c r="BB323" s="24">
        <v>0</v>
      </c>
      <c r="BC323" s="24">
        <v>2</v>
      </c>
      <c r="BD323" t="s">
        <v>344</v>
      </c>
      <c r="BG323" t="s">
        <v>340</v>
      </c>
      <c r="BH323">
        <v>7</v>
      </c>
      <c r="BI323" s="24">
        <v>97</v>
      </c>
      <c r="BJ323" s="32">
        <v>0.09</v>
      </c>
      <c r="BK323" s="32" t="s">
        <v>65</v>
      </c>
      <c r="BM323" s="27">
        <v>98</v>
      </c>
      <c r="BN323" s="24" t="s">
        <v>341</v>
      </c>
      <c r="BO323" s="24">
        <v>2</v>
      </c>
      <c r="BP323" t="s">
        <v>67</v>
      </c>
    </row>
    <row r="324" spans="1:68" ht="15.75">
      <c r="A324">
        <v>1</v>
      </c>
      <c r="B324">
        <v>207</v>
      </c>
      <c r="C324" t="s">
        <v>99</v>
      </c>
      <c r="D324" t="s">
        <v>348</v>
      </c>
      <c r="E324" t="s">
        <v>335</v>
      </c>
      <c r="F324">
        <v>2014</v>
      </c>
      <c r="G324" t="s">
        <v>52</v>
      </c>
      <c r="H324">
        <v>1</v>
      </c>
      <c r="J324" t="s">
        <v>137</v>
      </c>
      <c r="L324" s="22">
        <v>4.5754257907542586</v>
      </c>
      <c r="M324" s="22">
        <v>4.8218978102189762</v>
      </c>
      <c r="N324" s="22">
        <v>4.3801703163017036</v>
      </c>
      <c r="O324" s="22">
        <v>3.7007299270073002</v>
      </c>
      <c r="P324" s="22">
        <v>4.0535279805352813</v>
      </c>
      <c r="Q324" t="s">
        <v>112</v>
      </c>
      <c r="R324">
        <v>5</v>
      </c>
      <c r="S324" s="23">
        <v>209</v>
      </c>
      <c r="T324">
        <v>51.9</v>
      </c>
      <c r="U324">
        <v>21.8</v>
      </c>
      <c r="Y324">
        <v>2</v>
      </c>
      <c r="Z324">
        <v>4</v>
      </c>
      <c r="AA324">
        <v>3</v>
      </c>
      <c r="AB324">
        <v>1</v>
      </c>
      <c r="AC324" s="24">
        <v>51.9</v>
      </c>
      <c r="AE324">
        <v>3</v>
      </c>
      <c r="AF324">
        <v>3</v>
      </c>
      <c r="AG324">
        <v>2</v>
      </c>
      <c r="AH324">
        <v>2</v>
      </c>
      <c r="AI324">
        <v>1</v>
      </c>
      <c r="AK324" s="23" t="s">
        <v>98</v>
      </c>
      <c r="AL324">
        <v>1</v>
      </c>
      <c r="AM324" t="s">
        <v>56</v>
      </c>
      <c r="AN324" t="s">
        <v>57</v>
      </c>
      <c r="AO324">
        <v>1</v>
      </c>
      <c r="AP324" t="s">
        <v>336</v>
      </c>
      <c r="AQ324" t="s">
        <v>98</v>
      </c>
      <c r="AR324">
        <v>0.78</v>
      </c>
      <c r="AS324" t="s">
        <v>59</v>
      </c>
      <c r="AT324">
        <v>1</v>
      </c>
      <c r="AV324" s="25" t="s">
        <v>342</v>
      </c>
      <c r="AW324" t="s">
        <v>343</v>
      </c>
      <c r="AX324">
        <v>0</v>
      </c>
      <c r="AY324" s="24">
        <v>1</v>
      </c>
      <c r="AZ324" s="24">
        <v>2</v>
      </c>
      <c r="BA324" s="24">
        <v>2</v>
      </c>
      <c r="BB324" s="24">
        <v>0</v>
      </c>
      <c r="BC324" s="24">
        <v>2</v>
      </c>
      <c r="BD324" t="s">
        <v>344</v>
      </c>
      <c r="BG324" t="s">
        <v>340</v>
      </c>
      <c r="BH324">
        <v>7</v>
      </c>
      <c r="BI324" s="24">
        <v>97</v>
      </c>
      <c r="BJ324" s="32">
        <v>0.12</v>
      </c>
      <c r="BK324" s="32" t="s">
        <v>65</v>
      </c>
      <c r="BM324" s="27">
        <v>98</v>
      </c>
      <c r="BN324" s="24" t="s">
        <v>341</v>
      </c>
      <c r="BO324" s="24">
        <v>2</v>
      </c>
      <c r="BP324" t="s">
        <v>67</v>
      </c>
    </row>
    <row r="325" spans="1:68" ht="15.75">
      <c r="A325">
        <v>1</v>
      </c>
      <c r="B325">
        <v>207</v>
      </c>
      <c r="C325" t="s">
        <v>99</v>
      </c>
      <c r="D325" t="s">
        <v>348</v>
      </c>
      <c r="E325" t="s">
        <v>335</v>
      </c>
      <c r="F325">
        <v>2014</v>
      </c>
      <c r="G325" t="s">
        <v>52</v>
      </c>
      <c r="H325">
        <v>1</v>
      </c>
      <c r="J325" t="s">
        <v>137</v>
      </c>
      <c r="L325" s="22">
        <v>4.5754257907542586</v>
      </c>
      <c r="M325" s="22">
        <v>4.8218978102189762</v>
      </c>
      <c r="N325" s="22">
        <v>4.3801703163017036</v>
      </c>
      <c r="O325" s="22">
        <v>3.7007299270073002</v>
      </c>
      <c r="P325" s="22">
        <v>4.0535279805352813</v>
      </c>
      <c r="Q325" t="s">
        <v>112</v>
      </c>
      <c r="R325">
        <v>5</v>
      </c>
      <c r="S325" s="23">
        <v>209</v>
      </c>
      <c r="T325">
        <v>51.9</v>
      </c>
      <c r="U325">
        <v>21.8</v>
      </c>
      <c r="Y325">
        <v>2</v>
      </c>
      <c r="Z325">
        <v>4</v>
      </c>
      <c r="AA325">
        <v>3</v>
      </c>
      <c r="AB325">
        <v>1</v>
      </c>
      <c r="AC325" s="24">
        <v>51.9</v>
      </c>
      <c r="AE325">
        <v>3</v>
      </c>
      <c r="AF325">
        <v>3</v>
      </c>
      <c r="AG325">
        <v>2</v>
      </c>
      <c r="AH325">
        <v>2</v>
      </c>
      <c r="AI325">
        <v>1</v>
      </c>
      <c r="AK325" s="23" t="s">
        <v>98</v>
      </c>
      <c r="AL325">
        <v>1</v>
      </c>
      <c r="AM325" t="s">
        <v>56</v>
      </c>
      <c r="AN325" t="s">
        <v>57</v>
      </c>
      <c r="AO325">
        <v>1</v>
      </c>
      <c r="AP325" t="s">
        <v>336</v>
      </c>
      <c r="AQ325" t="s">
        <v>98</v>
      </c>
      <c r="AR325">
        <v>0.78</v>
      </c>
      <c r="AS325" t="s">
        <v>59</v>
      </c>
      <c r="AT325">
        <v>1</v>
      </c>
      <c r="AV325" s="25" t="s">
        <v>345</v>
      </c>
      <c r="AX325">
        <v>0</v>
      </c>
      <c r="AY325" s="24">
        <v>1</v>
      </c>
      <c r="AZ325" s="24">
        <v>6</v>
      </c>
      <c r="BA325" s="24">
        <v>1</v>
      </c>
      <c r="BB325" s="24">
        <v>0</v>
      </c>
      <c r="BC325" s="24">
        <v>2</v>
      </c>
      <c r="BD325" t="s">
        <v>344</v>
      </c>
      <c r="BG325" t="s">
        <v>340</v>
      </c>
      <c r="BH325">
        <v>7</v>
      </c>
      <c r="BI325" s="24">
        <v>97</v>
      </c>
      <c r="BJ325" s="32">
        <v>0.11600000000000001</v>
      </c>
      <c r="BK325" s="32" t="s">
        <v>346</v>
      </c>
      <c r="BM325" s="27">
        <v>98</v>
      </c>
      <c r="BN325" s="24" t="s">
        <v>341</v>
      </c>
      <c r="BO325" s="24">
        <v>2</v>
      </c>
      <c r="BP325" t="s">
        <v>67</v>
      </c>
    </row>
    <row r="326" spans="1:68" ht="15.75">
      <c r="AZ326" s="24"/>
    </row>
    <row r="327" spans="1:68" ht="15.75">
      <c r="A327">
        <v>1</v>
      </c>
      <c r="B327">
        <v>90</v>
      </c>
      <c r="C327" t="s">
        <v>349</v>
      </c>
      <c r="D327" t="s">
        <v>350</v>
      </c>
      <c r="E327" t="s">
        <v>351</v>
      </c>
      <c r="F327">
        <v>2018</v>
      </c>
      <c r="G327" t="s">
        <v>352</v>
      </c>
      <c r="H327">
        <v>1</v>
      </c>
      <c r="J327" t="s">
        <v>209</v>
      </c>
      <c r="K327">
        <v>3.3</v>
      </c>
      <c r="L327" s="22">
        <v>4.6963470319634713</v>
      </c>
      <c r="M327" s="22">
        <v>4.1075342465753408</v>
      </c>
      <c r="N327" s="22">
        <v>4.4623287671232879</v>
      </c>
      <c r="O327" s="22">
        <v>3.503196347031964</v>
      </c>
      <c r="P327" s="22">
        <v>4.3242009132420085</v>
      </c>
      <c r="Q327" t="s">
        <v>353</v>
      </c>
      <c r="R327" s="31">
        <v>2</v>
      </c>
      <c r="S327" s="23">
        <v>53</v>
      </c>
      <c r="T327">
        <v>49.1</v>
      </c>
      <c r="U327">
        <v>49.43</v>
      </c>
      <c r="Y327">
        <v>3</v>
      </c>
      <c r="Z327">
        <v>4</v>
      </c>
      <c r="AA327">
        <v>2</v>
      </c>
      <c r="AB327">
        <v>3</v>
      </c>
      <c r="AC327">
        <v>49.1</v>
      </c>
      <c r="AG327">
        <v>1</v>
      </c>
      <c r="AI327">
        <v>2</v>
      </c>
      <c r="AK327" s="23" t="s">
        <v>72</v>
      </c>
      <c r="AL327">
        <v>3</v>
      </c>
      <c r="AM327" t="s">
        <v>354</v>
      </c>
      <c r="AN327" t="s">
        <v>355</v>
      </c>
      <c r="AO327">
        <v>2</v>
      </c>
      <c r="AP327" t="s">
        <v>356</v>
      </c>
      <c r="AR327">
        <v>0.67600000000000005</v>
      </c>
      <c r="AS327" t="s">
        <v>59</v>
      </c>
      <c r="AT327">
        <v>1</v>
      </c>
      <c r="AU327">
        <v>15</v>
      </c>
      <c r="AV327" s="25" t="s">
        <v>357</v>
      </c>
      <c r="AW327" t="s">
        <v>358</v>
      </c>
      <c r="AX327">
        <v>0</v>
      </c>
      <c r="AY327" s="35">
        <v>6</v>
      </c>
      <c r="AZ327" s="35">
        <v>1</v>
      </c>
      <c r="BA327" s="35">
        <v>1</v>
      </c>
      <c r="BB327" s="35">
        <v>0</v>
      </c>
      <c r="BC327" s="35">
        <v>2</v>
      </c>
      <c r="BD327" t="s">
        <v>117</v>
      </c>
      <c r="BE327" t="s">
        <v>359</v>
      </c>
      <c r="BF327">
        <v>1</v>
      </c>
      <c r="BG327" t="s">
        <v>360</v>
      </c>
      <c r="BH327">
        <v>1</v>
      </c>
      <c r="BI327">
        <v>17</v>
      </c>
      <c r="BJ327" s="26">
        <v>-0.28000000000000003</v>
      </c>
      <c r="BK327" s="26" t="s">
        <v>65</v>
      </c>
      <c r="BM327" s="27">
        <v>22</v>
      </c>
      <c r="BN327" t="s">
        <v>361</v>
      </c>
      <c r="BP327" t="s">
        <v>362</v>
      </c>
    </row>
    <row r="328" spans="1:68" ht="15.75">
      <c r="A328">
        <v>1</v>
      </c>
      <c r="B328">
        <v>90</v>
      </c>
      <c r="C328" t="s">
        <v>349</v>
      </c>
      <c r="D328" t="s">
        <v>350</v>
      </c>
      <c r="E328" t="s">
        <v>351</v>
      </c>
      <c r="F328">
        <v>2018</v>
      </c>
      <c r="G328" t="s">
        <v>352</v>
      </c>
      <c r="H328">
        <v>1</v>
      </c>
      <c r="J328" t="s">
        <v>209</v>
      </c>
      <c r="K328">
        <v>3.3</v>
      </c>
      <c r="L328" s="22">
        <v>4.6963470319634713</v>
      </c>
      <c r="M328" s="22">
        <v>4.1075342465753408</v>
      </c>
      <c r="N328" s="22">
        <v>4.4623287671232879</v>
      </c>
      <c r="O328" s="22">
        <v>3.503196347031964</v>
      </c>
      <c r="P328" s="22">
        <v>4.3242009132420085</v>
      </c>
      <c r="Q328" t="s">
        <v>353</v>
      </c>
      <c r="R328" s="31">
        <v>2</v>
      </c>
      <c r="S328" s="23">
        <v>53</v>
      </c>
      <c r="T328">
        <v>49.1</v>
      </c>
      <c r="U328">
        <v>49.43</v>
      </c>
      <c r="Y328">
        <v>3</v>
      </c>
      <c r="Z328">
        <v>4</v>
      </c>
      <c r="AA328">
        <v>2</v>
      </c>
      <c r="AB328">
        <v>3</v>
      </c>
      <c r="AC328">
        <v>49.1</v>
      </c>
      <c r="AG328">
        <v>1</v>
      </c>
      <c r="AI328">
        <v>2</v>
      </c>
      <c r="AK328" s="23" t="s">
        <v>98</v>
      </c>
      <c r="AL328">
        <v>1</v>
      </c>
      <c r="AM328" t="s">
        <v>354</v>
      </c>
      <c r="AN328" t="s">
        <v>355</v>
      </c>
      <c r="AO328">
        <v>2</v>
      </c>
      <c r="AP328" t="s">
        <v>356</v>
      </c>
      <c r="AR328">
        <v>0.54400000000000004</v>
      </c>
      <c r="AS328" t="s">
        <v>59</v>
      </c>
      <c r="AT328">
        <v>1</v>
      </c>
      <c r="AU328">
        <v>16</v>
      </c>
      <c r="AV328" s="25" t="s">
        <v>357</v>
      </c>
      <c r="AW328" t="s">
        <v>358</v>
      </c>
      <c r="AX328">
        <v>0</v>
      </c>
      <c r="AY328" s="35">
        <v>6</v>
      </c>
      <c r="AZ328" s="35">
        <v>1</v>
      </c>
      <c r="BA328" s="35">
        <v>1</v>
      </c>
      <c r="BB328" s="35">
        <v>0</v>
      </c>
      <c r="BC328" s="35">
        <v>2</v>
      </c>
      <c r="BD328" t="s">
        <v>117</v>
      </c>
      <c r="BE328" t="s">
        <v>359</v>
      </c>
      <c r="BF328">
        <v>1</v>
      </c>
      <c r="BG328" t="s">
        <v>360</v>
      </c>
      <c r="BH328">
        <v>1</v>
      </c>
      <c r="BI328">
        <v>17</v>
      </c>
      <c r="BJ328" s="26">
        <v>-0.06</v>
      </c>
      <c r="BK328" s="26" t="s">
        <v>65</v>
      </c>
      <c r="BM328" s="27">
        <v>22</v>
      </c>
      <c r="BN328" t="s">
        <v>361</v>
      </c>
      <c r="BP328" t="s">
        <v>362</v>
      </c>
    </row>
    <row r="329" spans="1:68" ht="15.75">
      <c r="A329">
        <v>1</v>
      </c>
      <c r="B329">
        <v>90</v>
      </c>
      <c r="C329" t="s">
        <v>349</v>
      </c>
      <c r="D329" t="s">
        <v>350</v>
      </c>
      <c r="E329" t="s">
        <v>351</v>
      </c>
      <c r="F329">
        <v>2018</v>
      </c>
      <c r="G329" t="s">
        <v>352</v>
      </c>
      <c r="H329">
        <v>1</v>
      </c>
      <c r="J329" t="s">
        <v>209</v>
      </c>
      <c r="K329">
        <v>3.3</v>
      </c>
      <c r="L329" s="22">
        <v>4.6963470319634713</v>
      </c>
      <c r="M329" s="22">
        <v>4.1075342465753408</v>
      </c>
      <c r="N329" s="22">
        <v>4.4623287671232879</v>
      </c>
      <c r="O329" s="22">
        <v>3.503196347031964</v>
      </c>
      <c r="P329" s="22">
        <v>4.3242009132420085</v>
      </c>
      <c r="Q329" t="s">
        <v>353</v>
      </c>
      <c r="R329" s="31">
        <v>2</v>
      </c>
      <c r="S329" s="23">
        <v>53</v>
      </c>
      <c r="T329">
        <v>49.1</v>
      </c>
      <c r="U329">
        <v>49.43</v>
      </c>
      <c r="Y329">
        <v>3</v>
      </c>
      <c r="Z329">
        <v>4</v>
      </c>
      <c r="AA329">
        <v>2</v>
      </c>
      <c r="AB329">
        <v>3</v>
      </c>
      <c r="AC329">
        <v>49.1</v>
      </c>
      <c r="AG329">
        <v>1</v>
      </c>
      <c r="AI329">
        <v>2</v>
      </c>
      <c r="AK329" s="23" t="s">
        <v>74</v>
      </c>
      <c r="AL329">
        <v>2</v>
      </c>
      <c r="AM329" t="s">
        <v>354</v>
      </c>
      <c r="AN329" t="s">
        <v>355</v>
      </c>
      <c r="AO329">
        <v>2</v>
      </c>
      <c r="AP329" t="s">
        <v>356</v>
      </c>
      <c r="AR329">
        <v>0.54300000000000004</v>
      </c>
      <c r="AS329" t="s">
        <v>59</v>
      </c>
      <c r="AT329">
        <v>1</v>
      </c>
      <c r="AU329">
        <v>16</v>
      </c>
      <c r="AV329" s="25" t="s">
        <v>357</v>
      </c>
      <c r="AW329" t="s">
        <v>358</v>
      </c>
      <c r="AX329">
        <v>0</v>
      </c>
      <c r="AY329" s="35">
        <v>6</v>
      </c>
      <c r="AZ329" s="35">
        <v>1</v>
      </c>
      <c r="BA329" s="35">
        <v>1</v>
      </c>
      <c r="BB329" s="35">
        <v>0</v>
      </c>
      <c r="BC329" s="35">
        <v>2</v>
      </c>
      <c r="BD329" t="s">
        <v>117</v>
      </c>
      <c r="BE329" t="s">
        <v>359</v>
      </c>
      <c r="BF329">
        <v>1</v>
      </c>
      <c r="BG329" t="s">
        <v>360</v>
      </c>
      <c r="BH329">
        <v>1</v>
      </c>
      <c r="BI329">
        <v>17</v>
      </c>
      <c r="BJ329" s="26">
        <v>-0.18</v>
      </c>
      <c r="BK329" s="26" t="s">
        <v>65</v>
      </c>
      <c r="BM329" s="27">
        <v>22</v>
      </c>
      <c r="BN329" t="s">
        <v>361</v>
      </c>
      <c r="BP329" t="s">
        <v>362</v>
      </c>
    </row>
    <row r="331" spans="1:68" ht="15.75">
      <c r="A331">
        <v>1</v>
      </c>
      <c r="B331">
        <v>96</v>
      </c>
      <c r="C331" t="s">
        <v>349</v>
      </c>
      <c r="D331" t="s">
        <v>363</v>
      </c>
      <c r="E331" t="s">
        <v>364</v>
      </c>
      <c r="F331">
        <v>2015</v>
      </c>
      <c r="G331" t="s">
        <v>365</v>
      </c>
      <c r="H331">
        <v>1</v>
      </c>
      <c r="J331" t="s">
        <v>366</v>
      </c>
      <c r="L331" s="22">
        <v>5.3710691823899372</v>
      </c>
      <c r="M331" s="22">
        <v>4.8968553459119502</v>
      </c>
      <c r="N331" s="22">
        <v>4.0618448637316558</v>
      </c>
      <c r="O331" s="22">
        <v>2.9666666666666655</v>
      </c>
      <c r="P331" s="22">
        <v>4.5062893081760995</v>
      </c>
      <c r="Q331" t="s">
        <v>367</v>
      </c>
      <c r="R331">
        <v>5</v>
      </c>
      <c r="S331" s="40">
        <v>80</v>
      </c>
      <c r="T331" s="24">
        <v>38</v>
      </c>
      <c r="U331">
        <v>23.91</v>
      </c>
      <c r="Y331">
        <v>2</v>
      </c>
      <c r="Z331">
        <v>4</v>
      </c>
      <c r="AA331">
        <v>3</v>
      </c>
      <c r="AB331">
        <v>1</v>
      </c>
      <c r="AC331" s="24">
        <v>38</v>
      </c>
      <c r="AE331" s="24">
        <v>3</v>
      </c>
      <c r="AF331" s="24">
        <v>1</v>
      </c>
      <c r="AG331">
        <v>2</v>
      </c>
      <c r="AH331" s="24">
        <v>2</v>
      </c>
      <c r="AI331">
        <v>1</v>
      </c>
      <c r="AK331" s="23" t="s">
        <v>368</v>
      </c>
      <c r="AL331">
        <v>5</v>
      </c>
      <c r="AM331" t="s">
        <v>354</v>
      </c>
      <c r="AN331" t="s">
        <v>355</v>
      </c>
      <c r="AO331">
        <v>1</v>
      </c>
      <c r="AP331" t="s">
        <v>369</v>
      </c>
      <c r="AQ331" t="s">
        <v>370</v>
      </c>
      <c r="AR331">
        <v>0.8</v>
      </c>
      <c r="AS331" t="s">
        <v>371</v>
      </c>
      <c r="AT331">
        <v>1</v>
      </c>
      <c r="AU331">
        <v>170</v>
      </c>
      <c r="AV331" s="25" t="s">
        <v>372</v>
      </c>
      <c r="AW331" t="s">
        <v>373</v>
      </c>
      <c r="AX331">
        <v>0</v>
      </c>
      <c r="AY331" s="24">
        <v>1</v>
      </c>
      <c r="AZ331" s="24">
        <v>1</v>
      </c>
      <c r="BA331" s="24">
        <v>1</v>
      </c>
      <c r="BB331" s="24">
        <v>0</v>
      </c>
      <c r="BC331" s="24">
        <v>2</v>
      </c>
      <c r="BD331" t="s">
        <v>117</v>
      </c>
      <c r="BE331" t="s">
        <v>374</v>
      </c>
      <c r="BG331" t="s">
        <v>375</v>
      </c>
      <c r="BH331">
        <v>4</v>
      </c>
      <c r="BI331">
        <v>171</v>
      </c>
      <c r="BJ331" s="26">
        <v>0.19</v>
      </c>
      <c r="BK331" s="26" t="s">
        <v>376</v>
      </c>
      <c r="BL331" t="s">
        <v>377</v>
      </c>
      <c r="BM331" s="27">
        <v>171</v>
      </c>
      <c r="BN331" t="s">
        <v>361</v>
      </c>
      <c r="BP331" t="s">
        <v>378</v>
      </c>
    </row>
    <row r="332" spans="1:68">
      <c r="R332" s="31"/>
    </row>
    <row r="333" spans="1:68" ht="15.75">
      <c r="A333">
        <v>1</v>
      </c>
      <c r="B333">
        <v>98</v>
      </c>
      <c r="C333" t="s">
        <v>349</v>
      </c>
      <c r="D333" t="s">
        <v>379</v>
      </c>
      <c r="E333" t="s">
        <v>380</v>
      </c>
      <c r="F333">
        <v>2017</v>
      </c>
      <c r="G333" t="s">
        <v>352</v>
      </c>
      <c r="H333">
        <v>1</v>
      </c>
      <c r="J333" t="s">
        <v>381</v>
      </c>
      <c r="L333" s="22">
        <v>5.3218808193668528</v>
      </c>
      <c r="M333" s="22">
        <v>4.8514711359404092</v>
      </c>
      <c r="N333" s="22">
        <v>5.2237430167597765</v>
      </c>
      <c r="O333" s="22">
        <v>3.8401862197392886</v>
      </c>
      <c r="P333" s="22">
        <v>3.3759776536312849</v>
      </c>
      <c r="Q333" t="s">
        <v>382</v>
      </c>
      <c r="R333" s="31">
        <v>1</v>
      </c>
      <c r="S333" s="23">
        <v>38</v>
      </c>
      <c r="T333">
        <v>86.8</v>
      </c>
      <c r="U333">
        <v>40.340000000000003</v>
      </c>
      <c r="W333">
        <v>2.12</v>
      </c>
      <c r="X333">
        <v>14.1</v>
      </c>
      <c r="Y333" s="24">
        <v>3</v>
      </c>
      <c r="Z333">
        <v>1</v>
      </c>
      <c r="AA333">
        <v>2</v>
      </c>
      <c r="AB333" s="24">
        <v>3</v>
      </c>
      <c r="AC333">
        <v>86.8</v>
      </c>
      <c r="AD333">
        <v>47.2</v>
      </c>
      <c r="AG333">
        <v>1</v>
      </c>
      <c r="AI333" s="24">
        <v>2</v>
      </c>
      <c r="AK333" s="23" t="s">
        <v>383</v>
      </c>
      <c r="AL333">
        <v>1</v>
      </c>
      <c r="AM333" t="s">
        <v>354</v>
      </c>
      <c r="AN333" t="s">
        <v>355</v>
      </c>
      <c r="AO333">
        <v>2</v>
      </c>
      <c r="AP333" t="s">
        <v>384</v>
      </c>
      <c r="AQ333" t="s">
        <v>98</v>
      </c>
      <c r="AR333">
        <v>0.63</v>
      </c>
      <c r="AS333" t="s">
        <v>371</v>
      </c>
      <c r="AT333">
        <v>1</v>
      </c>
      <c r="AU333" t="s">
        <v>385</v>
      </c>
      <c r="AV333" s="25" t="s">
        <v>386</v>
      </c>
      <c r="AW333" t="s">
        <v>387</v>
      </c>
      <c r="AX333">
        <v>0</v>
      </c>
      <c r="AY333">
        <v>2</v>
      </c>
      <c r="AZ333">
        <v>2</v>
      </c>
      <c r="BA333">
        <v>2</v>
      </c>
      <c r="BB333">
        <v>0</v>
      </c>
      <c r="BC333" s="24">
        <v>1</v>
      </c>
      <c r="BD333" t="s">
        <v>388</v>
      </c>
      <c r="BE333" t="s">
        <v>389</v>
      </c>
      <c r="BF333">
        <v>0.94</v>
      </c>
      <c r="BG333" t="s">
        <v>390</v>
      </c>
      <c r="BH333">
        <v>2</v>
      </c>
      <c r="BI333" t="s">
        <v>385</v>
      </c>
      <c r="BJ333" s="26">
        <v>0.13</v>
      </c>
      <c r="BK333" s="26" t="s">
        <v>376</v>
      </c>
      <c r="BM333" s="27">
        <v>13</v>
      </c>
      <c r="BN333" t="s">
        <v>361</v>
      </c>
      <c r="BP333" t="s">
        <v>378</v>
      </c>
    </row>
    <row r="334" spans="1:68" ht="15.75">
      <c r="A334">
        <v>1</v>
      </c>
      <c r="B334">
        <v>98</v>
      </c>
      <c r="C334" t="s">
        <v>349</v>
      </c>
      <c r="D334" t="s">
        <v>379</v>
      </c>
      <c r="E334" t="s">
        <v>391</v>
      </c>
      <c r="F334">
        <v>2017</v>
      </c>
      <c r="G334" t="s">
        <v>352</v>
      </c>
      <c r="H334">
        <v>1</v>
      </c>
      <c r="J334" t="s">
        <v>381</v>
      </c>
      <c r="L334" s="22">
        <v>5.3218808193668528</v>
      </c>
      <c r="M334" s="22">
        <v>4.8514711359404092</v>
      </c>
      <c r="N334" s="22">
        <v>5.2237430167597765</v>
      </c>
      <c r="O334" s="22">
        <v>3.8401862197392886</v>
      </c>
      <c r="P334" s="22">
        <v>3.3759776536312849</v>
      </c>
      <c r="Q334" t="s">
        <v>382</v>
      </c>
      <c r="R334" s="31">
        <v>1</v>
      </c>
      <c r="S334" s="23">
        <v>38</v>
      </c>
      <c r="T334">
        <v>86.8</v>
      </c>
      <c r="U334">
        <v>40.340000000000003</v>
      </c>
      <c r="W334">
        <v>2.12</v>
      </c>
      <c r="X334">
        <v>14.1</v>
      </c>
      <c r="Y334" s="24">
        <v>3</v>
      </c>
      <c r="Z334">
        <v>1</v>
      </c>
      <c r="AA334">
        <v>2</v>
      </c>
      <c r="AB334" s="24">
        <v>3</v>
      </c>
      <c r="AC334">
        <v>86.8</v>
      </c>
      <c r="AD334">
        <v>47.2</v>
      </c>
      <c r="AG334">
        <v>1</v>
      </c>
      <c r="AI334" s="24">
        <v>2</v>
      </c>
      <c r="AK334" s="23" t="s">
        <v>392</v>
      </c>
      <c r="AL334">
        <v>2</v>
      </c>
      <c r="AM334" t="s">
        <v>354</v>
      </c>
      <c r="AN334" t="s">
        <v>355</v>
      </c>
      <c r="AO334">
        <v>2</v>
      </c>
      <c r="AP334" t="s">
        <v>384</v>
      </c>
      <c r="AQ334" t="s">
        <v>74</v>
      </c>
      <c r="AR334">
        <v>0.79</v>
      </c>
      <c r="AS334" t="s">
        <v>371</v>
      </c>
      <c r="AT334">
        <v>1</v>
      </c>
      <c r="AU334" t="s">
        <v>385</v>
      </c>
      <c r="AV334" s="25" t="s">
        <v>386</v>
      </c>
      <c r="AW334" t="s">
        <v>387</v>
      </c>
      <c r="AX334">
        <v>0</v>
      </c>
      <c r="AY334">
        <v>2</v>
      </c>
      <c r="AZ334">
        <v>2</v>
      </c>
      <c r="BA334">
        <v>2</v>
      </c>
      <c r="BB334">
        <v>0</v>
      </c>
      <c r="BC334">
        <v>1</v>
      </c>
      <c r="BD334" t="s">
        <v>388</v>
      </c>
      <c r="BE334" t="s">
        <v>389</v>
      </c>
      <c r="BF334">
        <v>0.94</v>
      </c>
      <c r="BG334" t="s">
        <v>390</v>
      </c>
      <c r="BH334">
        <v>2</v>
      </c>
      <c r="BI334" t="s">
        <v>385</v>
      </c>
      <c r="BJ334" s="26">
        <v>-0.26</v>
      </c>
      <c r="BK334" s="26" t="s">
        <v>376</v>
      </c>
      <c r="BM334" s="27">
        <v>13</v>
      </c>
      <c r="BN334" t="s">
        <v>361</v>
      </c>
      <c r="BP334" t="s">
        <v>378</v>
      </c>
    </row>
    <row r="335" spans="1:68" ht="15.75">
      <c r="A335">
        <v>1</v>
      </c>
      <c r="B335">
        <v>98</v>
      </c>
      <c r="C335" t="s">
        <v>349</v>
      </c>
      <c r="D335" t="s">
        <v>379</v>
      </c>
      <c r="E335" t="s">
        <v>391</v>
      </c>
      <c r="F335">
        <v>2017</v>
      </c>
      <c r="G335" t="s">
        <v>352</v>
      </c>
      <c r="H335">
        <v>1</v>
      </c>
      <c r="J335" t="s">
        <v>381</v>
      </c>
      <c r="L335" s="22">
        <v>5.3218808193668528</v>
      </c>
      <c r="M335" s="22">
        <v>4.8514711359404092</v>
      </c>
      <c r="N335" s="22">
        <v>5.2237430167597765</v>
      </c>
      <c r="O335" s="22">
        <v>3.8401862197392886</v>
      </c>
      <c r="P335" s="22">
        <v>3.3759776536312849</v>
      </c>
      <c r="Q335" t="s">
        <v>382</v>
      </c>
      <c r="R335" s="31">
        <v>1</v>
      </c>
      <c r="S335" s="23">
        <v>38</v>
      </c>
      <c r="T335">
        <v>86.8</v>
      </c>
      <c r="U335">
        <v>40.340000000000003</v>
      </c>
      <c r="W335">
        <v>2.12</v>
      </c>
      <c r="X335">
        <v>14.1</v>
      </c>
      <c r="Y335" s="24">
        <v>3</v>
      </c>
      <c r="Z335">
        <v>1</v>
      </c>
      <c r="AA335">
        <v>2</v>
      </c>
      <c r="AB335" s="24">
        <v>3</v>
      </c>
      <c r="AC335">
        <v>86.8</v>
      </c>
      <c r="AD335">
        <v>47.2</v>
      </c>
      <c r="AG335">
        <v>1</v>
      </c>
      <c r="AI335" s="24">
        <v>2</v>
      </c>
      <c r="AK335" s="23" t="s">
        <v>393</v>
      </c>
      <c r="AL335">
        <v>4</v>
      </c>
      <c r="AM335" t="s">
        <v>354</v>
      </c>
      <c r="AN335" t="s">
        <v>355</v>
      </c>
      <c r="AO335">
        <v>2</v>
      </c>
      <c r="AP335" t="s">
        <v>384</v>
      </c>
      <c r="AQ335" t="s">
        <v>73</v>
      </c>
      <c r="AR335">
        <v>0.7</v>
      </c>
      <c r="AS335" t="s">
        <v>371</v>
      </c>
      <c r="AT335">
        <v>1</v>
      </c>
      <c r="AU335" t="s">
        <v>385</v>
      </c>
      <c r="AV335" s="25" t="s">
        <v>386</v>
      </c>
      <c r="AW335" t="s">
        <v>387</v>
      </c>
      <c r="AX335">
        <v>0</v>
      </c>
      <c r="AY335">
        <v>2</v>
      </c>
      <c r="AZ335">
        <v>2</v>
      </c>
      <c r="BA335">
        <v>2</v>
      </c>
      <c r="BB335">
        <v>0</v>
      </c>
      <c r="BC335" s="24">
        <v>1</v>
      </c>
      <c r="BD335" t="s">
        <v>388</v>
      </c>
      <c r="BE335" t="s">
        <v>389</v>
      </c>
      <c r="BF335">
        <v>0.94</v>
      </c>
      <c r="BG335" t="s">
        <v>390</v>
      </c>
      <c r="BH335">
        <v>2</v>
      </c>
      <c r="BI335" t="s">
        <v>385</v>
      </c>
      <c r="BJ335" s="26">
        <v>0.2</v>
      </c>
      <c r="BK335" s="26" t="s">
        <v>376</v>
      </c>
      <c r="BM335" s="27">
        <v>13</v>
      </c>
      <c r="BN335" t="s">
        <v>361</v>
      </c>
      <c r="BP335" t="s">
        <v>378</v>
      </c>
    </row>
    <row r="336" spans="1:68" ht="15.75">
      <c r="A336">
        <v>1</v>
      </c>
      <c r="B336">
        <v>98</v>
      </c>
      <c r="C336" t="s">
        <v>349</v>
      </c>
      <c r="D336" t="s">
        <v>379</v>
      </c>
      <c r="E336" t="s">
        <v>391</v>
      </c>
      <c r="F336">
        <v>2017</v>
      </c>
      <c r="G336" t="s">
        <v>352</v>
      </c>
      <c r="H336">
        <v>1</v>
      </c>
      <c r="J336" t="s">
        <v>381</v>
      </c>
      <c r="L336" s="22">
        <v>5.3218808193668528</v>
      </c>
      <c r="M336" s="22">
        <v>4.8514711359404092</v>
      </c>
      <c r="N336" s="22">
        <v>5.2237430167597765</v>
      </c>
      <c r="O336" s="22">
        <v>3.8401862197392886</v>
      </c>
      <c r="P336" s="22">
        <v>3.3759776536312849</v>
      </c>
      <c r="Q336" t="s">
        <v>382</v>
      </c>
      <c r="R336" s="31">
        <v>1</v>
      </c>
      <c r="S336" s="23">
        <v>38</v>
      </c>
      <c r="T336">
        <v>86.8</v>
      </c>
      <c r="U336">
        <v>40.340000000000003</v>
      </c>
      <c r="W336">
        <v>2.12</v>
      </c>
      <c r="X336">
        <v>14.1</v>
      </c>
      <c r="Y336" s="24">
        <v>3</v>
      </c>
      <c r="Z336">
        <v>1</v>
      </c>
      <c r="AA336">
        <v>2</v>
      </c>
      <c r="AB336" s="24">
        <v>3</v>
      </c>
      <c r="AC336">
        <v>86.8</v>
      </c>
      <c r="AD336">
        <v>47.2</v>
      </c>
      <c r="AG336">
        <v>1</v>
      </c>
      <c r="AI336" s="24">
        <v>2</v>
      </c>
      <c r="AK336" s="23" t="s">
        <v>394</v>
      </c>
      <c r="AL336">
        <v>3</v>
      </c>
      <c r="AM336" t="s">
        <v>354</v>
      </c>
      <c r="AN336" t="s">
        <v>355</v>
      </c>
      <c r="AO336">
        <v>2</v>
      </c>
      <c r="AP336" t="s">
        <v>384</v>
      </c>
      <c r="AQ336" t="s">
        <v>72</v>
      </c>
      <c r="AR336">
        <v>0.65</v>
      </c>
      <c r="AS336" t="s">
        <v>371</v>
      </c>
      <c r="AT336">
        <v>1</v>
      </c>
      <c r="AU336" t="s">
        <v>385</v>
      </c>
      <c r="AV336" s="25" t="s">
        <v>386</v>
      </c>
      <c r="AW336" t="s">
        <v>387</v>
      </c>
      <c r="AX336">
        <v>0</v>
      </c>
      <c r="AY336">
        <v>2</v>
      </c>
      <c r="AZ336">
        <v>2</v>
      </c>
      <c r="BA336">
        <v>2</v>
      </c>
      <c r="BB336">
        <v>0</v>
      </c>
      <c r="BC336">
        <v>1</v>
      </c>
      <c r="BD336" t="s">
        <v>388</v>
      </c>
      <c r="BE336" t="s">
        <v>389</v>
      </c>
      <c r="BF336">
        <v>0.94</v>
      </c>
      <c r="BG336" t="s">
        <v>390</v>
      </c>
      <c r="BH336">
        <v>2</v>
      </c>
      <c r="BI336" t="s">
        <v>385</v>
      </c>
      <c r="BJ336" s="26">
        <v>0.38</v>
      </c>
      <c r="BK336" s="26" t="s">
        <v>376</v>
      </c>
      <c r="BM336" s="27">
        <v>13</v>
      </c>
      <c r="BN336" t="s">
        <v>361</v>
      </c>
      <c r="BP336" t="s">
        <v>378</v>
      </c>
    </row>
    <row r="337" spans="1:68" ht="15.75">
      <c r="A337">
        <v>1</v>
      </c>
      <c r="B337">
        <v>98</v>
      </c>
      <c r="C337" t="s">
        <v>349</v>
      </c>
      <c r="D337" t="s">
        <v>379</v>
      </c>
      <c r="E337" t="s">
        <v>391</v>
      </c>
      <c r="F337">
        <v>2017</v>
      </c>
      <c r="G337" t="s">
        <v>352</v>
      </c>
      <c r="H337">
        <v>1</v>
      </c>
      <c r="J337" t="s">
        <v>381</v>
      </c>
      <c r="L337" s="22">
        <v>5.3218808193668528</v>
      </c>
      <c r="M337" s="22">
        <v>4.8514711359404092</v>
      </c>
      <c r="N337" s="22">
        <v>5.2237430167597765</v>
      </c>
      <c r="O337" s="22">
        <v>3.8401862197392886</v>
      </c>
      <c r="P337" s="22">
        <v>3.3759776536312849</v>
      </c>
      <c r="Q337" t="s">
        <v>382</v>
      </c>
      <c r="R337" s="31">
        <v>1</v>
      </c>
      <c r="S337" s="23">
        <v>38</v>
      </c>
      <c r="T337">
        <v>86.8</v>
      </c>
      <c r="U337">
        <v>40.340000000000003</v>
      </c>
      <c r="W337">
        <v>2.12</v>
      </c>
      <c r="X337">
        <v>14.1</v>
      </c>
      <c r="Y337" s="24">
        <v>3</v>
      </c>
      <c r="Z337">
        <v>1</v>
      </c>
      <c r="AA337">
        <v>2</v>
      </c>
      <c r="AB337" s="24">
        <v>3</v>
      </c>
      <c r="AC337">
        <v>86.8</v>
      </c>
      <c r="AD337">
        <v>47.2</v>
      </c>
      <c r="AG337">
        <v>1</v>
      </c>
      <c r="AI337" s="24">
        <v>2</v>
      </c>
      <c r="AK337" s="23" t="s">
        <v>368</v>
      </c>
      <c r="AL337">
        <v>5</v>
      </c>
      <c r="AM337" t="s">
        <v>354</v>
      </c>
      <c r="AN337" t="s">
        <v>355</v>
      </c>
      <c r="AO337">
        <v>2</v>
      </c>
      <c r="AP337" t="s">
        <v>384</v>
      </c>
      <c r="AQ337" t="s">
        <v>370</v>
      </c>
      <c r="AR337">
        <v>0.6</v>
      </c>
      <c r="AS337" t="s">
        <v>371</v>
      </c>
      <c r="AT337">
        <v>1</v>
      </c>
      <c r="AU337" t="s">
        <v>385</v>
      </c>
      <c r="AV337" s="25" t="s">
        <v>386</v>
      </c>
      <c r="AW337" t="s">
        <v>387</v>
      </c>
      <c r="AX337">
        <v>0</v>
      </c>
      <c r="AY337">
        <v>2</v>
      </c>
      <c r="AZ337">
        <v>2</v>
      </c>
      <c r="BA337">
        <v>2</v>
      </c>
      <c r="BB337">
        <v>0</v>
      </c>
      <c r="BC337" s="24">
        <v>1</v>
      </c>
      <c r="BD337" t="s">
        <v>388</v>
      </c>
      <c r="BE337" t="s">
        <v>389</v>
      </c>
      <c r="BF337">
        <v>0.94</v>
      </c>
      <c r="BG337" t="s">
        <v>390</v>
      </c>
      <c r="BH337">
        <v>2</v>
      </c>
      <c r="BI337" t="s">
        <v>385</v>
      </c>
      <c r="BJ337" s="26">
        <v>-0.03</v>
      </c>
      <c r="BK337" s="26" t="s">
        <v>376</v>
      </c>
      <c r="BL337" t="s">
        <v>377</v>
      </c>
      <c r="BM337" s="27">
        <v>13</v>
      </c>
      <c r="BN337" t="s">
        <v>361</v>
      </c>
      <c r="BP337" t="s">
        <v>378</v>
      </c>
    </row>
    <row r="338" spans="1:68" ht="15.75">
      <c r="A338">
        <v>1</v>
      </c>
      <c r="B338">
        <v>98</v>
      </c>
      <c r="C338" t="s">
        <v>349</v>
      </c>
      <c r="D338" t="s">
        <v>379</v>
      </c>
      <c r="E338" t="s">
        <v>391</v>
      </c>
      <c r="F338">
        <v>2017</v>
      </c>
      <c r="G338" t="s">
        <v>352</v>
      </c>
      <c r="H338">
        <v>1</v>
      </c>
      <c r="J338" t="s">
        <v>381</v>
      </c>
      <c r="L338" s="22">
        <v>5.3218808193668528</v>
      </c>
      <c r="M338" s="22">
        <v>4.8514711359404092</v>
      </c>
      <c r="N338" s="22">
        <v>5.2237430167597765</v>
      </c>
      <c r="O338" s="22">
        <v>3.8401862197392886</v>
      </c>
      <c r="P338" s="22">
        <v>3.3759776536312849</v>
      </c>
      <c r="Q338" t="s">
        <v>382</v>
      </c>
      <c r="R338" s="31">
        <v>1</v>
      </c>
      <c r="S338" s="23">
        <v>38</v>
      </c>
      <c r="T338">
        <v>86.8</v>
      </c>
      <c r="U338">
        <v>40.340000000000003</v>
      </c>
      <c r="W338">
        <v>2.12</v>
      </c>
      <c r="X338">
        <v>14.1</v>
      </c>
      <c r="Y338" s="24">
        <v>3</v>
      </c>
      <c r="Z338">
        <v>1</v>
      </c>
      <c r="AA338">
        <v>2</v>
      </c>
      <c r="AB338" s="24">
        <v>3</v>
      </c>
      <c r="AC338">
        <v>86.8</v>
      </c>
      <c r="AD338">
        <v>47.2</v>
      </c>
      <c r="AG338">
        <v>1</v>
      </c>
      <c r="AI338" s="24">
        <v>2</v>
      </c>
      <c r="AK338" s="23" t="s">
        <v>395</v>
      </c>
      <c r="AL338">
        <v>6</v>
      </c>
      <c r="AM338" t="s">
        <v>354</v>
      </c>
      <c r="AN338" t="s">
        <v>355</v>
      </c>
      <c r="AO338">
        <v>2</v>
      </c>
      <c r="AP338" t="s">
        <v>384</v>
      </c>
      <c r="AQ338" t="s">
        <v>55</v>
      </c>
      <c r="AR338">
        <v>0.75</v>
      </c>
      <c r="AS338" t="s">
        <v>371</v>
      </c>
      <c r="AT338">
        <v>1</v>
      </c>
      <c r="AU338" t="s">
        <v>385</v>
      </c>
      <c r="AV338" s="25" t="s">
        <v>386</v>
      </c>
      <c r="AW338" t="s">
        <v>387</v>
      </c>
      <c r="AX338">
        <v>0</v>
      </c>
      <c r="AY338">
        <v>2</v>
      </c>
      <c r="AZ338">
        <v>2</v>
      </c>
      <c r="BA338">
        <v>2</v>
      </c>
      <c r="BB338">
        <v>0</v>
      </c>
      <c r="BC338">
        <v>1</v>
      </c>
      <c r="BD338" t="s">
        <v>388</v>
      </c>
      <c r="BE338" t="s">
        <v>389</v>
      </c>
      <c r="BF338">
        <v>0.94</v>
      </c>
      <c r="BG338" t="s">
        <v>390</v>
      </c>
      <c r="BH338">
        <v>2</v>
      </c>
      <c r="BI338" t="s">
        <v>385</v>
      </c>
      <c r="BJ338" s="26">
        <v>-0.08</v>
      </c>
      <c r="BK338" s="26" t="s">
        <v>376</v>
      </c>
      <c r="BM338" s="27">
        <v>13</v>
      </c>
      <c r="BN338" t="s">
        <v>361</v>
      </c>
      <c r="BP338" t="s">
        <v>378</v>
      </c>
    </row>
    <row r="339" spans="1:68" ht="15.75">
      <c r="Y339" s="24"/>
      <c r="AB339" s="24"/>
    </row>
    <row r="340" spans="1:68" ht="15.75">
      <c r="A340">
        <v>1</v>
      </c>
      <c r="B340">
        <v>98</v>
      </c>
      <c r="C340" t="s">
        <v>349</v>
      </c>
      <c r="D340" t="s">
        <v>379</v>
      </c>
      <c r="E340" t="s">
        <v>391</v>
      </c>
      <c r="F340">
        <v>2017</v>
      </c>
      <c r="G340" t="s">
        <v>352</v>
      </c>
      <c r="H340">
        <v>1</v>
      </c>
      <c r="J340" t="s">
        <v>381</v>
      </c>
      <c r="L340" s="22">
        <v>5.3218808193668528</v>
      </c>
      <c r="M340" s="22">
        <v>4.8514711359404092</v>
      </c>
      <c r="N340" s="22">
        <v>5.2237430167597765</v>
      </c>
      <c r="O340" s="22">
        <v>3.8401862197392886</v>
      </c>
      <c r="P340" s="22">
        <v>3.3759776536312849</v>
      </c>
      <c r="Q340" t="s">
        <v>382</v>
      </c>
      <c r="R340" s="31">
        <v>1</v>
      </c>
      <c r="S340" s="23">
        <v>38</v>
      </c>
      <c r="T340">
        <v>86.8</v>
      </c>
      <c r="U340">
        <v>40.340000000000003</v>
      </c>
      <c r="W340">
        <v>2.12</v>
      </c>
      <c r="X340">
        <v>14.1</v>
      </c>
      <c r="Y340" s="24">
        <v>3</v>
      </c>
      <c r="Z340">
        <v>1</v>
      </c>
      <c r="AA340">
        <v>2</v>
      </c>
      <c r="AB340" s="24">
        <v>3</v>
      </c>
      <c r="AC340">
        <v>86.8</v>
      </c>
      <c r="AD340">
        <v>47.2</v>
      </c>
      <c r="AG340">
        <v>1</v>
      </c>
      <c r="AI340" s="24">
        <v>2</v>
      </c>
      <c r="AK340" s="23" t="s">
        <v>383</v>
      </c>
      <c r="AL340">
        <v>1</v>
      </c>
      <c r="AM340" t="s">
        <v>354</v>
      </c>
      <c r="AN340" t="s">
        <v>355</v>
      </c>
      <c r="AO340">
        <v>2</v>
      </c>
      <c r="AP340" t="s">
        <v>384</v>
      </c>
      <c r="AQ340" t="s">
        <v>98</v>
      </c>
      <c r="AR340">
        <v>0.63</v>
      </c>
      <c r="AS340" t="s">
        <v>371</v>
      </c>
      <c r="AT340">
        <v>1</v>
      </c>
      <c r="AU340" t="s">
        <v>385</v>
      </c>
      <c r="AV340" s="25" t="s">
        <v>386</v>
      </c>
      <c r="AW340" t="s">
        <v>387</v>
      </c>
      <c r="AX340">
        <v>0</v>
      </c>
      <c r="AY340">
        <v>2</v>
      </c>
      <c r="AZ340">
        <v>2</v>
      </c>
      <c r="BA340">
        <v>1</v>
      </c>
      <c r="BB340">
        <v>1</v>
      </c>
      <c r="BC340" s="24">
        <v>1</v>
      </c>
      <c r="BD340" t="s">
        <v>388</v>
      </c>
      <c r="BE340" t="s">
        <v>389</v>
      </c>
      <c r="BF340">
        <v>0.94</v>
      </c>
      <c r="BG340" t="s">
        <v>390</v>
      </c>
      <c r="BH340">
        <v>2</v>
      </c>
      <c r="BI340" t="s">
        <v>385</v>
      </c>
      <c r="BJ340" s="26">
        <v>0.13</v>
      </c>
      <c r="BK340" s="26" t="s">
        <v>376</v>
      </c>
      <c r="BM340" s="27">
        <v>13</v>
      </c>
      <c r="BN340" t="s">
        <v>361</v>
      </c>
      <c r="BP340" t="s">
        <v>378</v>
      </c>
    </row>
    <row r="341" spans="1:68" ht="15.75">
      <c r="A341">
        <v>1</v>
      </c>
      <c r="B341">
        <v>98</v>
      </c>
      <c r="C341" t="s">
        <v>349</v>
      </c>
      <c r="D341" t="s">
        <v>379</v>
      </c>
      <c r="E341" t="s">
        <v>391</v>
      </c>
      <c r="F341">
        <v>2017</v>
      </c>
      <c r="G341" t="s">
        <v>352</v>
      </c>
      <c r="H341">
        <v>1</v>
      </c>
      <c r="J341" t="s">
        <v>381</v>
      </c>
      <c r="L341" s="22">
        <v>5.3218808193668528</v>
      </c>
      <c r="M341" s="22">
        <v>4.8514711359404092</v>
      </c>
      <c r="N341" s="22">
        <v>5.2237430167597765</v>
      </c>
      <c r="O341" s="22">
        <v>3.8401862197392886</v>
      </c>
      <c r="P341" s="22">
        <v>3.3759776536312849</v>
      </c>
      <c r="Q341" t="s">
        <v>382</v>
      </c>
      <c r="R341" s="31">
        <v>1</v>
      </c>
      <c r="S341" s="23">
        <v>38</v>
      </c>
      <c r="T341">
        <v>86.8</v>
      </c>
      <c r="U341">
        <v>40.340000000000003</v>
      </c>
      <c r="W341">
        <v>2.12</v>
      </c>
      <c r="X341">
        <v>14.1</v>
      </c>
      <c r="Y341" s="24">
        <v>3</v>
      </c>
      <c r="Z341">
        <v>1</v>
      </c>
      <c r="AA341">
        <v>2</v>
      </c>
      <c r="AB341" s="24">
        <v>3</v>
      </c>
      <c r="AC341">
        <v>86.8</v>
      </c>
      <c r="AD341">
        <v>47.2</v>
      </c>
      <c r="AG341">
        <v>1</v>
      </c>
      <c r="AI341" s="24">
        <v>2</v>
      </c>
      <c r="AK341" s="23" t="s">
        <v>392</v>
      </c>
      <c r="AL341">
        <v>2</v>
      </c>
      <c r="AM341" t="s">
        <v>354</v>
      </c>
      <c r="AN341" t="s">
        <v>355</v>
      </c>
      <c r="AO341">
        <v>2</v>
      </c>
      <c r="AP341" t="s">
        <v>384</v>
      </c>
      <c r="AQ341" t="s">
        <v>74</v>
      </c>
      <c r="AR341">
        <v>0.79</v>
      </c>
      <c r="AS341" t="s">
        <v>371</v>
      </c>
      <c r="AT341">
        <v>1</v>
      </c>
      <c r="AU341" t="s">
        <v>385</v>
      </c>
      <c r="AV341" s="25" t="s">
        <v>386</v>
      </c>
      <c r="AW341" t="s">
        <v>387</v>
      </c>
      <c r="AX341">
        <v>0</v>
      </c>
      <c r="AY341">
        <v>2</v>
      </c>
      <c r="AZ341">
        <v>2</v>
      </c>
      <c r="BA341">
        <v>1</v>
      </c>
      <c r="BB341">
        <v>1</v>
      </c>
      <c r="BC341">
        <v>1</v>
      </c>
      <c r="BD341" t="s">
        <v>388</v>
      </c>
      <c r="BE341" t="s">
        <v>389</v>
      </c>
      <c r="BF341">
        <v>0.94</v>
      </c>
      <c r="BG341" t="s">
        <v>390</v>
      </c>
      <c r="BH341">
        <v>2</v>
      </c>
      <c r="BI341" t="s">
        <v>385</v>
      </c>
      <c r="BJ341" s="26">
        <v>-0.26</v>
      </c>
      <c r="BK341" s="26" t="s">
        <v>376</v>
      </c>
      <c r="BM341" s="27">
        <v>13</v>
      </c>
      <c r="BN341" t="s">
        <v>361</v>
      </c>
      <c r="BP341" t="s">
        <v>378</v>
      </c>
    </row>
    <row r="342" spans="1:68" ht="15.75">
      <c r="A342">
        <v>1</v>
      </c>
      <c r="B342">
        <v>98</v>
      </c>
      <c r="C342" t="s">
        <v>349</v>
      </c>
      <c r="D342" t="s">
        <v>379</v>
      </c>
      <c r="E342" t="s">
        <v>391</v>
      </c>
      <c r="F342">
        <v>2017</v>
      </c>
      <c r="G342" t="s">
        <v>352</v>
      </c>
      <c r="H342">
        <v>1</v>
      </c>
      <c r="J342" t="s">
        <v>381</v>
      </c>
      <c r="L342" s="22">
        <v>5.3218808193668528</v>
      </c>
      <c r="M342" s="22">
        <v>4.8514711359404092</v>
      </c>
      <c r="N342" s="22">
        <v>5.2237430167597765</v>
      </c>
      <c r="O342" s="22">
        <v>3.8401862197392886</v>
      </c>
      <c r="P342" s="22">
        <v>3.3759776536312849</v>
      </c>
      <c r="Q342" t="s">
        <v>382</v>
      </c>
      <c r="R342" s="31">
        <v>1</v>
      </c>
      <c r="S342" s="23">
        <v>38</v>
      </c>
      <c r="T342">
        <v>86.8</v>
      </c>
      <c r="U342">
        <v>40.340000000000003</v>
      </c>
      <c r="W342">
        <v>2.12</v>
      </c>
      <c r="X342">
        <v>14.1</v>
      </c>
      <c r="Y342" s="24">
        <v>3</v>
      </c>
      <c r="Z342">
        <v>1</v>
      </c>
      <c r="AA342">
        <v>2</v>
      </c>
      <c r="AB342" s="24">
        <v>3</v>
      </c>
      <c r="AC342">
        <v>86.8</v>
      </c>
      <c r="AD342">
        <v>47.2</v>
      </c>
      <c r="AG342">
        <v>1</v>
      </c>
      <c r="AI342" s="24">
        <v>2</v>
      </c>
      <c r="AK342" s="23" t="s">
        <v>393</v>
      </c>
      <c r="AL342">
        <v>4</v>
      </c>
      <c r="AM342" t="s">
        <v>354</v>
      </c>
      <c r="AN342" t="s">
        <v>355</v>
      </c>
      <c r="AO342">
        <v>2</v>
      </c>
      <c r="AP342" t="s">
        <v>384</v>
      </c>
      <c r="AQ342" t="s">
        <v>73</v>
      </c>
      <c r="AR342">
        <v>0.7</v>
      </c>
      <c r="AS342" t="s">
        <v>371</v>
      </c>
      <c r="AT342">
        <v>1</v>
      </c>
      <c r="AU342" t="s">
        <v>385</v>
      </c>
      <c r="AV342" s="25" t="s">
        <v>386</v>
      </c>
      <c r="AW342" t="s">
        <v>387</v>
      </c>
      <c r="AX342">
        <v>0</v>
      </c>
      <c r="AY342">
        <v>2</v>
      </c>
      <c r="AZ342">
        <v>2</v>
      </c>
      <c r="BA342">
        <v>1</v>
      </c>
      <c r="BB342">
        <v>1</v>
      </c>
      <c r="BC342" s="24">
        <v>1</v>
      </c>
      <c r="BD342" t="s">
        <v>388</v>
      </c>
      <c r="BE342" t="s">
        <v>389</v>
      </c>
      <c r="BF342">
        <v>0.94</v>
      </c>
      <c r="BG342" t="s">
        <v>390</v>
      </c>
      <c r="BH342">
        <v>2</v>
      </c>
      <c r="BI342" t="s">
        <v>385</v>
      </c>
      <c r="BJ342" s="26">
        <v>0.2</v>
      </c>
      <c r="BK342" s="26" t="s">
        <v>376</v>
      </c>
      <c r="BM342" s="27">
        <v>13</v>
      </c>
      <c r="BN342" t="s">
        <v>361</v>
      </c>
      <c r="BP342" t="s">
        <v>378</v>
      </c>
    </row>
    <row r="343" spans="1:68" ht="15.75">
      <c r="A343">
        <v>1</v>
      </c>
      <c r="B343">
        <v>98</v>
      </c>
      <c r="C343" t="s">
        <v>349</v>
      </c>
      <c r="D343" t="s">
        <v>379</v>
      </c>
      <c r="E343" t="s">
        <v>391</v>
      </c>
      <c r="F343">
        <v>2017</v>
      </c>
      <c r="G343" t="s">
        <v>352</v>
      </c>
      <c r="H343">
        <v>1</v>
      </c>
      <c r="J343" t="s">
        <v>381</v>
      </c>
      <c r="L343" s="22">
        <v>5.3218808193668528</v>
      </c>
      <c r="M343" s="22">
        <v>4.8514711359404092</v>
      </c>
      <c r="N343" s="22">
        <v>5.2237430167597765</v>
      </c>
      <c r="O343" s="22">
        <v>3.8401862197392886</v>
      </c>
      <c r="P343" s="22">
        <v>3.3759776536312849</v>
      </c>
      <c r="Q343" t="s">
        <v>382</v>
      </c>
      <c r="R343" s="31">
        <v>1</v>
      </c>
      <c r="S343" s="23">
        <v>38</v>
      </c>
      <c r="T343">
        <v>86.8</v>
      </c>
      <c r="U343">
        <v>40.340000000000003</v>
      </c>
      <c r="W343">
        <v>2.12</v>
      </c>
      <c r="X343">
        <v>14.1</v>
      </c>
      <c r="Y343" s="24">
        <v>3</v>
      </c>
      <c r="Z343">
        <v>1</v>
      </c>
      <c r="AA343">
        <v>2</v>
      </c>
      <c r="AB343" s="24">
        <v>3</v>
      </c>
      <c r="AC343">
        <v>86.8</v>
      </c>
      <c r="AD343">
        <v>47.2</v>
      </c>
      <c r="AG343">
        <v>1</v>
      </c>
      <c r="AI343" s="24">
        <v>2</v>
      </c>
      <c r="AK343" s="23" t="s">
        <v>394</v>
      </c>
      <c r="AL343">
        <v>3</v>
      </c>
      <c r="AM343" t="s">
        <v>354</v>
      </c>
      <c r="AN343" t="s">
        <v>355</v>
      </c>
      <c r="AO343">
        <v>2</v>
      </c>
      <c r="AP343" t="s">
        <v>384</v>
      </c>
      <c r="AQ343" t="s">
        <v>72</v>
      </c>
      <c r="AR343">
        <v>0.65</v>
      </c>
      <c r="AS343" t="s">
        <v>371</v>
      </c>
      <c r="AT343">
        <v>1</v>
      </c>
      <c r="AU343" t="s">
        <v>385</v>
      </c>
      <c r="AV343" s="25" t="s">
        <v>386</v>
      </c>
      <c r="AW343" t="s">
        <v>387</v>
      </c>
      <c r="AX343">
        <v>0</v>
      </c>
      <c r="AY343">
        <v>2</v>
      </c>
      <c r="AZ343">
        <v>2</v>
      </c>
      <c r="BA343">
        <v>1</v>
      </c>
      <c r="BB343">
        <v>1</v>
      </c>
      <c r="BC343">
        <v>1</v>
      </c>
      <c r="BD343" t="s">
        <v>388</v>
      </c>
      <c r="BE343" t="s">
        <v>389</v>
      </c>
      <c r="BF343">
        <v>0.94</v>
      </c>
      <c r="BG343" t="s">
        <v>390</v>
      </c>
      <c r="BH343">
        <v>2</v>
      </c>
      <c r="BI343" t="s">
        <v>385</v>
      </c>
      <c r="BJ343" s="26">
        <v>0.38</v>
      </c>
      <c r="BK343" s="26" t="s">
        <v>376</v>
      </c>
      <c r="BM343" s="27">
        <v>13</v>
      </c>
      <c r="BN343" t="s">
        <v>361</v>
      </c>
      <c r="BP343" t="s">
        <v>378</v>
      </c>
    </row>
    <row r="344" spans="1:68" ht="15.75">
      <c r="A344">
        <v>1</v>
      </c>
      <c r="B344">
        <v>98</v>
      </c>
      <c r="C344" t="s">
        <v>349</v>
      </c>
      <c r="D344" t="s">
        <v>379</v>
      </c>
      <c r="E344" t="s">
        <v>391</v>
      </c>
      <c r="F344">
        <v>2017</v>
      </c>
      <c r="G344" t="s">
        <v>352</v>
      </c>
      <c r="H344">
        <v>1</v>
      </c>
      <c r="J344" t="s">
        <v>381</v>
      </c>
      <c r="L344" s="22">
        <v>5.3218808193668528</v>
      </c>
      <c r="M344" s="22">
        <v>4.8514711359404092</v>
      </c>
      <c r="N344" s="22">
        <v>5.2237430167597765</v>
      </c>
      <c r="O344" s="22">
        <v>3.8401862197392886</v>
      </c>
      <c r="P344" s="22">
        <v>3.3759776536312849</v>
      </c>
      <c r="Q344" t="s">
        <v>382</v>
      </c>
      <c r="R344" s="31">
        <v>1</v>
      </c>
      <c r="S344" s="23">
        <v>38</v>
      </c>
      <c r="T344">
        <v>86.8</v>
      </c>
      <c r="U344">
        <v>40.340000000000003</v>
      </c>
      <c r="W344">
        <v>2.12</v>
      </c>
      <c r="X344">
        <v>14.1</v>
      </c>
      <c r="Y344" s="24">
        <v>3</v>
      </c>
      <c r="Z344">
        <v>1</v>
      </c>
      <c r="AA344">
        <v>2</v>
      </c>
      <c r="AB344" s="24">
        <v>3</v>
      </c>
      <c r="AC344">
        <v>86.8</v>
      </c>
      <c r="AD344">
        <v>47.2</v>
      </c>
      <c r="AG344">
        <v>1</v>
      </c>
      <c r="AI344" s="24">
        <v>2</v>
      </c>
      <c r="AK344" s="23" t="s">
        <v>368</v>
      </c>
      <c r="AL344">
        <v>5</v>
      </c>
      <c r="AM344" t="s">
        <v>354</v>
      </c>
      <c r="AN344" t="s">
        <v>355</v>
      </c>
      <c r="AO344">
        <v>2</v>
      </c>
      <c r="AP344" t="s">
        <v>384</v>
      </c>
      <c r="AQ344" t="s">
        <v>370</v>
      </c>
      <c r="AR344">
        <v>0.6</v>
      </c>
      <c r="AS344" t="s">
        <v>371</v>
      </c>
      <c r="AT344">
        <v>1</v>
      </c>
      <c r="AU344" t="s">
        <v>385</v>
      </c>
      <c r="AV344" s="25" t="s">
        <v>386</v>
      </c>
      <c r="AW344" t="s">
        <v>387</v>
      </c>
      <c r="AX344">
        <v>0</v>
      </c>
      <c r="AY344">
        <v>2</v>
      </c>
      <c r="AZ344">
        <v>2</v>
      </c>
      <c r="BA344">
        <v>1</v>
      </c>
      <c r="BB344">
        <v>1</v>
      </c>
      <c r="BC344" s="24">
        <v>1</v>
      </c>
      <c r="BD344" t="s">
        <v>388</v>
      </c>
      <c r="BE344" t="s">
        <v>389</v>
      </c>
      <c r="BF344">
        <v>0.94</v>
      </c>
      <c r="BG344" t="s">
        <v>390</v>
      </c>
      <c r="BH344">
        <v>2</v>
      </c>
      <c r="BI344" t="s">
        <v>385</v>
      </c>
      <c r="BJ344" s="26">
        <v>-0.03</v>
      </c>
      <c r="BK344" s="26" t="s">
        <v>376</v>
      </c>
      <c r="BL344" t="s">
        <v>377</v>
      </c>
      <c r="BM344" s="27">
        <v>13</v>
      </c>
      <c r="BN344" t="s">
        <v>361</v>
      </c>
      <c r="BP344" t="s">
        <v>378</v>
      </c>
    </row>
    <row r="345" spans="1:68" ht="15.75">
      <c r="A345">
        <v>1</v>
      </c>
      <c r="B345">
        <v>98</v>
      </c>
      <c r="C345" t="s">
        <v>349</v>
      </c>
      <c r="D345" t="s">
        <v>379</v>
      </c>
      <c r="E345" t="s">
        <v>391</v>
      </c>
      <c r="F345">
        <v>2017</v>
      </c>
      <c r="G345" t="s">
        <v>352</v>
      </c>
      <c r="H345">
        <v>1</v>
      </c>
      <c r="J345" t="s">
        <v>381</v>
      </c>
      <c r="L345" s="22">
        <v>5.3218808193668528</v>
      </c>
      <c r="M345" s="22">
        <v>4.8514711359404092</v>
      </c>
      <c r="N345" s="22">
        <v>5.2237430167597765</v>
      </c>
      <c r="O345" s="22">
        <v>3.8401862197392886</v>
      </c>
      <c r="P345" s="22">
        <v>3.3759776536312849</v>
      </c>
      <c r="Q345" t="s">
        <v>382</v>
      </c>
      <c r="R345" s="31">
        <v>1</v>
      </c>
      <c r="S345" s="23">
        <v>38</v>
      </c>
      <c r="T345">
        <v>86.8</v>
      </c>
      <c r="U345">
        <v>40.340000000000003</v>
      </c>
      <c r="W345">
        <v>2.12</v>
      </c>
      <c r="X345">
        <v>14.1</v>
      </c>
      <c r="Y345" s="24">
        <v>3</v>
      </c>
      <c r="Z345">
        <v>1</v>
      </c>
      <c r="AA345">
        <v>2</v>
      </c>
      <c r="AB345" s="24">
        <v>3</v>
      </c>
      <c r="AC345">
        <v>86.8</v>
      </c>
      <c r="AD345">
        <v>47.2</v>
      </c>
      <c r="AG345">
        <v>1</v>
      </c>
      <c r="AI345" s="24">
        <v>2</v>
      </c>
      <c r="AK345" s="23" t="s">
        <v>395</v>
      </c>
      <c r="AL345">
        <v>6</v>
      </c>
      <c r="AM345" t="s">
        <v>354</v>
      </c>
      <c r="AN345" t="s">
        <v>355</v>
      </c>
      <c r="AO345">
        <v>2</v>
      </c>
      <c r="AP345" t="s">
        <v>384</v>
      </c>
      <c r="AQ345" t="s">
        <v>55</v>
      </c>
      <c r="AR345">
        <v>0.75</v>
      </c>
      <c r="AS345" t="s">
        <v>371</v>
      </c>
      <c r="AT345">
        <v>1</v>
      </c>
      <c r="AU345" t="s">
        <v>385</v>
      </c>
      <c r="AV345" s="25" t="s">
        <v>386</v>
      </c>
      <c r="AW345" t="s">
        <v>387</v>
      </c>
      <c r="AX345">
        <v>0</v>
      </c>
      <c r="AY345">
        <v>2</v>
      </c>
      <c r="AZ345">
        <v>2</v>
      </c>
      <c r="BA345">
        <v>1</v>
      </c>
      <c r="BB345">
        <v>1</v>
      </c>
      <c r="BC345">
        <v>1</v>
      </c>
      <c r="BD345" t="s">
        <v>388</v>
      </c>
      <c r="BE345" t="s">
        <v>389</v>
      </c>
      <c r="BF345">
        <v>0.94</v>
      </c>
      <c r="BG345" t="s">
        <v>390</v>
      </c>
      <c r="BH345">
        <v>2</v>
      </c>
      <c r="BI345" t="s">
        <v>385</v>
      </c>
      <c r="BJ345" s="26">
        <v>-0.08</v>
      </c>
      <c r="BK345" s="26" t="s">
        <v>376</v>
      </c>
      <c r="BM345" s="27">
        <v>13</v>
      </c>
      <c r="BN345" t="s">
        <v>361</v>
      </c>
      <c r="BP345" t="s">
        <v>378</v>
      </c>
    </row>
    <row r="346" spans="1:68" ht="15.75">
      <c r="Y346" s="24"/>
      <c r="AB346" s="24"/>
    </row>
    <row r="348" spans="1:68">
      <c r="A348">
        <v>1</v>
      </c>
      <c r="B348">
        <v>113</v>
      </c>
      <c r="C348" t="s">
        <v>349</v>
      </c>
      <c r="D348" t="s">
        <v>396</v>
      </c>
      <c r="E348" t="s">
        <v>397</v>
      </c>
      <c r="F348">
        <v>2017</v>
      </c>
      <c r="G348" t="s">
        <v>398</v>
      </c>
      <c r="H348">
        <v>1</v>
      </c>
      <c r="J348" t="s">
        <v>399</v>
      </c>
      <c r="K348">
        <v>5.0999999999999996</v>
      </c>
      <c r="L348" s="22">
        <v>4.148492907801419</v>
      </c>
      <c r="M348" s="22">
        <v>4.8824468085106396</v>
      </c>
      <c r="N348" s="22">
        <v>4.1954787234042552</v>
      </c>
      <c r="O348" s="22">
        <v>3.3414893617021293</v>
      </c>
      <c r="P348" s="22">
        <v>4.5487588652482289</v>
      </c>
      <c r="Q348" t="s">
        <v>400</v>
      </c>
      <c r="R348" s="31">
        <v>1</v>
      </c>
      <c r="S348" s="23">
        <v>76</v>
      </c>
      <c r="Y348">
        <v>3</v>
      </c>
      <c r="Z348">
        <v>4</v>
      </c>
      <c r="AA348">
        <v>2</v>
      </c>
      <c r="AB348">
        <v>3</v>
      </c>
      <c r="AG348">
        <v>1</v>
      </c>
      <c r="AI348">
        <v>2</v>
      </c>
      <c r="AK348" s="23" t="s">
        <v>395</v>
      </c>
      <c r="AL348">
        <v>6</v>
      </c>
      <c r="AM348" t="s">
        <v>354</v>
      </c>
      <c r="AN348" t="s">
        <v>355</v>
      </c>
      <c r="AO348">
        <v>1</v>
      </c>
      <c r="AP348" t="s">
        <v>401</v>
      </c>
      <c r="AQ348" t="s">
        <v>395</v>
      </c>
      <c r="AS348" t="s">
        <v>371</v>
      </c>
      <c r="AT348">
        <v>1</v>
      </c>
      <c r="AU348" t="s">
        <v>402</v>
      </c>
      <c r="AV348" s="25" t="s">
        <v>403</v>
      </c>
      <c r="AX348">
        <v>0</v>
      </c>
      <c r="AY348">
        <v>2</v>
      </c>
      <c r="AZ348">
        <v>8</v>
      </c>
      <c r="BA348">
        <v>2</v>
      </c>
      <c r="BB348">
        <v>0</v>
      </c>
      <c r="BC348">
        <v>2</v>
      </c>
      <c r="BD348" t="s">
        <v>117</v>
      </c>
      <c r="BE348" t="s">
        <v>404</v>
      </c>
      <c r="BG348" t="s">
        <v>405</v>
      </c>
      <c r="BH348">
        <v>3</v>
      </c>
      <c r="BI348" t="s">
        <v>402</v>
      </c>
      <c r="BJ348" s="26">
        <v>0.15</v>
      </c>
      <c r="BK348" s="26" t="s">
        <v>376</v>
      </c>
      <c r="BM348" s="27" t="s">
        <v>406</v>
      </c>
      <c r="BN348" t="s">
        <v>361</v>
      </c>
      <c r="BP348" t="s">
        <v>378</v>
      </c>
    </row>
    <row r="349" spans="1:68">
      <c r="A349">
        <v>1</v>
      </c>
      <c r="B349">
        <v>113</v>
      </c>
      <c r="C349" t="s">
        <v>349</v>
      </c>
      <c r="D349" t="s">
        <v>396</v>
      </c>
      <c r="E349" t="s">
        <v>397</v>
      </c>
      <c r="F349">
        <v>2017</v>
      </c>
      <c r="G349" t="s">
        <v>398</v>
      </c>
      <c r="H349">
        <v>1</v>
      </c>
      <c r="J349" t="s">
        <v>399</v>
      </c>
      <c r="K349">
        <v>5.0999999999999996</v>
      </c>
      <c r="L349" s="22">
        <v>4.148492907801419</v>
      </c>
      <c r="M349" s="22">
        <v>4.8824468085106396</v>
      </c>
      <c r="N349" s="22">
        <v>4.1954787234042552</v>
      </c>
      <c r="O349" s="22">
        <v>3.3414893617021293</v>
      </c>
      <c r="P349" s="22">
        <v>4.5487588652482289</v>
      </c>
      <c r="Q349" t="s">
        <v>400</v>
      </c>
      <c r="R349" s="31">
        <v>1</v>
      </c>
      <c r="S349" s="23">
        <v>76</v>
      </c>
      <c r="Y349">
        <v>3</v>
      </c>
      <c r="Z349">
        <v>4</v>
      </c>
      <c r="AA349">
        <v>2</v>
      </c>
      <c r="AB349">
        <v>3</v>
      </c>
      <c r="AG349">
        <v>1</v>
      </c>
      <c r="AI349">
        <v>2</v>
      </c>
      <c r="AK349" s="23" t="s">
        <v>395</v>
      </c>
      <c r="AL349">
        <v>6</v>
      </c>
      <c r="AM349" t="s">
        <v>354</v>
      </c>
      <c r="AN349" t="s">
        <v>355</v>
      </c>
      <c r="AO349">
        <v>1</v>
      </c>
      <c r="AP349" t="s">
        <v>401</v>
      </c>
      <c r="AQ349" t="s">
        <v>395</v>
      </c>
      <c r="AS349" t="s">
        <v>371</v>
      </c>
      <c r="AT349">
        <v>1</v>
      </c>
      <c r="AU349" t="s">
        <v>402</v>
      </c>
      <c r="AV349" s="25" t="s">
        <v>407</v>
      </c>
      <c r="AX349">
        <v>0</v>
      </c>
      <c r="AY349">
        <v>2</v>
      </c>
      <c r="AZ349">
        <v>6</v>
      </c>
      <c r="BA349">
        <v>2</v>
      </c>
      <c r="BB349">
        <v>0</v>
      </c>
      <c r="BC349">
        <v>2</v>
      </c>
      <c r="BD349" t="s">
        <v>117</v>
      </c>
      <c r="BE349" t="s">
        <v>408</v>
      </c>
      <c r="BG349" t="s">
        <v>405</v>
      </c>
      <c r="BH349">
        <v>3</v>
      </c>
      <c r="BI349" t="s">
        <v>402</v>
      </c>
      <c r="BJ349" s="26">
        <v>0.11</v>
      </c>
      <c r="BK349" s="26" t="s">
        <v>376</v>
      </c>
      <c r="BM349" s="27" t="s">
        <v>406</v>
      </c>
      <c r="BN349" t="s">
        <v>361</v>
      </c>
      <c r="BP349" t="s">
        <v>378</v>
      </c>
    </row>
    <row r="350" spans="1:68" ht="15.75">
      <c r="A350">
        <v>1</v>
      </c>
      <c r="B350">
        <v>113</v>
      </c>
      <c r="C350" t="s">
        <v>349</v>
      </c>
      <c r="D350" t="s">
        <v>396</v>
      </c>
      <c r="E350" t="s">
        <v>397</v>
      </c>
      <c r="F350">
        <v>2017</v>
      </c>
      <c r="G350" t="s">
        <v>398</v>
      </c>
      <c r="H350">
        <v>1</v>
      </c>
      <c r="J350" t="s">
        <v>399</v>
      </c>
      <c r="K350">
        <v>5.0999999999999996</v>
      </c>
      <c r="L350" s="22">
        <v>4.148492907801419</v>
      </c>
      <c r="M350" s="22">
        <v>4.8824468085106396</v>
      </c>
      <c r="N350" s="22">
        <v>4.1954787234042552</v>
      </c>
      <c r="O350" s="22">
        <v>3.3414893617021293</v>
      </c>
      <c r="P350" s="22">
        <v>4.5487588652482289</v>
      </c>
      <c r="Q350" t="s">
        <v>400</v>
      </c>
      <c r="R350" s="31">
        <v>1</v>
      </c>
      <c r="S350" s="23">
        <v>76</v>
      </c>
      <c r="Y350">
        <v>3</v>
      </c>
      <c r="Z350">
        <v>4</v>
      </c>
      <c r="AA350">
        <v>2</v>
      </c>
      <c r="AB350">
        <v>3</v>
      </c>
      <c r="AE350" s="24">
        <v>3</v>
      </c>
      <c r="AF350" s="24">
        <v>4</v>
      </c>
      <c r="AG350" s="24">
        <v>1</v>
      </c>
      <c r="AH350" s="24">
        <v>2</v>
      </c>
      <c r="AI350" s="24">
        <v>2</v>
      </c>
      <c r="AK350" s="23" t="s">
        <v>395</v>
      </c>
      <c r="AL350">
        <v>6</v>
      </c>
      <c r="AM350" t="s">
        <v>354</v>
      </c>
      <c r="AN350" t="s">
        <v>355</v>
      </c>
      <c r="AO350">
        <v>1</v>
      </c>
      <c r="AP350" t="s">
        <v>401</v>
      </c>
      <c r="AQ350" t="s">
        <v>395</v>
      </c>
      <c r="AS350" t="s">
        <v>371</v>
      </c>
      <c r="AT350">
        <v>1</v>
      </c>
      <c r="AU350" t="s">
        <v>402</v>
      </c>
      <c r="AV350" s="25" t="s">
        <v>409</v>
      </c>
      <c r="AX350">
        <v>0</v>
      </c>
      <c r="AY350" s="24">
        <v>1</v>
      </c>
      <c r="AZ350" s="24">
        <v>1</v>
      </c>
      <c r="BA350" s="24">
        <v>2</v>
      </c>
      <c r="BB350" s="24">
        <v>0</v>
      </c>
      <c r="BC350" s="24">
        <v>2</v>
      </c>
      <c r="BD350" t="s">
        <v>117</v>
      </c>
      <c r="BE350" t="s">
        <v>410</v>
      </c>
      <c r="BG350" t="s">
        <v>405</v>
      </c>
      <c r="BH350">
        <v>3</v>
      </c>
      <c r="BI350" t="s">
        <v>402</v>
      </c>
      <c r="BJ350" s="26">
        <v>0.04</v>
      </c>
      <c r="BK350" s="26" t="s">
        <v>376</v>
      </c>
      <c r="BM350" s="27" t="s">
        <v>406</v>
      </c>
      <c r="BN350" t="s">
        <v>361</v>
      </c>
      <c r="BP350" t="s">
        <v>378</v>
      </c>
    </row>
    <row r="351" spans="1:68" ht="15.75">
      <c r="A351">
        <v>1</v>
      </c>
      <c r="B351">
        <v>113</v>
      </c>
      <c r="C351" t="s">
        <v>349</v>
      </c>
      <c r="D351" t="s">
        <v>396</v>
      </c>
      <c r="E351" t="s">
        <v>397</v>
      </c>
      <c r="F351">
        <v>2017</v>
      </c>
      <c r="G351" t="s">
        <v>398</v>
      </c>
      <c r="H351">
        <v>1</v>
      </c>
      <c r="J351" t="s">
        <v>399</v>
      </c>
      <c r="K351">
        <v>5.0999999999999996</v>
      </c>
      <c r="L351" s="22">
        <v>4.148492907801419</v>
      </c>
      <c r="M351" s="22">
        <v>4.8824468085106396</v>
      </c>
      <c r="N351" s="22">
        <v>4.1954787234042552</v>
      </c>
      <c r="O351" s="22">
        <v>3.3414893617021293</v>
      </c>
      <c r="P351" s="22">
        <v>4.5487588652482289</v>
      </c>
      <c r="Q351" t="s">
        <v>400</v>
      </c>
      <c r="R351" s="31">
        <v>1</v>
      </c>
      <c r="S351" s="23">
        <v>76</v>
      </c>
      <c r="Y351">
        <v>3</v>
      </c>
      <c r="Z351">
        <v>4</v>
      </c>
      <c r="AA351">
        <v>2</v>
      </c>
      <c r="AB351">
        <v>3</v>
      </c>
      <c r="AE351" s="24">
        <v>3</v>
      </c>
      <c r="AF351" s="24">
        <v>4</v>
      </c>
      <c r="AG351" s="24">
        <v>1</v>
      </c>
      <c r="AH351" s="24">
        <v>2</v>
      </c>
      <c r="AI351" s="41">
        <v>1</v>
      </c>
      <c r="AK351" s="23" t="s">
        <v>395</v>
      </c>
      <c r="AL351">
        <v>6</v>
      </c>
      <c r="AM351" t="s">
        <v>354</v>
      </c>
      <c r="AN351" t="s">
        <v>57</v>
      </c>
      <c r="AO351">
        <v>1</v>
      </c>
      <c r="AP351" t="s">
        <v>411</v>
      </c>
      <c r="AQ351" t="s">
        <v>395</v>
      </c>
      <c r="AS351" t="s">
        <v>371</v>
      </c>
      <c r="AT351">
        <v>1</v>
      </c>
      <c r="AU351" t="s">
        <v>187</v>
      </c>
      <c r="AV351" s="25" t="s">
        <v>412</v>
      </c>
      <c r="AX351">
        <v>0</v>
      </c>
      <c r="AY351" s="24">
        <v>1</v>
      </c>
      <c r="AZ351" s="24">
        <v>5</v>
      </c>
      <c r="BA351" s="24">
        <v>2</v>
      </c>
      <c r="BB351" s="24">
        <v>0</v>
      </c>
      <c r="BC351" s="24">
        <v>2</v>
      </c>
      <c r="BD351" t="s">
        <v>117</v>
      </c>
      <c r="BE351" t="s">
        <v>413</v>
      </c>
      <c r="BF351">
        <v>1</v>
      </c>
      <c r="BG351" t="s">
        <v>414</v>
      </c>
      <c r="BH351">
        <v>4</v>
      </c>
      <c r="BI351" t="s">
        <v>415</v>
      </c>
      <c r="BJ351" s="26">
        <v>0.05</v>
      </c>
      <c r="BK351" s="26" t="s">
        <v>376</v>
      </c>
      <c r="BM351" s="27" t="s">
        <v>416</v>
      </c>
      <c r="BN351" t="s">
        <v>361</v>
      </c>
      <c r="BP351" t="s">
        <v>378</v>
      </c>
    </row>
    <row r="352" spans="1:68" ht="15.75">
      <c r="A352">
        <v>1</v>
      </c>
      <c r="B352">
        <v>113</v>
      </c>
      <c r="C352" t="s">
        <v>349</v>
      </c>
      <c r="D352" t="s">
        <v>396</v>
      </c>
      <c r="E352" t="s">
        <v>397</v>
      </c>
      <c r="F352">
        <v>2017</v>
      </c>
      <c r="G352" t="s">
        <v>398</v>
      </c>
      <c r="H352">
        <v>1</v>
      </c>
      <c r="J352" t="s">
        <v>399</v>
      </c>
      <c r="K352">
        <v>5.0999999999999996</v>
      </c>
      <c r="L352" s="22">
        <v>4.148492907801419</v>
      </c>
      <c r="M352" s="22">
        <v>4.8824468085106396</v>
      </c>
      <c r="N352" s="22">
        <v>4.1954787234042552</v>
      </c>
      <c r="O352" s="22">
        <v>3.3414893617021293</v>
      </c>
      <c r="P352" s="22">
        <v>4.5487588652482289</v>
      </c>
      <c r="Q352" t="s">
        <v>400</v>
      </c>
      <c r="R352" s="31">
        <v>1</v>
      </c>
      <c r="S352" s="23">
        <v>76</v>
      </c>
      <c r="Y352">
        <v>3</v>
      </c>
      <c r="Z352">
        <v>4</v>
      </c>
      <c r="AA352">
        <v>2</v>
      </c>
      <c r="AB352">
        <v>3</v>
      </c>
      <c r="AE352" s="24">
        <v>3</v>
      </c>
      <c r="AF352" s="24">
        <v>4</v>
      </c>
      <c r="AG352" s="24">
        <v>1</v>
      </c>
      <c r="AH352" s="24">
        <v>2</v>
      </c>
      <c r="AI352" s="41">
        <v>3</v>
      </c>
      <c r="AK352" s="23" t="s">
        <v>395</v>
      </c>
      <c r="AL352">
        <v>6</v>
      </c>
      <c r="AM352" t="s">
        <v>354</v>
      </c>
      <c r="AN352" t="s">
        <v>57</v>
      </c>
      <c r="AO352">
        <v>1</v>
      </c>
      <c r="AP352" t="s">
        <v>411</v>
      </c>
      <c r="AQ352" t="s">
        <v>395</v>
      </c>
      <c r="AS352" t="s">
        <v>371</v>
      </c>
      <c r="AT352">
        <v>1</v>
      </c>
      <c r="AU352" t="s">
        <v>187</v>
      </c>
      <c r="AV352" s="25" t="s">
        <v>417</v>
      </c>
      <c r="AX352">
        <v>0</v>
      </c>
      <c r="AY352" s="24">
        <v>1</v>
      </c>
      <c r="AZ352" s="24">
        <v>6</v>
      </c>
      <c r="BA352" s="24">
        <v>1</v>
      </c>
      <c r="BB352" s="24">
        <v>0</v>
      </c>
      <c r="BC352" s="24">
        <v>2</v>
      </c>
      <c r="BD352" t="s">
        <v>117</v>
      </c>
      <c r="BE352" t="s">
        <v>418</v>
      </c>
      <c r="BG352" t="s">
        <v>419</v>
      </c>
      <c r="BH352">
        <v>6</v>
      </c>
      <c r="BI352" t="s">
        <v>415</v>
      </c>
      <c r="BJ352" s="26">
        <v>5.1999999999999998E-2</v>
      </c>
      <c r="BK352" s="26" t="s">
        <v>420</v>
      </c>
      <c r="BM352" s="27" t="s">
        <v>416</v>
      </c>
      <c r="BN352" t="s">
        <v>361</v>
      </c>
      <c r="BP352" t="s">
        <v>378</v>
      </c>
    </row>
    <row r="353" spans="1:68" ht="15.75">
      <c r="A353">
        <v>1</v>
      </c>
      <c r="B353">
        <v>113</v>
      </c>
      <c r="C353" t="s">
        <v>349</v>
      </c>
      <c r="D353" t="s">
        <v>396</v>
      </c>
      <c r="E353" t="s">
        <v>397</v>
      </c>
      <c r="F353">
        <v>2017</v>
      </c>
      <c r="G353" t="s">
        <v>398</v>
      </c>
      <c r="H353">
        <v>1</v>
      </c>
      <c r="J353" t="s">
        <v>399</v>
      </c>
      <c r="K353">
        <v>5.0999999999999996</v>
      </c>
      <c r="L353" s="22">
        <v>4.148492907801419</v>
      </c>
      <c r="M353" s="22">
        <v>4.8824468085106396</v>
      </c>
      <c r="N353" s="22">
        <v>4.1954787234042552</v>
      </c>
      <c r="O353" s="22">
        <v>3.3414893617021293</v>
      </c>
      <c r="P353" s="22">
        <v>4.5487588652482289</v>
      </c>
      <c r="Q353" t="s">
        <v>400</v>
      </c>
      <c r="R353" s="31">
        <v>1</v>
      </c>
      <c r="S353" s="23">
        <v>76</v>
      </c>
      <c r="Y353">
        <v>3</v>
      </c>
      <c r="Z353">
        <v>4</v>
      </c>
      <c r="AA353">
        <v>2</v>
      </c>
      <c r="AB353">
        <v>3</v>
      </c>
      <c r="AG353">
        <v>1</v>
      </c>
      <c r="AI353">
        <v>2</v>
      </c>
      <c r="AK353" s="23" t="s">
        <v>395</v>
      </c>
      <c r="AL353">
        <v>6</v>
      </c>
      <c r="AM353" t="s">
        <v>354</v>
      </c>
      <c r="AN353" t="s">
        <v>57</v>
      </c>
      <c r="AO353">
        <v>1</v>
      </c>
      <c r="AP353" t="s">
        <v>411</v>
      </c>
      <c r="AQ353" t="s">
        <v>395</v>
      </c>
      <c r="AS353" t="s">
        <v>371</v>
      </c>
      <c r="AT353">
        <v>1</v>
      </c>
      <c r="AU353" t="s">
        <v>402</v>
      </c>
      <c r="AV353" s="25" t="s">
        <v>421</v>
      </c>
      <c r="AX353">
        <v>0</v>
      </c>
      <c r="AY353">
        <v>2</v>
      </c>
      <c r="AZ353">
        <v>9</v>
      </c>
      <c r="BA353">
        <v>2</v>
      </c>
      <c r="BB353">
        <v>0</v>
      </c>
      <c r="BC353" s="24">
        <v>2</v>
      </c>
      <c r="BD353" t="s">
        <v>117</v>
      </c>
      <c r="BE353" t="s">
        <v>422</v>
      </c>
      <c r="BG353" t="s">
        <v>405</v>
      </c>
      <c r="BH353">
        <v>3</v>
      </c>
      <c r="BI353" t="s">
        <v>402</v>
      </c>
      <c r="BJ353" s="26">
        <v>0.14499999999999999</v>
      </c>
      <c r="BK353" s="26" t="s">
        <v>420</v>
      </c>
      <c r="BL353" t="s">
        <v>423</v>
      </c>
      <c r="BM353" s="27" t="s">
        <v>416</v>
      </c>
      <c r="BN353" t="s">
        <v>361</v>
      </c>
      <c r="BP353" t="s">
        <v>378</v>
      </c>
    </row>
    <row r="354" spans="1:68" ht="15.75">
      <c r="A354">
        <v>1</v>
      </c>
      <c r="B354">
        <v>113</v>
      </c>
      <c r="C354" t="s">
        <v>349</v>
      </c>
      <c r="D354" t="s">
        <v>396</v>
      </c>
      <c r="E354" t="s">
        <v>397</v>
      </c>
      <c r="F354">
        <v>2017</v>
      </c>
      <c r="G354" t="s">
        <v>398</v>
      </c>
      <c r="H354">
        <v>1</v>
      </c>
      <c r="J354" t="s">
        <v>399</v>
      </c>
      <c r="K354">
        <v>5.0999999999999996</v>
      </c>
      <c r="L354" s="22">
        <v>4.148492907801419</v>
      </c>
      <c r="M354" s="22">
        <v>4.8824468085106396</v>
      </c>
      <c r="N354" s="22">
        <v>4.1954787234042552</v>
      </c>
      <c r="O354" s="22">
        <v>3.3414893617021293</v>
      </c>
      <c r="P354" s="22">
        <v>4.5487588652482289</v>
      </c>
      <c r="Q354" t="s">
        <v>400</v>
      </c>
      <c r="R354" s="31">
        <v>1</v>
      </c>
      <c r="S354" s="23">
        <v>76</v>
      </c>
      <c r="Y354">
        <v>3</v>
      </c>
      <c r="Z354">
        <v>4</v>
      </c>
      <c r="AA354">
        <v>2</v>
      </c>
      <c r="AB354">
        <v>3</v>
      </c>
      <c r="AG354">
        <v>1</v>
      </c>
      <c r="AI354">
        <v>2</v>
      </c>
      <c r="AK354" s="23" t="s">
        <v>395</v>
      </c>
      <c r="AL354">
        <v>6</v>
      </c>
      <c r="AM354" t="s">
        <v>354</v>
      </c>
      <c r="AN354" t="s">
        <v>57</v>
      </c>
      <c r="AO354">
        <v>1</v>
      </c>
      <c r="AP354" t="s">
        <v>411</v>
      </c>
      <c r="AQ354" t="s">
        <v>395</v>
      </c>
      <c r="AS354" t="s">
        <v>371</v>
      </c>
      <c r="AT354">
        <v>1</v>
      </c>
      <c r="AU354" t="s">
        <v>402</v>
      </c>
      <c r="AV354" s="25" t="s">
        <v>421</v>
      </c>
      <c r="AX354">
        <v>1</v>
      </c>
      <c r="AY354">
        <v>2</v>
      </c>
      <c r="AZ354">
        <v>9</v>
      </c>
      <c r="BA354">
        <v>1</v>
      </c>
      <c r="BB354">
        <v>1</v>
      </c>
      <c r="BC354" s="24">
        <v>2</v>
      </c>
      <c r="BD354" t="s">
        <v>117</v>
      </c>
      <c r="BE354" t="s">
        <v>422</v>
      </c>
      <c r="BG354" t="s">
        <v>405</v>
      </c>
      <c r="BH354">
        <v>3</v>
      </c>
      <c r="BI354" t="s">
        <v>402</v>
      </c>
      <c r="BJ354" s="26">
        <v>0.14499999999999999</v>
      </c>
      <c r="BK354" s="26" t="s">
        <v>420</v>
      </c>
      <c r="BL354" t="s">
        <v>423</v>
      </c>
      <c r="BM354" s="27" t="s">
        <v>416</v>
      </c>
      <c r="BN354" t="s">
        <v>361</v>
      </c>
      <c r="BP354" t="s">
        <v>378</v>
      </c>
    </row>
    <row r="355" spans="1:68" ht="15.75">
      <c r="A355">
        <v>1</v>
      </c>
      <c r="B355">
        <v>113</v>
      </c>
      <c r="C355" t="s">
        <v>349</v>
      </c>
      <c r="D355" t="s">
        <v>396</v>
      </c>
      <c r="E355" t="s">
        <v>397</v>
      </c>
      <c r="F355">
        <v>2017</v>
      </c>
      <c r="G355" t="s">
        <v>398</v>
      </c>
      <c r="H355">
        <v>1</v>
      </c>
      <c r="J355" t="s">
        <v>399</v>
      </c>
      <c r="K355">
        <v>5.0999999999999996</v>
      </c>
      <c r="L355" s="22">
        <v>4.148492907801419</v>
      </c>
      <c r="M355" s="22">
        <v>4.8824468085106396</v>
      </c>
      <c r="N355" s="22">
        <v>4.1954787234042552</v>
      </c>
      <c r="O355" s="22">
        <v>3.3414893617021293</v>
      </c>
      <c r="P355" s="22">
        <v>4.5487588652482289</v>
      </c>
      <c r="Q355" t="s">
        <v>400</v>
      </c>
      <c r="R355" s="31">
        <v>1</v>
      </c>
      <c r="S355" s="23">
        <v>76</v>
      </c>
      <c r="Y355">
        <v>3</v>
      </c>
      <c r="Z355">
        <v>4</v>
      </c>
      <c r="AA355">
        <v>2</v>
      </c>
      <c r="AB355">
        <v>3</v>
      </c>
      <c r="AG355">
        <v>1</v>
      </c>
      <c r="AI355">
        <v>2</v>
      </c>
      <c r="AK355" s="23" t="s">
        <v>368</v>
      </c>
      <c r="AL355">
        <v>5</v>
      </c>
      <c r="AM355" t="s">
        <v>354</v>
      </c>
      <c r="AN355" t="s">
        <v>355</v>
      </c>
      <c r="AO355">
        <v>1</v>
      </c>
      <c r="AP355" t="s">
        <v>401</v>
      </c>
      <c r="AQ355" t="s">
        <v>370</v>
      </c>
      <c r="AS355" t="s">
        <v>371</v>
      </c>
      <c r="AT355">
        <v>1</v>
      </c>
      <c r="AU355" t="s">
        <v>402</v>
      </c>
      <c r="AV355" s="25" t="s">
        <v>403</v>
      </c>
      <c r="AX355">
        <v>0</v>
      </c>
      <c r="AY355">
        <v>2</v>
      </c>
      <c r="AZ355">
        <v>8</v>
      </c>
      <c r="BA355">
        <v>2</v>
      </c>
      <c r="BB355">
        <v>0</v>
      </c>
      <c r="BC355" s="24">
        <v>2</v>
      </c>
      <c r="BD355" t="s">
        <v>117</v>
      </c>
      <c r="BE355" t="s">
        <v>404</v>
      </c>
      <c r="BG355" t="s">
        <v>405</v>
      </c>
      <c r="BH355">
        <v>3</v>
      </c>
      <c r="BI355" t="s">
        <v>402</v>
      </c>
      <c r="BJ355" s="26">
        <v>7.0000000000000007E-2</v>
      </c>
      <c r="BK355" s="26" t="s">
        <v>376</v>
      </c>
      <c r="BL355" t="s">
        <v>377</v>
      </c>
      <c r="BM355" s="27" t="s">
        <v>406</v>
      </c>
      <c r="BN355" t="s">
        <v>361</v>
      </c>
      <c r="BP355" t="s">
        <v>378</v>
      </c>
    </row>
    <row r="356" spans="1:68" ht="15.75">
      <c r="A356">
        <v>1</v>
      </c>
      <c r="B356">
        <v>113</v>
      </c>
      <c r="C356" t="s">
        <v>349</v>
      </c>
      <c r="D356" t="s">
        <v>396</v>
      </c>
      <c r="E356" t="s">
        <v>397</v>
      </c>
      <c r="F356">
        <v>2017</v>
      </c>
      <c r="G356" t="s">
        <v>398</v>
      </c>
      <c r="H356">
        <v>1</v>
      </c>
      <c r="J356" t="s">
        <v>399</v>
      </c>
      <c r="K356">
        <v>5.0999999999999996</v>
      </c>
      <c r="L356" s="22">
        <v>4.148492907801419</v>
      </c>
      <c r="M356" s="22">
        <v>4.8824468085106396</v>
      </c>
      <c r="N356" s="22">
        <v>4.1954787234042552</v>
      </c>
      <c r="O356" s="22">
        <v>3.3414893617021293</v>
      </c>
      <c r="P356" s="22">
        <v>4.5487588652482289</v>
      </c>
      <c r="Q356" t="s">
        <v>400</v>
      </c>
      <c r="R356" s="31">
        <v>1</v>
      </c>
      <c r="S356" s="23">
        <v>76</v>
      </c>
      <c r="Y356">
        <v>3</v>
      </c>
      <c r="Z356">
        <v>4</v>
      </c>
      <c r="AA356">
        <v>2</v>
      </c>
      <c r="AB356">
        <v>3</v>
      </c>
      <c r="AG356">
        <v>1</v>
      </c>
      <c r="AI356">
        <v>2</v>
      </c>
      <c r="AK356" s="23" t="s">
        <v>368</v>
      </c>
      <c r="AL356">
        <v>5</v>
      </c>
      <c r="AM356" t="s">
        <v>354</v>
      </c>
      <c r="AN356" t="s">
        <v>355</v>
      </c>
      <c r="AO356">
        <v>1</v>
      </c>
      <c r="AP356" t="s">
        <v>401</v>
      </c>
      <c r="AQ356" t="s">
        <v>370</v>
      </c>
      <c r="AS356" t="s">
        <v>371</v>
      </c>
      <c r="AT356">
        <v>1</v>
      </c>
      <c r="AU356" t="s">
        <v>402</v>
      </c>
      <c r="AV356" s="25" t="s">
        <v>407</v>
      </c>
      <c r="AX356">
        <v>0</v>
      </c>
      <c r="AY356">
        <v>2</v>
      </c>
      <c r="AZ356">
        <v>6</v>
      </c>
      <c r="BA356">
        <v>2</v>
      </c>
      <c r="BB356">
        <v>0</v>
      </c>
      <c r="BC356" s="24">
        <v>2</v>
      </c>
      <c r="BD356" t="s">
        <v>117</v>
      </c>
      <c r="BE356" t="s">
        <v>408</v>
      </c>
      <c r="BG356" t="s">
        <v>405</v>
      </c>
      <c r="BH356">
        <v>3</v>
      </c>
      <c r="BI356" t="s">
        <v>402</v>
      </c>
      <c r="BJ356" s="26">
        <v>0.32</v>
      </c>
      <c r="BK356" s="26" t="s">
        <v>376</v>
      </c>
      <c r="BL356" t="s">
        <v>377</v>
      </c>
      <c r="BM356" s="27" t="s">
        <v>406</v>
      </c>
      <c r="BN356" t="s">
        <v>361</v>
      </c>
      <c r="BP356" t="s">
        <v>378</v>
      </c>
    </row>
    <row r="357" spans="1:68" ht="15.75">
      <c r="A357">
        <v>1</v>
      </c>
      <c r="B357">
        <v>113</v>
      </c>
      <c r="C357" t="s">
        <v>349</v>
      </c>
      <c r="D357" t="s">
        <v>396</v>
      </c>
      <c r="E357" t="s">
        <v>397</v>
      </c>
      <c r="F357">
        <v>2017</v>
      </c>
      <c r="G357" t="s">
        <v>398</v>
      </c>
      <c r="H357">
        <v>1</v>
      </c>
      <c r="J357" t="s">
        <v>399</v>
      </c>
      <c r="K357">
        <v>5.0999999999999996</v>
      </c>
      <c r="L357" s="22">
        <v>4.148492907801419</v>
      </c>
      <c r="M357" s="22">
        <v>4.8824468085106396</v>
      </c>
      <c r="N357" s="22">
        <v>4.1954787234042552</v>
      </c>
      <c r="O357" s="22">
        <v>3.3414893617021293</v>
      </c>
      <c r="P357" s="22">
        <v>4.5487588652482289</v>
      </c>
      <c r="Q357" t="s">
        <v>400</v>
      </c>
      <c r="R357" s="31">
        <v>1</v>
      </c>
      <c r="S357" s="23">
        <v>76</v>
      </c>
      <c r="Y357">
        <v>3</v>
      </c>
      <c r="Z357">
        <v>4</v>
      </c>
      <c r="AA357">
        <v>2</v>
      </c>
      <c r="AB357">
        <v>3</v>
      </c>
      <c r="AE357" s="24">
        <v>3</v>
      </c>
      <c r="AF357" s="24">
        <v>4</v>
      </c>
      <c r="AG357" s="24">
        <v>1</v>
      </c>
      <c r="AH357" s="24">
        <v>2</v>
      </c>
      <c r="AI357" s="24">
        <v>2</v>
      </c>
      <c r="AK357" s="23" t="s">
        <v>368</v>
      </c>
      <c r="AL357">
        <v>5</v>
      </c>
      <c r="AM357" t="s">
        <v>354</v>
      </c>
      <c r="AN357" t="s">
        <v>355</v>
      </c>
      <c r="AO357">
        <v>1</v>
      </c>
      <c r="AP357" t="s">
        <v>401</v>
      </c>
      <c r="AQ357" t="s">
        <v>370</v>
      </c>
      <c r="AS357" t="s">
        <v>371</v>
      </c>
      <c r="AT357">
        <v>1</v>
      </c>
      <c r="AU357" t="s">
        <v>187</v>
      </c>
      <c r="AV357" s="25" t="s">
        <v>409</v>
      </c>
      <c r="AX357">
        <v>0</v>
      </c>
      <c r="AY357" s="24">
        <v>1</v>
      </c>
      <c r="AZ357" s="24">
        <v>1</v>
      </c>
      <c r="BA357" s="24">
        <v>2</v>
      </c>
      <c r="BB357" s="24">
        <v>0</v>
      </c>
      <c r="BC357" s="24">
        <v>2</v>
      </c>
      <c r="BD357" t="s">
        <v>117</v>
      </c>
      <c r="BE357" t="s">
        <v>410</v>
      </c>
      <c r="BG357" t="s">
        <v>405</v>
      </c>
      <c r="BH357">
        <v>3</v>
      </c>
      <c r="BI357" t="s">
        <v>402</v>
      </c>
      <c r="BJ357" s="26">
        <v>0.25</v>
      </c>
      <c r="BK357" s="26" t="s">
        <v>376</v>
      </c>
      <c r="BL357" t="s">
        <v>377</v>
      </c>
      <c r="BM357" s="27" t="s">
        <v>406</v>
      </c>
      <c r="BN357" t="s">
        <v>361</v>
      </c>
      <c r="BP357" t="s">
        <v>378</v>
      </c>
    </row>
    <row r="358" spans="1:68" ht="15.75">
      <c r="A358">
        <v>1</v>
      </c>
      <c r="B358">
        <v>113</v>
      </c>
      <c r="C358" t="s">
        <v>349</v>
      </c>
      <c r="D358" t="s">
        <v>396</v>
      </c>
      <c r="E358" t="s">
        <v>397</v>
      </c>
      <c r="F358">
        <v>2017</v>
      </c>
      <c r="G358" t="s">
        <v>398</v>
      </c>
      <c r="H358">
        <v>1</v>
      </c>
      <c r="J358" t="s">
        <v>399</v>
      </c>
      <c r="K358">
        <v>5.0999999999999996</v>
      </c>
      <c r="L358" s="22">
        <v>4.148492907801419</v>
      </c>
      <c r="M358" s="22">
        <v>4.8824468085106396</v>
      </c>
      <c r="N358" s="22">
        <v>4.1954787234042552</v>
      </c>
      <c r="O358" s="22">
        <v>3.3414893617021293</v>
      </c>
      <c r="P358" s="22">
        <v>4.5487588652482289</v>
      </c>
      <c r="Q358" t="s">
        <v>424</v>
      </c>
      <c r="R358" s="31">
        <v>1</v>
      </c>
      <c r="S358" s="23">
        <v>76</v>
      </c>
      <c r="Y358">
        <v>3</v>
      </c>
      <c r="Z358">
        <v>4</v>
      </c>
      <c r="AA358">
        <v>2</v>
      </c>
      <c r="AB358">
        <v>3</v>
      </c>
      <c r="AE358" s="24">
        <v>3</v>
      </c>
      <c r="AF358" s="24">
        <v>4</v>
      </c>
      <c r="AG358" s="24">
        <v>1</v>
      </c>
      <c r="AH358" s="24">
        <v>2</v>
      </c>
      <c r="AI358" s="41">
        <v>1</v>
      </c>
      <c r="AK358" s="23" t="s">
        <v>368</v>
      </c>
      <c r="AL358">
        <v>5</v>
      </c>
      <c r="AM358" t="s">
        <v>354</v>
      </c>
      <c r="AN358" t="s">
        <v>57</v>
      </c>
      <c r="AO358">
        <v>1</v>
      </c>
      <c r="AP358" t="s">
        <v>411</v>
      </c>
      <c r="AQ358" t="s">
        <v>370</v>
      </c>
      <c r="AS358" t="s">
        <v>371</v>
      </c>
      <c r="AT358">
        <v>1</v>
      </c>
      <c r="AU358" t="s">
        <v>187</v>
      </c>
      <c r="AV358" s="25" t="s">
        <v>412</v>
      </c>
      <c r="AX358">
        <v>0</v>
      </c>
      <c r="AY358" s="24">
        <v>1</v>
      </c>
      <c r="AZ358" s="24">
        <v>5</v>
      </c>
      <c r="BA358" s="24">
        <v>2</v>
      </c>
      <c r="BB358" s="24">
        <v>0</v>
      </c>
      <c r="BC358" s="24">
        <v>2</v>
      </c>
      <c r="BD358" t="s">
        <v>117</v>
      </c>
      <c r="BE358" t="s">
        <v>425</v>
      </c>
      <c r="BF358">
        <v>1</v>
      </c>
      <c r="BG358" t="s">
        <v>414</v>
      </c>
      <c r="BH358">
        <v>4</v>
      </c>
      <c r="BI358" t="s">
        <v>415</v>
      </c>
      <c r="BJ358" s="26">
        <v>0.02</v>
      </c>
      <c r="BK358" s="26" t="s">
        <v>376</v>
      </c>
      <c r="BL358" t="s">
        <v>377</v>
      </c>
      <c r="BM358" s="27" t="s">
        <v>416</v>
      </c>
      <c r="BN358" t="s">
        <v>361</v>
      </c>
      <c r="BP358" t="s">
        <v>378</v>
      </c>
    </row>
    <row r="359" spans="1:68" ht="15.75">
      <c r="A359">
        <v>1</v>
      </c>
      <c r="B359">
        <v>113</v>
      </c>
      <c r="C359" t="s">
        <v>349</v>
      </c>
      <c r="D359" t="s">
        <v>396</v>
      </c>
      <c r="E359" t="s">
        <v>397</v>
      </c>
      <c r="F359">
        <v>2017</v>
      </c>
      <c r="G359" t="s">
        <v>398</v>
      </c>
      <c r="H359">
        <v>1</v>
      </c>
      <c r="J359" t="s">
        <v>399</v>
      </c>
      <c r="K359">
        <v>5.0999999999999996</v>
      </c>
      <c r="L359" s="22">
        <v>4.148492907801419</v>
      </c>
      <c r="M359" s="22">
        <v>4.8824468085106396</v>
      </c>
      <c r="N359" s="22">
        <v>4.1954787234042552</v>
      </c>
      <c r="O359" s="22">
        <v>3.3414893617021293</v>
      </c>
      <c r="P359" s="22">
        <v>4.5487588652482289</v>
      </c>
      <c r="Q359" t="s">
        <v>424</v>
      </c>
      <c r="R359" s="31">
        <v>1</v>
      </c>
      <c r="S359" s="23">
        <v>76</v>
      </c>
      <c r="Y359">
        <v>3</v>
      </c>
      <c r="Z359">
        <v>4</v>
      </c>
      <c r="AA359">
        <v>2</v>
      </c>
      <c r="AB359">
        <v>3</v>
      </c>
      <c r="AE359" s="24">
        <v>3</v>
      </c>
      <c r="AF359" s="24">
        <v>4</v>
      </c>
      <c r="AG359" s="24">
        <v>1</v>
      </c>
      <c r="AH359" s="24">
        <v>2</v>
      </c>
      <c r="AI359" s="41">
        <v>3</v>
      </c>
      <c r="AK359" s="23" t="s">
        <v>368</v>
      </c>
      <c r="AL359">
        <v>5</v>
      </c>
      <c r="AM359" t="s">
        <v>354</v>
      </c>
      <c r="AN359" t="s">
        <v>57</v>
      </c>
      <c r="AO359">
        <v>1</v>
      </c>
      <c r="AP359" t="s">
        <v>411</v>
      </c>
      <c r="AQ359" t="s">
        <v>370</v>
      </c>
      <c r="AS359" t="s">
        <v>371</v>
      </c>
      <c r="AT359">
        <v>1</v>
      </c>
      <c r="AU359" t="s">
        <v>187</v>
      </c>
      <c r="AV359" s="25" t="s">
        <v>417</v>
      </c>
      <c r="AX359">
        <v>0</v>
      </c>
      <c r="AY359" s="24">
        <v>1</v>
      </c>
      <c r="AZ359" s="24">
        <v>6</v>
      </c>
      <c r="BA359" s="24">
        <v>1</v>
      </c>
      <c r="BB359" s="24">
        <v>0</v>
      </c>
      <c r="BC359" s="24">
        <v>2</v>
      </c>
      <c r="BD359" t="s">
        <v>117</v>
      </c>
      <c r="BE359" t="s">
        <v>418</v>
      </c>
      <c r="BG359" t="s">
        <v>419</v>
      </c>
      <c r="BH359">
        <v>6</v>
      </c>
      <c r="BI359" t="s">
        <v>415</v>
      </c>
      <c r="BJ359" s="26">
        <v>0.155</v>
      </c>
      <c r="BK359" s="26" t="s">
        <v>420</v>
      </c>
      <c r="BM359" s="27" t="s">
        <v>416</v>
      </c>
      <c r="BN359" t="s">
        <v>361</v>
      </c>
      <c r="BP359" t="s">
        <v>378</v>
      </c>
    </row>
    <row r="360" spans="1:68" ht="15.75">
      <c r="A360">
        <v>1</v>
      </c>
      <c r="B360">
        <v>113</v>
      </c>
      <c r="C360" t="s">
        <v>349</v>
      </c>
      <c r="D360" t="s">
        <v>426</v>
      </c>
      <c r="E360" t="s">
        <v>397</v>
      </c>
      <c r="F360">
        <v>2017</v>
      </c>
      <c r="G360" t="s">
        <v>398</v>
      </c>
      <c r="H360">
        <v>1</v>
      </c>
      <c r="J360" t="s">
        <v>399</v>
      </c>
      <c r="K360">
        <v>5.0999999999999996</v>
      </c>
      <c r="L360" s="22">
        <v>4.148492907801419</v>
      </c>
      <c r="M360" s="22">
        <v>4.8824468085106396</v>
      </c>
      <c r="N360" s="22">
        <v>4.1954787234042552</v>
      </c>
      <c r="O360" s="22">
        <v>3.3414893617021293</v>
      </c>
      <c r="P360" s="22">
        <v>4.5487588652482289</v>
      </c>
      <c r="Q360" t="s">
        <v>424</v>
      </c>
      <c r="R360" s="31">
        <v>1</v>
      </c>
      <c r="S360" s="23">
        <v>76</v>
      </c>
      <c r="Y360">
        <v>3</v>
      </c>
      <c r="Z360">
        <v>4</v>
      </c>
      <c r="AA360">
        <v>2</v>
      </c>
      <c r="AB360">
        <v>3</v>
      </c>
      <c r="AG360">
        <v>1</v>
      </c>
      <c r="AI360">
        <v>2</v>
      </c>
      <c r="AK360" s="23" t="s">
        <v>368</v>
      </c>
      <c r="AL360">
        <v>5</v>
      </c>
      <c r="AM360" t="s">
        <v>354</v>
      </c>
      <c r="AN360" t="s">
        <v>57</v>
      </c>
      <c r="AO360">
        <v>1</v>
      </c>
      <c r="AP360" t="s">
        <v>411</v>
      </c>
      <c r="AQ360" t="s">
        <v>370</v>
      </c>
      <c r="AS360" t="s">
        <v>371</v>
      </c>
      <c r="AT360">
        <v>1</v>
      </c>
      <c r="AU360" t="s">
        <v>402</v>
      </c>
      <c r="AV360" s="25" t="s">
        <v>421</v>
      </c>
      <c r="AX360">
        <v>0</v>
      </c>
      <c r="AY360">
        <v>2</v>
      </c>
      <c r="AZ360">
        <v>9</v>
      </c>
      <c r="BA360">
        <v>2</v>
      </c>
      <c r="BB360">
        <v>0</v>
      </c>
      <c r="BC360" s="24">
        <v>2</v>
      </c>
      <c r="BD360" t="s">
        <v>117</v>
      </c>
      <c r="BE360" t="s">
        <v>422</v>
      </c>
      <c r="BG360" t="s">
        <v>405</v>
      </c>
      <c r="BH360">
        <v>3</v>
      </c>
      <c r="BI360" t="s">
        <v>402</v>
      </c>
      <c r="BJ360" s="26">
        <v>0.218</v>
      </c>
      <c r="BK360" s="26" t="s">
        <v>420</v>
      </c>
      <c r="BL360" t="s">
        <v>423</v>
      </c>
      <c r="BM360" s="27" t="s">
        <v>416</v>
      </c>
      <c r="BN360" t="s">
        <v>361</v>
      </c>
      <c r="BP360" t="s">
        <v>378</v>
      </c>
    </row>
    <row r="361" spans="1:68" ht="15.75">
      <c r="A361">
        <v>1</v>
      </c>
      <c r="B361">
        <v>113</v>
      </c>
      <c r="C361" t="s">
        <v>349</v>
      </c>
      <c r="D361" t="s">
        <v>396</v>
      </c>
      <c r="E361" t="s">
        <v>397</v>
      </c>
      <c r="F361">
        <v>2017</v>
      </c>
      <c r="G361" t="s">
        <v>398</v>
      </c>
      <c r="H361">
        <v>1</v>
      </c>
      <c r="J361" t="s">
        <v>399</v>
      </c>
      <c r="K361">
        <v>5.0999999999999996</v>
      </c>
      <c r="L361" s="22">
        <v>4.148492907801419</v>
      </c>
      <c r="M361" s="22">
        <v>4.8824468085106396</v>
      </c>
      <c r="N361" s="22">
        <v>4.1954787234042552</v>
      </c>
      <c r="O361" s="22">
        <v>3.3414893617021293</v>
      </c>
      <c r="P361" s="22">
        <v>4.5487588652482289</v>
      </c>
      <c r="Q361" t="s">
        <v>424</v>
      </c>
      <c r="R361" s="31">
        <v>1</v>
      </c>
      <c r="S361" s="23">
        <v>76</v>
      </c>
      <c r="Y361">
        <v>3</v>
      </c>
      <c r="Z361">
        <v>4</v>
      </c>
      <c r="AA361">
        <v>2</v>
      </c>
      <c r="AB361">
        <v>3</v>
      </c>
      <c r="AG361">
        <v>1</v>
      </c>
      <c r="AI361">
        <v>2</v>
      </c>
      <c r="AK361" s="23" t="s">
        <v>368</v>
      </c>
      <c r="AL361">
        <v>5</v>
      </c>
      <c r="AM361" t="s">
        <v>354</v>
      </c>
      <c r="AN361" t="s">
        <v>57</v>
      </c>
      <c r="AO361">
        <v>1</v>
      </c>
      <c r="AP361" t="s">
        <v>411</v>
      </c>
      <c r="AQ361" t="s">
        <v>370</v>
      </c>
      <c r="AS361" t="s">
        <v>371</v>
      </c>
      <c r="AT361">
        <v>1</v>
      </c>
      <c r="AU361" t="s">
        <v>402</v>
      </c>
      <c r="AV361" s="25" t="s">
        <v>421</v>
      </c>
      <c r="AX361">
        <v>1</v>
      </c>
      <c r="AY361">
        <v>2</v>
      </c>
      <c r="AZ361">
        <v>9</v>
      </c>
      <c r="BA361">
        <v>1</v>
      </c>
      <c r="BB361">
        <v>1</v>
      </c>
      <c r="BC361" s="24">
        <v>2</v>
      </c>
      <c r="BD361" t="s">
        <v>117</v>
      </c>
      <c r="BE361" t="s">
        <v>422</v>
      </c>
      <c r="BG361" t="s">
        <v>405</v>
      </c>
      <c r="BH361">
        <v>3</v>
      </c>
      <c r="BI361" t="s">
        <v>402</v>
      </c>
      <c r="BJ361" s="26">
        <v>0.218</v>
      </c>
      <c r="BK361" s="26" t="s">
        <v>420</v>
      </c>
      <c r="BL361" t="s">
        <v>423</v>
      </c>
      <c r="BM361" s="27" t="s">
        <v>416</v>
      </c>
      <c r="BN361" t="s">
        <v>361</v>
      </c>
      <c r="BP361" t="s">
        <v>378</v>
      </c>
    </row>
    <row r="362" spans="1:68" ht="15.75">
      <c r="A362">
        <v>1</v>
      </c>
      <c r="B362">
        <v>113</v>
      </c>
      <c r="C362" t="s">
        <v>349</v>
      </c>
      <c r="D362" t="s">
        <v>396</v>
      </c>
      <c r="E362" t="s">
        <v>397</v>
      </c>
      <c r="F362">
        <v>2017</v>
      </c>
      <c r="G362" t="s">
        <v>398</v>
      </c>
      <c r="H362">
        <v>1</v>
      </c>
      <c r="J362" t="s">
        <v>399</v>
      </c>
      <c r="K362">
        <v>5.0999999999999996</v>
      </c>
      <c r="L362" s="22">
        <v>4.148492907801419</v>
      </c>
      <c r="M362" s="22">
        <v>4.8824468085106396</v>
      </c>
      <c r="N362" s="22">
        <v>4.1954787234042552</v>
      </c>
      <c r="O362" s="22">
        <v>3.3414893617021293</v>
      </c>
      <c r="P362" s="22">
        <v>4.5487588652482289</v>
      </c>
      <c r="Q362" t="s">
        <v>424</v>
      </c>
      <c r="R362" s="31">
        <v>1</v>
      </c>
      <c r="S362" s="23">
        <v>76</v>
      </c>
      <c r="Y362">
        <v>3</v>
      </c>
      <c r="Z362">
        <v>4</v>
      </c>
      <c r="AA362">
        <v>2</v>
      </c>
      <c r="AB362">
        <v>3</v>
      </c>
      <c r="AG362">
        <v>1</v>
      </c>
      <c r="AI362">
        <v>2</v>
      </c>
      <c r="AK362" s="23" t="s">
        <v>394</v>
      </c>
      <c r="AL362">
        <v>3</v>
      </c>
      <c r="AM362" t="s">
        <v>354</v>
      </c>
      <c r="AN362" t="s">
        <v>355</v>
      </c>
      <c r="AO362">
        <v>1</v>
      </c>
      <c r="AP362" t="s">
        <v>401</v>
      </c>
      <c r="AQ362" t="s">
        <v>394</v>
      </c>
      <c r="AS362" t="s">
        <v>371</v>
      </c>
      <c r="AT362">
        <v>1</v>
      </c>
      <c r="AU362" t="s">
        <v>402</v>
      </c>
      <c r="AV362" s="25" t="s">
        <v>403</v>
      </c>
      <c r="AX362">
        <v>0</v>
      </c>
      <c r="AY362">
        <v>2</v>
      </c>
      <c r="AZ362">
        <v>8</v>
      </c>
      <c r="BA362">
        <v>2</v>
      </c>
      <c r="BB362">
        <v>0</v>
      </c>
      <c r="BC362" s="24">
        <v>2</v>
      </c>
      <c r="BD362" t="s">
        <v>117</v>
      </c>
      <c r="BE362" t="s">
        <v>404</v>
      </c>
      <c r="BG362" t="s">
        <v>405</v>
      </c>
      <c r="BH362">
        <v>3</v>
      </c>
      <c r="BI362" t="s">
        <v>402</v>
      </c>
      <c r="BJ362" s="26">
        <v>0.14000000000000001</v>
      </c>
      <c r="BK362" s="26" t="s">
        <v>376</v>
      </c>
      <c r="BM362" s="27" t="s">
        <v>406</v>
      </c>
      <c r="BN362" t="s">
        <v>361</v>
      </c>
      <c r="BP362" t="s">
        <v>378</v>
      </c>
    </row>
    <row r="363" spans="1:68" ht="15.75">
      <c r="A363">
        <v>1</v>
      </c>
      <c r="B363">
        <v>113</v>
      </c>
      <c r="C363" t="s">
        <v>349</v>
      </c>
      <c r="D363" t="s">
        <v>396</v>
      </c>
      <c r="E363" t="s">
        <v>397</v>
      </c>
      <c r="F363">
        <v>2017</v>
      </c>
      <c r="G363" t="s">
        <v>398</v>
      </c>
      <c r="H363">
        <v>1</v>
      </c>
      <c r="J363" t="s">
        <v>399</v>
      </c>
      <c r="K363">
        <v>5.0999999999999996</v>
      </c>
      <c r="L363" s="22">
        <v>4.148492907801419</v>
      </c>
      <c r="M363" s="22">
        <v>4.8824468085106396</v>
      </c>
      <c r="N363" s="22">
        <v>4.1954787234042552</v>
      </c>
      <c r="O363" s="22">
        <v>3.3414893617021293</v>
      </c>
      <c r="P363" s="22">
        <v>4.5487588652482289</v>
      </c>
      <c r="Q363" t="s">
        <v>424</v>
      </c>
      <c r="R363" s="31">
        <v>1</v>
      </c>
      <c r="S363" s="23">
        <v>76</v>
      </c>
      <c r="Y363">
        <v>3</v>
      </c>
      <c r="Z363">
        <v>4</v>
      </c>
      <c r="AA363">
        <v>2</v>
      </c>
      <c r="AB363">
        <v>3</v>
      </c>
      <c r="AG363">
        <v>1</v>
      </c>
      <c r="AI363">
        <v>2</v>
      </c>
      <c r="AK363" s="23" t="s">
        <v>394</v>
      </c>
      <c r="AL363">
        <v>3</v>
      </c>
      <c r="AM363" t="s">
        <v>354</v>
      </c>
      <c r="AN363" t="s">
        <v>355</v>
      </c>
      <c r="AO363">
        <v>1</v>
      </c>
      <c r="AP363" t="s">
        <v>401</v>
      </c>
      <c r="AQ363" t="s">
        <v>394</v>
      </c>
      <c r="AS363" t="s">
        <v>371</v>
      </c>
      <c r="AT363">
        <v>1</v>
      </c>
      <c r="AU363" t="s">
        <v>402</v>
      </c>
      <c r="AV363" s="25" t="s">
        <v>407</v>
      </c>
      <c r="AX363">
        <v>0</v>
      </c>
      <c r="AY363">
        <v>2</v>
      </c>
      <c r="AZ363">
        <v>6</v>
      </c>
      <c r="BA363">
        <v>2</v>
      </c>
      <c r="BB363">
        <v>0</v>
      </c>
      <c r="BC363" s="24">
        <v>2</v>
      </c>
      <c r="BD363" t="s">
        <v>117</v>
      </c>
      <c r="BE363" t="s">
        <v>408</v>
      </c>
      <c r="BG363" t="s">
        <v>405</v>
      </c>
      <c r="BH363">
        <v>3</v>
      </c>
      <c r="BI363" t="s">
        <v>402</v>
      </c>
      <c r="BJ363" s="26">
        <v>0.08</v>
      </c>
      <c r="BK363" s="26" t="s">
        <v>376</v>
      </c>
      <c r="BM363" s="27" t="s">
        <v>406</v>
      </c>
      <c r="BN363" t="s">
        <v>361</v>
      </c>
      <c r="BP363" t="s">
        <v>378</v>
      </c>
    </row>
    <row r="364" spans="1:68" ht="15.75">
      <c r="A364">
        <v>1</v>
      </c>
      <c r="B364">
        <v>113</v>
      </c>
      <c r="C364" t="s">
        <v>349</v>
      </c>
      <c r="D364" t="s">
        <v>396</v>
      </c>
      <c r="E364" t="s">
        <v>397</v>
      </c>
      <c r="F364">
        <v>2017</v>
      </c>
      <c r="G364" t="s">
        <v>398</v>
      </c>
      <c r="H364">
        <v>1</v>
      </c>
      <c r="J364" t="s">
        <v>399</v>
      </c>
      <c r="K364">
        <v>5.0999999999999996</v>
      </c>
      <c r="L364" s="22">
        <v>4.148492907801419</v>
      </c>
      <c r="M364" s="22">
        <v>4.8824468085106396</v>
      </c>
      <c r="N364" s="22">
        <v>4.1954787234042552</v>
      </c>
      <c r="O364" s="22">
        <v>3.3414893617021293</v>
      </c>
      <c r="P364" s="22">
        <v>4.5487588652482289</v>
      </c>
      <c r="Q364" t="s">
        <v>424</v>
      </c>
      <c r="R364" s="31">
        <v>1</v>
      </c>
      <c r="S364" s="23">
        <v>76</v>
      </c>
      <c r="Y364">
        <v>3</v>
      </c>
      <c r="Z364">
        <v>4</v>
      </c>
      <c r="AA364">
        <v>2</v>
      </c>
      <c r="AB364">
        <v>3</v>
      </c>
      <c r="AE364" s="24">
        <v>3</v>
      </c>
      <c r="AF364" s="24">
        <v>4</v>
      </c>
      <c r="AG364" s="24">
        <v>1</v>
      </c>
      <c r="AH364" s="24">
        <v>2</v>
      </c>
      <c r="AI364" s="24">
        <v>2</v>
      </c>
      <c r="AK364" s="23" t="s">
        <v>394</v>
      </c>
      <c r="AL364">
        <v>3</v>
      </c>
      <c r="AM364" t="s">
        <v>354</v>
      </c>
      <c r="AN364" t="s">
        <v>355</v>
      </c>
      <c r="AO364">
        <v>1</v>
      </c>
      <c r="AP364" t="s">
        <v>401</v>
      </c>
      <c r="AQ364" t="s">
        <v>394</v>
      </c>
      <c r="AS364" t="s">
        <v>371</v>
      </c>
      <c r="AT364">
        <v>1</v>
      </c>
      <c r="AU364" t="s">
        <v>187</v>
      </c>
      <c r="AV364" s="25" t="s">
        <v>409</v>
      </c>
      <c r="AX364">
        <v>0</v>
      </c>
      <c r="AY364" s="24">
        <v>1</v>
      </c>
      <c r="AZ364" s="24">
        <v>1</v>
      </c>
      <c r="BA364" s="24">
        <v>2</v>
      </c>
      <c r="BB364" s="24">
        <v>0</v>
      </c>
      <c r="BC364" s="24">
        <v>2</v>
      </c>
      <c r="BD364" t="s">
        <v>117</v>
      </c>
      <c r="BE364" t="s">
        <v>410</v>
      </c>
      <c r="BG364" t="s">
        <v>405</v>
      </c>
      <c r="BH364">
        <v>3</v>
      </c>
      <c r="BI364" t="s">
        <v>402</v>
      </c>
      <c r="BJ364" s="26">
        <v>0.05</v>
      </c>
      <c r="BK364" s="26" t="s">
        <v>376</v>
      </c>
      <c r="BM364" s="27" t="s">
        <v>406</v>
      </c>
      <c r="BN364" t="s">
        <v>361</v>
      </c>
      <c r="BP364" t="s">
        <v>378</v>
      </c>
    </row>
    <row r="365" spans="1:68" ht="15.75">
      <c r="A365">
        <v>1</v>
      </c>
      <c r="B365">
        <v>113</v>
      </c>
      <c r="C365" t="s">
        <v>349</v>
      </c>
      <c r="D365" t="s">
        <v>396</v>
      </c>
      <c r="E365" t="s">
        <v>397</v>
      </c>
      <c r="F365">
        <v>2017</v>
      </c>
      <c r="G365" t="s">
        <v>398</v>
      </c>
      <c r="H365">
        <v>1</v>
      </c>
      <c r="J365" t="s">
        <v>399</v>
      </c>
      <c r="K365">
        <v>5.0999999999999996</v>
      </c>
      <c r="L365" s="22">
        <v>4.148492907801419</v>
      </c>
      <c r="M365" s="22">
        <v>4.8824468085106396</v>
      </c>
      <c r="N365" s="22">
        <v>4.1954787234042552</v>
      </c>
      <c r="O365" s="22">
        <v>3.3414893617021293</v>
      </c>
      <c r="P365" s="22">
        <v>4.5487588652482289</v>
      </c>
      <c r="Q365" t="s">
        <v>424</v>
      </c>
      <c r="R365" s="31">
        <v>1</v>
      </c>
      <c r="S365" s="23">
        <v>76</v>
      </c>
      <c r="Y365">
        <v>3</v>
      </c>
      <c r="Z365">
        <v>4</v>
      </c>
      <c r="AA365">
        <v>2</v>
      </c>
      <c r="AB365">
        <v>3</v>
      </c>
      <c r="AE365" s="24">
        <v>3</v>
      </c>
      <c r="AF365" s="24">
        <v>4</v>
      </c>
      <c r="AG365" s="24">
        <v>1</v>
      </c>
      <c r="AH365" s="24">
        <v>2</v>
      </c>
      <c r="AI365" s="41">
        <v>1</v>
      </c>
      <c r="AK365" s="23" t="s">
        <v>394</v>
      </c>
      <c r="AL365">
        <v>3</v>
      </c>
      <c r="AM365" t="s">
        <v>354</v>
      </c>
      <c r="AN365" t="s">
        <v>57</v>
      </c>
      <c r="AO365">
        <v>1</v>
      </c>
      <c r="AP365" t="s">
        <v>411</v>
      </c>
      <c r="AQ365" t="s">
        <v>394</v>
      </c>
      <c r="AS365" t="s">
        <v>371</v>
      </c>
      <c r="AT365">
        <v>1</v>
      </c>
      <c r="AU365" t="s">
        <v>187</v>
      </c>
      <c r="AV365" s="25" t="s">
        <v>412</v>
      </c>
      <c r="AX365">
        <v>0</v>
      </c>
      <c r="AY365" s="24">
        <v>1</v>
      </c>
      <c r="AZ365" s="24">
        <v>5</v>
      </c>
      <c r="BA365" s="24">
        <v>2</v>
      </c>
      <c r="BB365" s="24">
        <v>0</v>
      </c>
      <c r="BC365" s="24">
        <v>2</v>
      </c>
      <c r="BD365" t="s">
        <v>117</v>
      </c>
      <c r="BE365" t="s">
        <v>425</v>
      </c>
      <c r="BF365">
        <v>1</v>
      </c>
      <c r="BG365" t="s">
        <v>414</v>
      </c>
      <c r="BH365">
        <v>4</v>
      </c>
      <c r="BI365" t="s">
        <v>415</v>
      </c>
      <c r="BJ365" s="26">
        <v>-0.04</v>
      </c>
      <c r="BK365" s="26" t="s">
        <v>376</v>
      </c>
      <c r="BM365" s="27" t="s">
        <v>416</v>
      </c>
      <c r="BN365" t="s">
        <v>361</v>
      </c>
      <c r="BP365" t="s">
        <v>378</v>
      </c>
    </row>
    <row r="366" spans="1:68" ht="15.75">
      <c r="A366">
        <v>1</v>
      </c>
      <c r="B366">
        <v>113</v>
      </c>
      <c r="C366" t="s">
        <v>349</v>
      </c>
      <c r="D366" t="s">
        <v>396</v>
      </c>
      <c r="E366" t="s">
        <v>397</v>
      </c>
      <c r="F366">
        <v>2017</v>
      </c>
      <c r="G366" t="s">
        <v>398</v>
      </c>
      <c r="H366">
        <v>1</v>
      </c>
      <c r="J366" t="s">
        <v>399</v>
      </c>
      <c r="K366">
        <v>5.0999999999999996</v>
      </c>
      <c r="L366" s="22">
        <v>4.148492907801419</v>
      </c>
      <c r="M366" s="22">
        <v>4.8824468085106396</v>
      </c>
      <c r="N366" s="22">
        <v>4.1954787234042552</v>
      </c>
      <c r="O366" s="22">
        <v>3.3414893617021293</v>
      </c>
      <c r="P366" s="22">
        <v>4.5487588652482289</v>
      </c>
      <c r="Q366" t="s">
        <v>424</v>
      </c>
      <c r="R366" s="31">
        <v>1</v>
      </c>
      <c r="S366" s="23">
        <v>76</v>
      </c>
      <c r="Y366">
        <v>3</v>
      </c>
      <c r="Z366">
        <v>4</v>
      </c>
      <c r="AA366">
        <v>2</v>
      </c>
      <c r="AB366">
        <v>3</v>
      </c>
      <c r="AE366" s="24">
        <v>3</v>
      </c>
      <c r="AF366" s="24">
        <v>4</v>
      </c>
      <c r="AG366" s="24">
        <v>1</v>
      </c>
      <c r="AH366" s="24">
        <v>2</v>
      </c>
      <c r="AI366" s="41">
        <v>3</v>
      </c>
      <c r="AK366" s="23" t="s">
        <v>394</v>
      </c>
      <c r="AL366">
        <v>3</v>
      </c>
      <c r="AM366" t="s">
        <v>354</v>
      </c>
      <c r="AN366" t="s">
        <v>57</v>
      </c>
      <c r="AO366">
        <v>1</v>
      </c>
      <c r="AP366" t="s">
        <v>411</v>
      </c>
      <c r="AQ366" t="s">
        <v>394</v>
      </c>
      <c r="AS366" t="s">
        <v>371</v>
      </c>
      <c r="AT366">
        <v>1</v>
      </c>
      <c r="AU366" t="s">
        <v>187</v>
      </c>
      <c r="AV366" s="25" t="s">
        <v>417</v>
      </c>
      <c r="AX366">
        <v>0</v>
      </c>
      <c r="AY366" s="24">
        <v>1</v>
      </c>
      <c r="AZ366" s="24">
        <v>6</v>
      </c>
      <c r="BA366" s="24">
        <v>1</v>
      </c>
      <c r="BB366" s="24">
        <v>0</v>
      </c>
      <c r="BC366" s="24">
        <v>2</v>
      </c>
      <c r="BD366" t="s">
        <v>117</v>
      </c>
      <c r="BE366" t="s">
        <v>418</v>
      </c>
      <c r="BG366" t="s">
        <v>419</v>
      </c>
      <c r="BH366">
        <v>6</v>
      </c>
      <c r="BI366" t="s">
        <v>415</v>
      </c>
      <c r="BJ366" s="26">
        <v>6.0000000000000001E-3</v>
      </c>
      <c r="BK366" s="26" t="s">
        <v>420</v>
      </c>
      <c r="BM366" s="27" t="s">
        <v>416</v>
      </c>
      <c r="BN366" t="s">
        <v>361</v>
      </c>
      <c r="BP366" t="s">
        <v>378</v>
      </c>
    </row>
    <row r="367" spans="1:68" ht="15.75">
      <c r="A367">
        <v>1</v>
      </c>
      <c r="B367">
        <v>113</v>
      </c>
      <c r="C367" t="s">
        <v>349</v>
      </c>
      <c r="D367" t="s">
        <v>396</v>
      </c>
      <c r="E367" t="s">
        <v>397</v>
      </c>
      <c r="F367">
        <v>2017</v>
      </c>
      <c r="G367" t="s">
        <v>398</v>
      </c>
      <c r="H367">
        <v>1</v>
      </c>
      <c r="J367" t="s">
        <v>399</v>
      </c>
      <c r="K367">
        <v>5.0999999999999996</v>
      </c>
      <c r="L367" s="22">
        <v>4.148492907801419</v>
      </c>
      <c r="M367" s="22">
        <v>4.8824468085106396</v>
      </c>
      <c r="N367" s="22">
        <v>4.1954787234042552</v>
      </c>
      <c r="O367" s="22">
        <v>3.3414893617021293</v>
      </c>
      <c r="P367" s="22">
        <v>4.5487588652482289</v>
      </c>
      <c r="Q367" t="s">
        <v>424</v>
      </c>
      <c r="R367" s="31">
        <v>1</v>
      </c>
      <c r="S367" s="23">
        <v>76</v>
      </c>
      <c r="Y367">
        <v>3</v>
      </c>
      <c r="Z367">
        <v>4</v>
      </c>
      <c r="AA367">
        <v>2</v>
      </c>
      <c r="AB367">
        <v>3</v>
      </c>
      <c r="AG367">
        <v>1</v>
      </c>
      <c r="AI367">
        <v>2</v>
      </c>
      <c r="AK367" s="23" t="s">
        <v>394</v>
      </c>
      <c r="AL367">
        <v>3</v>
      </c>
      <c r="AM367" t="s">
        <v>354</v>
      </c>
      <c r="AN367" t="s">
        <v>57</v>
      </c>
      <c r="AO367">
        <v>1</v>
      </c>
      <c r="AP367" t="s">
        <v>411</v>
      </c>
      <c r="AQ367" t="s">
        <v>394</v>
      </c>
      <c r="AS367" t="s">
        <v>371</v>
      </c>
      <c r="AT367">
        <v>1</v>
      </c>
      <c r="AU367" t="s">
        <v>402</v>
      </c>
      <c r="AV367" s="25" t="s">
        <v>421</v>
      </c>
      <c r="AX367">
        <v>0</v>
      </c>
      <c r="AY367">
        <v>2</v>
      </c>
      <c r="AZ367">
        <v>9</v>
      </c>
      <c r="BA367">
        <v>2</v>
      </c>
      <c r="BB367">
        <v>0</v>
      </c>
      <c r="BC367" s="24">
        <v>2</v>
      </c>
      <c r="BD367" t="s">
        <v>117</v>
      </c>
      <c r="BE367" t="s">
        <v>422</v>
      </c>
      <c r="BG367" t="s">
        <v>405</v>
      </c>
      <c r="BH367">
        <v>3</v>
      </c>
      <c r="BI367" t="s">
        <v>402</v>
      </c>
      <c r="BJ367" s="26">
        <v>0.123</v>
      </c>
      <c r="BK367" s="26" t="s">
        <v>420</v>
      </c>
      <c r="BL367" t="s">
        <v>423</v>
      </c>
      <c r="BM367" s="27" t="s">
        <v>416</v>
      </c>
      <c r="BN367" t="s">
        <v>361</v>
      </c>
      <c r="BP367" t="s">
        <v>378</v>
      </c>
    </row>
    <row r="368" spans="1:68" ht="15.75">
      <c r="A368">
        <v>1</v>
      </c>
      <c r="B368">
        <v>113</v>
      </c>
      <c r="C368" t="s">
        <v>349</v>
      </c>
      <c r="D368" t="s">
        <v>396</v>
      </c>
      <c r="E368" t="s">
        <v>397</v>
      </c>
      <c r="F368">
        <v>2017</v>
      </c>
      <c r="G368" t="s">
        <v>398</v>
      </c>
      <c r="H368">
        <v>1</v>
      </c>
      <c r="J368" t="s">
        <v>399</v>
      </c>
      <c r="K368">
        <v>5.0999999999999996</v>
      </c>
      <c r="L368" s="22">
        <v>4.148492907801419</v>
      </c>
      <c r="M368" s="22">
        <v>4.8824468085106396</v>
      </c>
      <c r="N368" s="22">
        <v>4.1954787234042552</v>
      </c>
      <c r="O368" s="22">
        <v>3.3414893617021293</v>
      </c>
      <c r="P368" s="22">
        <v>4.5487588652482289</v>
      </c>
      <c r="Q368" t="s">
        <v>424</v>
      </c>
      <c r="R368" s="31">
        <v>1</v>
      </c>
      <c r="S368" s="23">
        <v>76</v>
      </c>
      <c r="Y368">
        <v>3</v>
      </c>
      <c r="Z368">
        <v>4</v>
      </c>
      <c r="AA368">
        <v>2</v>
      </c>
      <c r="AB368">
        <v>3</v>
      </c>
      <c r="AG368">
        <v>1</v>
      </c>
      <c r="AI368">
        <v>2</v>
      </c>
      <c r="AK368" s="23" t="s">
        <v>394</v>
      </c>
      <c r="AL368">
        <v>3</v>
      </c>
      <c r="AM368" t="s">
        <v>354</v>
      </c>
      <c r="AN368" t="s">
        <v>57</v>
      </c>
      <c r="AO368">
        <v>1</v>
      </c>
      <c r="AP368" t="s">
        <v>411</v>
      </c>
      <c r="AQ368" t="s">
        <v>394</v>
      </c>
      <c r="AS368" t="s">
        <v>371</v>
      </c>
      <c r="AT368">
        <v>1</v>
      </c>
      <c r="AU368" t="s">
        <v>402</v>
      </c>
      <c r="AV368" s="25" t="s">
        <v>421</v>
      </c>
      <c r="AX368">
        <v>1</v>
      </c>
      <c r="AY368">
        <v>2</v>
      </c>
      <c r="AZ368">
        <v>9</v>
      </c>
      <c r="BA368">
        <v>1</v>
      </c>
      <c r="BB368">
        <v>1</v>
      </c>
      <c r="BC368" s="24">
        <v>2</v>
      </c>
      <c r="BD368" t="s">
        <v>117</v>
      </c>
      <c r="BE368" t="s">
        <v>422</v>
      </c>
      <c r="BG368" t="s">
        <v>405</v>
      </c>
      <c r="BH368">
        <v>3</v>
      </c>
      <c r="BI368" t="s">
        <v>402</v>
      </c>
      <c r="BJ368" s="26">
        <v>0.123</v>
      </c>
      <c r="BK368" s="26" t="s">
        <v>420</v>
      </c>
      <c r="BL368" t="s">
        <v>423</v>
      </c>
      <c r="BM368" s="27" t="s">
        <v>416</v>
      </c>
      <c r="BN368" t="s">
        <v>361</v>
      </c>
      <c r="BP368" t="s">
        <v>378</v>
      </c>
    </row>
    <row r="369" spans="1:68" ht="15.75">
      <c r="A369">
        <v>1</v>
      </c>
      <c r="B369">
        <v>113</v>
      </c>
      <c r="C369" t="s">
        <v>349</v>
      </c>
      <c r="D369" t="s">
        <v>396</v>
      </c>
      <c r="E369" t="s">
        <v>397</v>
      </c>
      <c r="F369">
        <v>2017</v>
      </c>
      <c r="G369" t="s">
        <v>398</v>
      </c>
      <c r="H369">
        <v>1</v>
      </c>
      <c r="J369" t="s">
        <v>399</v>
      </c>
      <c r="K369">
        <v>5.0999999999999996</v>
      </c>
      <c r="L369" s="22">
        <v>4.148492907801419</v>
      </c>
      <c r="M369" s="22">
        <v>4.8824468085106396</v>
      </c>
      <c r="N369" s="22">
        <v>4.1954787234042552</v>
      </c>
      <c r="O369" s="22">
        <v>3.3414893617021293</v>
      </c>
      <c r="P369" s="22">
        <v>4.5487588652482289</v>
      </c>
      <c r="Q369" t="s">
        <v>424</v>
      </c>
      <c r="R369" s="31">
        <v>1</v>
      </c>
      <c r="S369" s="23">
        <v>76</v>
      </c>
      <c r="Y369">
        <v>3</v>
      </c>
      <c r="Z369">
        <v>4</v>
      </c>
      <c r="AA369">
        <v>2</v>
      </c>
      <c r="AB369">
        <v>3</v>
      </c>
      <c r="AG369">
        <v>1</v>
      </c>
      <c r="AI369">
        <v>2</v>
      </c>
      <c r="AK369" s="23" t="s">
        <v>393</v>
      </c>
      <c r="AL369">
        <v>4</v>
      </c>
      <c r="AM369" t="s">
        <v>354</v>
      </c>
      <c r="AN369" t="s">
        <v>355</v>
      </c>
      <c r="AO369">
        <v>1</v>
      </c>
      <c r="AP369" t="s">
        <v>401</v>
      </c>
      <c r="AQ369" t="s">
        <v>393</v>
      </c>
      <c r="AS369" t="s">
        <v>371</v>
      </c>
      <c r="AT369">
        <v>1</v>
      </c>
      <c r="AU369" t="s">
        <v>402</v>
      </c>
      <c r="AV369" s="25" t="s">
        <v>403</v>
      </c>
      <c r="AX369">
        <v>0</v>
      </c>
      <c r="AY369">
        <v>2</v>
      </c>
      <c r="AZ369">
        <v>8</v>
      </c>
      <c r="BA369">
        <v>2</v>
      </c>
      <c r="BB369">
        <v>0</v>
      </c>
      <c r="BC369" s="24">
        <v>2</v>
      </c>
      <c r="BD369" t="s">
        <v>117</v>
      </c>
      <c r="BE369" t="s">
        <v>404</v>
      </c>
      <c r="BG369" t="s">
        <v>405</v>
      </c>
      <c r="BH369">
        <v>3</v>
      </c>
      <c r="BI369" t="s">
        <v>402</v>
      </c>
      <c r="BJ369" s="26">
        <v>-0.06</v>
      </c>
      <c r="BK369" s="26" t="s">
        <v>376</v>
      </c>
      <c r="BM369" s="27" t="s">
        <v>406</v>
      </c>
      <c r="BN369" t="s">
        <v>361</v>
      </c>
      <c r="BP369" t="s">
        <v>378</v>
      </c>
    </row>
    <row r="370" spans="1:68" ht="15.75">
      <c r="A370">
        <v>1</v>
      </c>
      <c r="B370">
        <v>113</v>
      </c>
      <c r="C370" t="s">
        <v>349</v>
      </c>
      <c r="D370" t="s">
        <v>396</v>
      </c>
      <c r="E370" t="s">
        <v>397</v>
      </c>
      <c r="F370">
        <v>2017</v>
      </c>
      <c r="G370" t="s">
        <v>398</v>
      </c>
      <c r="H370">
        <v>1</v>
      </c>
      <c r="J370" t="s">
        <v>399</v>
      </c>
      <c r="K370">
        <v>5.0999999999999996</v>
      </c>
      <c r="L370" s="22">
        <v>4.148492907801419</v>
      </c>
      <c r="M370" s="22">
        <v>4.8824468085106396</v>
      </c>
      <c r="N370" s="22">
        <v>4.1954787234042552</v>
      </c>
      <c r="O370" s="22">
        <v>3.3414893617021293</v>
      </c>
      <c r="P370" s="22">
        <v>4.5487588652482289</v>
      </c>
      <c r="Q370" t="s">
        <v>424</v>
      </c>
      <c r="R370" s="31">
        <v>1</v>
      </c>
      <c r="S370" s="23">
        <v>76</v>
      </c>
      <c r="Y370">
        <v>3</v>
      </c>
      <c r="Z370">
        <v>4</v>
      </c>
      <c r="AA370">
        <v>2</v>
      </c>
      <c r="AB370">
        <v>3</v>
      </c>
      <c r="AG370">
        <v>1</v>
      </c>
      <c r="AI370">
        <v>2</v>
      </c>
      <c r="AK370" s="23" t="s">
        <v>393</v>
      </c>
      <c r="AL370">
        <v>4</v>
      </c>
      <c r="AM370" t="s">
        <v>354</v>
      </c>
      <c r="AN370" t="s">
        <v>355</v>
      </c>
      <c r="AO370">
        <v>1</v>
      </c>
      <c r="AP370" t="s">
        <v>401</v>
      </c>
      <c r="AQ370" t="s">
        <v>393</v>
      </c>
      <c r="AS370" t="s">
        <v>371</v>
      </c>
      <c r="AT370">
        <v>1</v>
      </c>
      <c r="AU370" t="s">
        <v>402</v>
      </c>
      <c r="AV370" s="25" t="s">
        <v>407</v>
      </c>
      <c r="AX370">
        <v>0</v>
      </c>
      <c r="AY370">
        <v>2</v>
      </c>
      <c r="AZ370">
        <v>6</v>
      </c>
      <c r="BA370">
        <v>2</v>
      </c>
      <c r="BB370">
        <v>0</v>
      </c>
      <c r="BC370" s="24">
        <v>2</v>
      </c>
      <c r="BD370" t="s">
        <v>117</v>
      </c>
      <c r="BE370" t="s">
        <v>408</v>
      </c>
      <c r="BG370" t="s">
        <v>405</v>
      </c>
      <c r="BH370">
        <v>3</v>
      </c>
      <c r="BI370" t="s">
        <v>402</v>
      </c>
      <c r="BJ370" s="26">
        <v>-0.16</v>
      </c>
      <c r="BK370" s="26" t="s">
        <v>376</v>
      </c>
      <c r="BM370" s="27" t="s">
        <v>406</v>
      </c>
      <c r="BN370" t="s">
        <v>361</v>
      </c>
      <c r="BP370" t="s">
        <v>378</v>
      </c>
    </row>
    <row r="371" spans="1:68" ht="15.75">
      <c r="A371">
        <v>1</v>
      </c>
      <c r="B371">
        <v>113</v>
      </c>
      <c r="C371" t="s">
        <v>349</v>
      </c>
      <c r="D371" t="s">
        <v>396</v>
      </c>
      <c r="E371" t="s">
        <v>397</v>
      </c>
      <c r="F371">
        <v>2017</v>
      </c>
      <c r="G371" t="s">
        <v>398</v>
      </c>
      <c r="H371">
        <v>1</v>
      </c>
      <c r="J371" t="s">
        <v>399</v>
      </c>
      <c r="K371">
        <v>5.0999999999999996</v>
      </c>
      <c r="L371" s="22">
        <v>4.148492907801419</v>
      </c>
      <c r="M371" s="22">
        <v>4.8824468085106396</v>
      </c>
      <c r="N371" s="22">
        <v>4.1954787234042552</v>
      </c>
      <c r="O371" s="22">
        <v>3.3414893617021293</v>
      </c>
      <c r="P371" s="22">
        <v>4.5487588652482289</v>
      </c>
      <c r="Q371" t="s">
        <v>424</v>
      </c>
      <c r="R371" s="31">
        <v>1</v>
      </c>
      <c r="S371" s="23">
        <v>76</v>
      </c>
      <c r="Y371">
        <v>3</v>
      </c>
      <c r="Z371">
        <v>4</v>
      </c>
      <c r="AA371">
        <v>2</v>
      </c>
      <c r="AB371">
        <v>3</v>
      </c>
      <c r="AE371" s="24">
        <v>3</v>
      </c>
      <c r="AF371" s="24">
        <v>4</v>
      </c>
      <c r="AG371" s="24">
        <v>1</v>
      </c>
      <c r="AH371" s="24">
        <v>2</v>
      </c>
      <c r="AI371" s="24">
        <v>2</v>
      </c>
      <c r="AK371" s="23" t="s">
        <v>393</v>
      </c>
      <c r="AL371">
        <v>4</v>
      </c>
      <c r="AM371" t="s">
        <v>354</v>
      </c>
      <c r="AN371" t="s">
        <v>355</v>
      </c>
      <c r="AO371">
        <v>1</v>
      </c>
      <c r="AP371" t="s">
        <v>401</v>
      </c>
      <c r="AQ371" t="s">
        <v>393</v>
      </c>
      <c r="AS371" t="s">
        <v>371</v>
      </c>
      <c r="AT371">
        <v>1</v>
      </c>
      <c r="AU371" t="s">
        <v>187</v>
      </c>
      <c r="AV371" s="25" t="s">
        <v>409</v>
      </c>
      <c r="AX371">
        <v>0</v>
      </c>
      <c r="AY371" s="24">
        <v>1</v>
      </c>
      <c r="AZ371" s="24">
        <v>1</v>
      </c>
      <c r="BA371" s="24">
        <v>2</v>
      </c>
      <c r="BB371" s="24">
        <v>0</v>
      </c>
      <c r="BC371">
        <v>2</v>
      </c>
      <c r="BD371" t="s">
        <v>117</v>
      </c>
      <c r="BE371" t="s">
        <v>410</v>
      </c>
      <c r="BG371" t="s">
        <v>405</v>
      </c>
      <c r="BH371">
        <v>3</v>
      </c>
      <c r="BI371" t="s">
        <v>402</v>
      </c>
      <c r="BJ371" s="26">
        <v>-0.06</v>
      </c>
      <c r="BK371" s="26" t="s">
        <v>376</v>
      </c>
      <c r="BM371" s="27" t="s">
        <v>406</v>
      </c>
      <c r="BN371" t="s">
        <v>361</v>
      </c>
      <c r="BP371" t="s">
        <v>378</v>
      </c>
    </row>
    <row r="372" spans="1:68" ht="15.75">
      <c r="A372">
        <v>1</v>
      </c>
      <c r="B372">
        <v>113</v>
      </c>
      <c r="C372" t="s">
        <v>349</v>
      </c>
      <c r="D372" t="s">
        <v>396</v>
      </c>
      <c r="E372" t="s">
        <v>397</v>
      </c>
      <c r="F372">
        <v>2017</v>
      </c>
      <c r="G372" t="s">
        <v>398</v>
      </c>
      <c r="H372">
        <v>1</v>
      </c>
      <c r="J372" t="s">
        <v>399</v>
      </c>
      <c r="K372">
        <v>5.0999999999999996</v>
      </c>
      <c r="L372" s="22">
        <v>4.148492907801419</v>
      </c>
      <c r="M372" s="22">
        <v>4.8824468085106396</v>
      </c>
      <c r="N372" s="22">
        <v>4.1954787234042552</v>
      </c>
      <c r="O372" s="22">
        <v>3.3414893617021293</v>
      </c>
      <c r="P372" s="22">
        <v>4.5487588652482289</v>
      </c>
      <c r="Q372" t="s">
        <v>424</v>
      </c>
      <c r="R372" s="31">
        <v>1</v>
      </c>
      <c r="S372" s="23">
        <v>76</v>
      </c>
      <c r="Y372">
        <v>3</v>
      </c>
      <c r="Z372">
        <v>4</v>
      </c>
      <c r="AA372">
        <v>2</v>
      </c>
      <c r="AB372">
        <v>3</v>
      </c>
      <c r="AE372" s="24">
        <v>3</v>
      </c>
      <c r="AF372" s="24">
        <v>4</v>
      </c>
      <c r="AG372" s="24">
        <v>1</v>
      </c>
      <c r="AH372" s="24">
        <v>2</v>
      </c>
      <c r="AI372" s="41">
        <v>1</v>
      </c>
      <c r="AK372" s="23" t="s">
        <v>393</v>
      </c>
      <c r="AL372">
        <v>4</v>
      </c>
      <c r="AM372" t="s">
        <v>354</v>
      </c>
      <c r="AN372" t="s">
        <v>57</v>
      </c>
      <c r="AO372">
        <v>1</v>
      </c>
      <c r="AP372" t="s">
        <v>411</v>
      </c>
      <c r="AQ372" t="s">
        <v>393</v>
      </c>
      <c r="AS372" t="s">
        <v>371</v>
      </c>
      <c r="AT372">
        <v>1</v>
      </c>
      <c r="AU372" t="s">
        <v>187</v>
      </c>
      <c r="AV372" s="25" t="s">
        <v>412</v>
      </c>
      <c r="AX372">
        <v>0</v>
      </c>
      <c r="AY372" s="24">
        <v>1</v>
      </c>
      <c r="AZ372" s="24">
        <v>5</v>
      </c>
      <c r="BA372" s="24">
        <v>2</v>
      </c>
      <c r="BB372" s="24">
        <v>0</v>
      </c>
      <c r="BC372">
        <v>2</v>
      </c>
      <c r="BD372" t="s">
        <v>117</v>
      </c>
      <c r="BE372" t="s">
        <v>425</v>
      </c>
      <c r="BF372">
        <v>1</v>
      </c>
      <c r="BG372" t="s">
        <v>414</v>
      </c>
      <c r="BH372">
        <v>4</v>
      </c>
      <c r="BI372" t="s">
        <v>415</v>
      </c>
      <c r="BJ372" s="26">
        <v>-0.1</v>
      </c>
      <c r="BK372" s="26" t="s">
        <v>376</v>
      </c>
      <c r="BM372" s="27" t="s">
        <v>416</v>
      </c>
      <c r="BN372" t="s">
        <v>361</v>
      </c>
      <c r="BP372" t="s">
        <v>378</v>
      </c>
    </row>
    <row r="373" spans="1:68" ht="15.75">
      <c r="A373">
        <v>1</v>
      </c>
      <c r="B373">
        <v>113</v>
      </c>
      <c r="C373" t="s">
        <v>349</v>
      </c>
      <c r="D373" t="s">
        <v>396</v>
      </c>
      <c r="E373" t="s">
        <v>397</v>
      </c>
      <c r="F373">
        <v>2017</v>
      </c>
      <c r="G373" t="s">
        <v>398</v>
      </c>
      <c r="H373">
        <v>1</v>
      </c>
      <c r="J373" t="s">
        <v>399</v>
      </c>
      <c r="K373">
        <v>5.0999999999999996</v>
      </c>
      <c r="L373" s="22">
        <v>4.148492907801419</v>
      </c>
      <c r="M373" s="22">
        <v>4.8824468085106396</v>
      </c>
      <c r="N373" s="22">
        <v>4.1954787234042552</v>
      </c>
      <c r="O373" s="22">
        <v>3.3414893617021293</v>
      </c>
      <c r="P373" s="22">
        <v>4.5487588652482289</v>
      </c>
      <c r="Q373" t="s">
        <v>424</v>
      </c>
      <c r="R373" s="31">
        <v>1</v>
      </c>
      <c r="S373" s="23">
        <v>76</v>
      </c>
      <c r="Y373">
        <v>3</v>
      </c>
      <c r="Z373">
        <v>4</v>
      </c>
      <c r="AA373">
        <v>2</v>
      </c>
      <c r="AB373">
        <v>3</v>
      </c>
      <c r="AE373" s="24">
        <v>3</v>
      </c>
      <c r="AF373" s="24">
        <v>4</v>
      </c>
      <c r="AG373" s="24">
        <v>1</v>
      </c>
      <c r="AH373" s="24">
        <v>2</v>
      </c>
      <c r="AI373" s="41">
        <v>3</v>
      </c>
      <c r="AK373" s="23" t="s">
        <v>393</v>
      </c>
      <c r="AL373">
        <v>4</v>
      </c>
      <c r="AM373" t="s">
        <v>354</v>
      </c>
      <c r="AN373" t="s">
        <v>57</v>
      </c>
      <c r="AO373">
        <v>1</v>
      </c>
      <c r="AP373" t="s">
        <v>411</v>
      </c>
      <c r="AQ373" t="s">
        <v>393</v>
      </c>
      <c r="AS373" t="s">
        <v>371</v>
      </c>
      <c r="AT373">
        <v>1</v>
      </c>
      <c r="AU373" t="s">
        <v>187</v>
      </c>
      <c r="AV373" s="25" t="s">
        <v>417</v>
      </c>
      <c r="AX373">
        <v>0</v>
      </c>
      <c r="AY373" s="24">
        <v>1</v>
      </c>
      <c r="AZ373" s="24">
        <v>6</v>
      </c>
      <c r="BA373" s="24">
        <v>1</v>
      </c>
      <c r="BB373" s="24">
        <v>0</v>
      </c>
      <c r="BC373" s="24">
        <v>2</v>
      </c>
      <c r="BD373" t="s">
        <v>117</v>
      </c>
      <c r="BE373" t="s">
        <v>418</v>
      </c>
      <c r="BG373" t="s">
        <v>419</v>
      </c>
      <c r="BH373">
        <v>6</v>
      </c>
      <c r="BI373" t="s">
        <v>415</v>
      </c>
      <c r="BJ373" s="26">
        <v>-0.08</v>
      </c>
      <c r="BK373" s="26" t="s">
        <v>420</v>
      </c>
      <c r="BM373" s="27" t="s">
        <v>416</v>
      </c>
      <c r="BN373" t="s">
        <v>361</v>
      </c>
      <c r="BP373" t="s">
        <v>378</v>
      </c>
    </row>
    <row r="374" spans="1:68" ht="15.75">
      <c r="A374">
        <v>1</v>
      </c>
      <c r="B374">
        <v>113</v>
      </c>
      <c r="C374" t="s">
        <v>349</v>
      </c>
      <c r="D374" t="s">
        <v>396</v>
      </c>
      <c r="E374" t="s">
        <v>397</v>
      </c>
      <c r="F374">
        <v>2017</v>
      </c>
      <c r="G374" t="s">
        <v>398</v>
      </c>
      <c r="H374">
        <v>1</v>
      </c>
      <c r="J374" t="s">
        <v>399</v>
      </c>
      <c r="K374">
        <v>5.0999999999999996</v>
      </c>
      <c r="L374" s="22">
        <v>4.148492907801419</v>
      </c>
      <c r="M374" s="22">
        <v>4.8824468085106396</v>
      </c>
      <c r="N374" s="22">
        <v>4.1954787234042552</v>
      </c>
      <c r="O374" s="22">
        <v>3.3414893617021293</v>
      </c>
      <c r="P374" s="22">
        <v>4.5487588652482289</v>
      </c>
      <c r="Q374" t="s">
        <v>424</v>
      </c>
      <c r="R374" s="31">
        <v>1</v>
      </c>
      <c r="S374" s="23">
        <v>76</v>
      </c>
      <c r="Y374">
        <v>3</v>
      </c>
      <c r="Z374">
        <v>4</v>
      </c>
      <c r="AA374">
        <v>2</v>
      </c>
      <c r="AB374">
        <v>3</v>
      </c>
      <c r="AG374">
        <v>1</v>
      </c>
      <c r="AI374">
        <v>2</v>
      </c>
      <c r="AK374" s="23" t="s">
        <v>393</v>
      </c>
      <c r="AL374">
        <v>4</v>
      </c>
      <c r="AM374" t="s">
        <v>354</v>
      </c>
      <c r="AN374" t="s">
        <v>57</v>
      </c>
      <c r="AO374">
        <v>1</v>
      </c>
      <c r="AP374" t="s">
        <v>411</v>
      </c>
      <c r="AQ374" t="s">
        <v>393</v>
      </c>
      <c r="AS374" t="s">
        <v>371</v>
      </c>
      <c r="AT374">
        <v>1</v>
      </c>
      <c r="AU374" t="s">
        <v>402</v>
      </c>
      <c r="AV374" s="25" t="s">
        <v>421</v>
      </c>
      <c r="AX374">
        <v>0</v>
      </c>
      <c r="AY374">
        <v>2</v>
      </c>
      <c r="AZ374">
        <v>9</v>
      </c>
      <c r="BA374">
        <v>2</v>
      </c>
      <c r="BB374">
        <v>0</v>
      </c>
      <c r="BC374" s="24">
        <v>2</v>
      </c>
      <c r="BD374" t="s">
        <v>117</v>
      </c>
      <c r="BE374" t="s">
        <v>422</v>
      </c>
      <c r="BG374" t="s">
        <v>405</v>
      </c>
      <c r="BH374">
        <v>3</v>
      </c>
      <c r="BI374" t="s">
        <v>402</v>
      </c>
      <c r="BJ374" s="26">
        <v>-0.123</v>
      </c>
      <c r="BK374" s="26" t="s">
        <v>420</v>
      </c>
      <c r="BL374" t="s">
        <v>423</v>
      </c>
      <c r="BM374" s="27" t="s">
        <v>416</v>
      </c>
      <c r="BN374" t="s">
        <v>361</v>
      </c>
      <c r="BP374" t="s">
        <v>378</v>
      </c>
    </row>
    <row r="375" spans="1:68" ht="15.75">
      <c r="A375">
        <v>1</v>
      </c>
      <c r="B375">
        <v>113</v>
      </c>
      <c r="C375" t="s">
        <v>349</v>
      </c>
      <c r="D375" t="s">
        <v>396</v>
      </c>
      <c r="E375" t="s">
        <v>397</v>
      </c>
      <c r="F375">
        <v>2017</v>
      </c>
      <c r="G375" t="s">
        <v>398</v>
      </c>
      <c r="H375">
        <v>1</v>
      </c>
      <c r="J375" t="s">
        <v>399</v>
      </c>
      <c r="K375">
        <v>5.0999999999999996</v>
      </c>
      <c r="L375" s="22">
        <v>4.148492907801419</v>
      </c>
      <c r="M375" s="22">
        <v>4.8824468085106396</v>
      </c>
      <c r="N375" s="22">
        <v>4.1954787234042552</v>
      </c>
      <c r="O375" s="22">
        <v>3.3414893617021293</v>
      </c>
      <c r="P375" s="22">
        <v>4.5487588652482289</v>
      </c>
      <c r="Q375" t="s">
        <v>424</v>
      </c>
      <c r="R375" s="31">
        <v>1</v>
      </c>
      <c r="S375" s="23">
        <v>76</v>
      </c>
      <c r="Y375">
        <v>3</v>
      </c>
      <c r="Z375">
        <v>4</v>
      </c>
      <c r="AA375">
        <v>2</v>
      </c>
      <c r="AB375">
        <v>3</v>
      </c>
      <c r="AG375">
        <v>1</v>
      </c>
      <c r="AI375">
        <v>2</v>
      </c>
      <c r="AK375" s="23" t="s">
        <v>393</v>
      </c>
      <c r="AL375">
        <v>4</v>
      </c>
      <c r="AM375" t="s">
        <v>354</v>
      </c>
      <c r="AN375" t="s">
        <v>57</v>
      </c>
      <c r="AO375">
        <v>1</v>
      </c>
      <c r="AP375" t="s">
        <v>411</v>
      </c>
      <c r="AQ375" t="s">
        <v>393</v>
      </c>
      <c r="AS375" t="s">
        <v>371</v>
      </c>
      <c r="AT375">
        <v>1</v>
      </c>
      <c r="AU375" t="s">
        <v>402</v>
      </c>
      <c r="AV375" s="25" t="s">
        <v>421</v>
      </c>
      <c r="AX375">
        <v>1</v>
      </c>
      <c r="AY375">
        <v>2</v>
      </c>
      <c r="AZ375">
        <v>9</v>
      </c>
      <c r="BA375">
        <v>1</v>
      </c>
      <c r="BB375">
        <v>1</v>
      </c>
      <c r="BC375" s="24">
        <v>2</v>
      </c>
      <c r="BD375" t="s">
        <v>117</v>
      </c>
      <c r="BE375" t="s">
        <v>422</v>
      </c>
      <c r="BG375" t="s">
        <v>405</v>
      </c>
      <c r="BH375">
        <v>3</v>
      </c>
      <c r="BI375" t="s">
        <v>402</v>
      </c>
      <c r="BJ375" s="26">
        <v>-0.123</v>
      </c>
      <c r="BK375" s="26" t="s">
        <v>420</v>
      </c>
      <c r="BL375" t="s">
        <v>423</v>
      </c>
      <c r="BM375" s="27" t="s">
        <v>416</v>
      </c>
      <c r="BN375" t="s">
        <v>361</v>
      </c>
      <c r="BP375" t="s">
        <v>378</v>
      </c>
    </row>
    <row r="376" spans="1:68" ht="15.75">
      <c r="A376" s="42">
        <v>0</v>
      </c>
      <c r="B376">
        <v>113</v>
      </c>
      <c r="C376" t="s">
        <v>349</v>
      </c>
      <c r="D376" t="s">
        <v>396</v>
      </c>
      <c r="E376" t="s">
        <v>397</v>
      </c>
      <c r="F376">
        <v>2017</v>
      </c>
      <c r="G376" t="s">
        <v>398</v>
      </c>
      <c r="H376">
        <v>1</v>
      </c>
      <c r="J376" t="s">
        <v>399</v>
      </c>
      <c r="K376">
        <v>5.0999999999999996</v>
      </c>
      <c r="L376" s="22">
        <v>4.148492907801419</v>
      </c>
      <c r="M376" s="22">
        <v>4.8824468085106396</v>
      </c>
      <c r="N376" s="22">
        <v>4.1954787234042552</v>
      </c>
      <c r="O376" s="22">
        <v>3.3414893617021293</v>
      </c>
      <c r="P376" s="22">
        <v>4.5487588652482289</v>
      </c>
      <c r="Q376" t="s">
        <v>424</v>
      </c>
      <c r="R376" s="31">
        <v>1</v>
      </c>
      <c r="S376" s="23">
        <v>76</v>
      </c>
      <c r="Y376">
        <v>3</v>
      </c>
      <c r="Z376">
        <v>4</v>
      </c>
      <c r="AA376">
        <v>2</v>
      </c>
      <c r="AB376">
        <v>3</v>
      </c>
      <c r="AG376">
        <v>1</v>
      </c>
      <c r="AI376">
        <v>2</v>
      </c>
      <c r="AK376" s="23" t="s">
        <v>392</v>
      </c>
      <c r="AL376">
        <v>2</v>
      </c>
      <c r="AM376" t="s">
        <v>354</v>
      </c>
      <c r="AN376" t="s">
        <v>355</v>
      </c>
      <c r="AO376">
        <v>1</v>
      </c>
      <c r="AP376" t="s">
        <v>401</v>
      </c>
      <c r="AQ376" t="s">
        <v>392</v>
      </c>
      <c r="AS376" t="s">
        <v>371</v>
      </c>
      <c r="AT376">
        <v>1</v>
      </c>
      <c r="AU376" t="s">
        <v>402</v>
      </c>
      <c r="AV376" s="25" t="s">
        <v>403</v>
      </c>
      <c r="AX376">
        <v>0</v>
      </c>
      <c r="AY376">
        <v>2</v>
      </c>
      <c r="AZ376">
        <v>8</v>
      </c>
      <c r="BA376">
        <v>2</v>
      </c>
      <c r="BB376">
        <v>0</v>
      </c>
      <c r="BC376" s="24">
        <v>2</v>
      </c>
      <c r="BD376" t="s">
        <v>117</v>
      </c>
      <c r="BE376" t="s">
        <v>404</v>
      </c>
      <c r="BG376" t="s">
        <v>405</v>
      </c>
      <c r="BH376">
        <v>3</v>
      </c>
      <c r="BI376" t="s">
        <v>402</v>
      </c>
      <c r="BJ376" s="26">
        <v>-0.08</v>
      </c>
      <c r="BK376" s="26" t="s">
        <v>376</v>
      </c>
      <c r="BM376" s="27" t="s">
        <v>406</v>
      </c>
      <c r="BN376" t="s">
        <v>361</v>
      </c>
      <c r="BP376" t="s">
        <v>378</v>
      </c>
    </row>
    <row r="377" spans="1:68">
      <c r="A377">
        <v>1</v>
      </c>
      <c r="B377">
        <v>113</v>
      </c>
      <c r="C377" t="s">
        <v>349</v>
      </c>
      <c r="D377" t="s">
        <v>396</v>
      </c>
      <c r="E377" t="s">
        <v>397</v>
      </c>
      <c r="F377">
        <v>2017</v>
      </c>
      <c r="G377" t="s">
        <v>398</v>
      </c>
      <c r="H377">
        <v>1</v>
      </c>
      <c r="J377" t="s">
        <v>399</v>
      </c>
      <c r="K377">
        <v>5.0999999999999996</v>
      </c>
      <c r="L377" s="22">
        <v>4.148492907801419</v>
      </c>
      <c r="M377" s="22">
        <v>4.8824468085106396</v>
      </c>
      <c r="N377" s="22">
        <v>4.1954787234042552</v>
      </c>
      <c r="O377" s="22">
        <v>3.3414893617021293</v>
      </c>
      <c r="P377" s="22">
        <v>4.5487588652482289</v>
      </c>
      <c r="Q377" t="s">
        <v>424</v>
      </c>
      <c r="R377" s="31">
        <v>1</v>
      </c>
      <c r="S377" s="23">
        <v>76</v>
      </c>
      <c r="Y377">
        <v>3</v>
      </c>
      <c r="Z377">
        <v>4</v>
      </c>
      <c r="AA377">
        <v>2</v>
      </c>
      <c r="AB377">
        <v>3</v>
      </c>
      <c r="AG377">
        <v>1</v>
      </c>
      <c r="AI377">
        <v>2</v>
      </c>
      <c r="AK377" s="23" t="s">
        <v>392</v>
      </c>
      <c r="AL377">
        <v>2</v>
      </c>
      <c r="AM377" t="s">
        <v>354</v>
      </c>
      <c r="AN377" t="s">
        <v>355</v>
      </c>
      <c r="AO377">
        <v>1</v>
      </c>
      <c r="AP377" t="s">
        <v>401</v>
      </c>
      <c r="AQ377" t="s">
        <v>392</v>
      </c>
      <c r="AS377" t="s">
        <v>371</v>
      </c>
      <c r="AT377">
        <v>1</v>
      </c>
      <c r="AU377" t="s">
        <v>402</v>
      </c>
      <c r="AV377" s="25" t="s">
        <v>407</v>
      </c>
      <c r="AX377">
        <v>0</v>
      </c>
      <c r="AY377">
        <v>2</v>
      </c>
      <c r="AZ377">
        <v>6</v>
      </c>
      <c r="BA377">
        <v>2</v>
      </c>
      <c r="BB377">
        <v>0</v>
      </c>
      <c r="BC377">
        <v>2</v>
      </c>
      <c r="BD377" t="s">
        <v>117</v>
      </c>
      <c r="BE377" t="s">
        <v>408</v>
      </c>
      <c r="BG377" t="s">
        <v>405</v>
      </c>
      <c r="BH377">
        <v>3</v>
      </c>
      <c r="BI377" t="s">
        <v>402</v>
      </c>
      <c r="BJ377" s="26">
        <v>-0.03</v>
      </c>
      <c r="BK377" s="26" t="s">
        <v>376</v>
      </c>
      <c r="BM377" s="27" t="s">
        <v>406</v>
      </c>
      <c r="BN377" t="s">
        <v>361</v>
      </c>
      <c r="BP377" t="s">
        <v>378</v>
      </c>
    </row>
    <row r="378" spans="1:68" ht="15.75">
      <c r="A378">
        <v>1</v>
      </c>
      <c r="B378">
        <v>113</v>
      </c>
      <c r="C378" t="s">
        <v>349</v>
      </c>
      <c r="D378" t="s">
        <v>396</v>
      </c>
      <c r="E378" t="s">
        <v>397</v>
      </c>
      <c r="F378">
        <v>2017</v>
      </c>
      <c r="G378" t="s">
        <v>398</v>
      </c>
      <c r="H378">
        <v>1</v>
      </c>
      <c r="J378" t="s">
        <v>399</v>
      </c>
      <c r="K378">
        <v>5.0999999999999996</v>
      </c>
      <c r="L378" s="22">
        <v>4.148492907801419</v>
      </c>
      <c r="M378" s="22">
        <v>4.8824468085106396</v>
      </c>
      <c r="N378" s="22">
        <v>4.1954787234042552</v>
      </c>
      <c r="O378" s="22">
        <v>3.3414893617021293</v>
      </c>
      <c r="P378" s="22">
        <v>4.5487588652482289</v>
      </c>
      <c r="Q378" t="s">
        <v>424</v>
      </c>
      <c r="R378" s="31">
        <v>1</v>
      </c>
      <c r="S378" s="23">
        <v>76</v>
      </c>
      <c r="Y378">
        <v>3</v>
      </c>
      <c r="Z378">
        <v>4</v>
      </c>
      <c r="AA378">
        <v>2</v>
      </c>
      <c r="AB378">
        <v>3</v>
      </c>
      <c r="AE378" s="24">
        <v>3</v>
      </c>
      <c r="AF378" s="24">
        <v>4</v>
      </c>
      <c r="AG378" s="24">
        <v>1</v>
      </c>
      <c r="AH378" s="24">
        <v>2</v>
      </c>
      <c r="AI378" s="24">
        <v>2</v>
      </c>
      <c r="AK378" s="23" t="s">
        <v>392</v>
      </c>
      <c r="AL378">
        <v>2</v>
      </c>
      <c r="AM378" t="s">
        <v>354</v>
      </c>
      <c r="AN378" t="s">
        <v>355</v>
      </c>
      <c r="AO378">
        <v>1</v>
      </c>
      <c r="AP378" t="s">
        <v>401</v>
      </c>
      <c r="AQ378" t="s">
        <v>392</v>
      </c>
      <c r="AS378" t="s">
        <v>371</v>
      </c>
      <c r="AT378">
        <v>1</v>
      </c>
      <c r="AU378" t="s">
        <v>187</v>
      </c>
      <c r="AV378" s="25" t="s">
        <v>409</v>
      </c>
      <c r="AX378">
        <v>0</v>
      </c>
      <c r="AY378" s="24">
        <v>1</v>
      </c>
      <c r="AZ378" s="24">
        <v>1</v>
      </c>
      <c r="BA378" s="24">
        <v>2</v>
      </c>
      <c r="BB378" s="24">
        <v>0</v>
      </c>
      <c r="BC378">
        <v>2</v>
      </c>
      <c r="BD378" t="s">
        <v>117</v>
      </c>
      <c r="BE378" t="s">
        <v>410</v>
      </c>
      <c r="BG378" t="s">
        <v>405</v>
      </c>
      <c r="BH378">
        <v>3</v>
      </c>
      <c r="BI378" t="s">
        <v>402</v>
      </c>
      <c r="BJ378" s="26">
        <v>-0.08</v>
      </c>
      <c r="BK378" s="26" t="s">
        <v>376</v>
      </c>
      <c r="BM378" s="27" t="s">
        <v>406</v>
      </c>
      <c r="BN378" t="s">
        <v>361</v>
      </c>
      <c r="BP378" t="s">
        <v>378</v>
      </c>
    </row>
    <row r="379" spans="1:68" ht="15.75">
      <c r="A379">
        <v>1</v>
      </c>
      <c r="B379">
        <v>113</v>
      </c>
      <c r="C379" t="s">
        <v>349</v>
      </c>
      <c r="D379" t="s">
        <v>396</v>
      </c>
      <c r="E379" t="s">
        <v>397</v>
      </c>
      <c r="F379">
        <v>2017</v>
      </c>
      <c r="G379" t="s">
        <v>398</v>
      </c>
      <c r="H379">
        <v>1</v>
      </c>
      <c r="J379" t="s">
        <v>399</v>
      </c>
      <c r="K379">
        <v>5.0999999999999996</v>
      </c>
      <c r="L379" s="22">
        <v>4.148492907801419</v>
      </c>
      <c r="M379" s="22">
        <v>4.8824468085106396</v>
      </c>
      <c r="N379" s="22">
        <v>4.1954787234042552</v>
      </c>
      <c r="O379" s="22">
        <v>3.3414893617021293</v>
      </c>
      <c r="P379" s="22">
        <v>4.5487588652482289</v>
      </c>
      <c r="Q379" t="s">
        <v>424</v>
      </c>
      <c r="R379" s="31">
        <v>1</v>
      </c>
      <c r="S379" s="23">
        <v>76</v>
      </c>
      <c r="Y379">
        <v>3</v>
      </c>
      <c r="Z379">
        <v>4</v>
      </c>
      <c r="AA379">
        <v>2</v>
      </c>
      <c r="AB379">
        <v>3</v>
      </c>
      <c r="AE379" s="24">
        <v>3</v>
      </c>
      <c r="AF379" s="24">
        <v>4</v>
      </c>
      <c r="AG379" s="24">
        <v>1</v>
      </c>
      <c r="AH379" s="24">
        <v>2</v>
      </c>
      <c r="AI379" s="41">
        <v>1</v>
      </c>
      <c r="AK379" s="23" t="s">
        <v>392</v>
      </c>
      <c r="AL379">
        <v>2</v>
      </c>
      <c r="AM379" t="s">
        <v>354</v>
      </c>
      <c r="AN379" t="s">
        <v>57</v>
      </c>
      <c r="AO379">
        <v>1</v>
      </c>
      <c r="AP379" t="s">
        <v>411</v>
      </c>
      <c r="AQ379" t="s">
        <v>392</v>
      </c>
      <c r="AS379" t="s">
        <v>371</v>
      </c>
      <c r="AT379">
        <v>1</v>
      </c>
      <c r="AU379" t="s">
        <v>187</v>
      </c>
      <c r="AV379" s="25" t="s">
        <v>412</v>
      </c>
      <c r="AX379">
        <v>0</v>
      </c>
      <c r="AY379" s="24">
        <v>1</v>
      </c>
      <c r="AZ379" s="24">
        <v>5</v>
      </c>
      <c r="BA379" s="24">
        <v>2</v>
      </c>
      <c r="BB379" s="24">
        <v>0</v>
      </c>
      <c r="BC379" s="24">
        <v>2</v>
      </c>
      <c r="BD379" t="s">
        <v>117</v>
      </c>
      <c r="BE379" t="s">
        <v>425</v>
      </c>
      <c r="BF379">
        <v>1</v>
      </c>
      <c r="BG379" t="s">
        <v>414</v>
      </c>
      <c r="BH379">
        <v>4</v>
      </c>
      <c r="BI379" t="s">
        <v>415</v>
      </c>
      <c r="BJ379" s="26">
        <v>0.04</v>
      </c>
      <c r="BK379" s="26" t="s">
        <v>376</v>
      </c>
      <c r="BM379" s="27" t="s">
        <v>416</v>
      </c>
      <c r="BN379" t="s">
        <v>361</v>
      </c>
      <c r="BP379" t="s">
        <v>378</v>
      </c>
    </row>
    <row r="380" spans="1:68" ht="15.75">
      <c r="A380">
        <v>1</v>
      </c>
      <c r="B380">
        <v>113</v>
      </c>
      <c r="C380" t="s">
        <v>349</v>
      </c>
      <c r="D380" t="s">
        <v>396</v>
      </c>
      <c r="E380" t="s">
        <v>397</v>
      </c>
      <c r="F380">
        <v>2017</v>
      </c>
      <c r="G380" t="s">
        <v>398</v>
      </c>
      <c r="H380">
        <v>1</v>
      </c>
      <c r="J380" t="s">
        <v>399</v>
      </c>
      <c r="K380">
        <v>5.0999999999999996</v>
      </c>
      <c r="L380" s="22">
        <v>4.148492907801419</v>
      </c>
      <c r="M380" s="22">
        <v>4.8824468085106396</v>
      </c>
      <c r="N380" s="22">
        <v>4.1954787234042552</v>
      </c>
      <c r="O380" s="22">
        <v>3.3414893617021293</v>
      </c>
      <c r="P380" s="22">
        <v>4.5487588652482289</v>
      </c>
      <c r="Q380" t="s">
        <v>424</v>
      </c>
      <c r="R380" s="31">
        <v>1</v>
      </c>
      <c r="S380" s="23">
        <v>76</v>
      </c>
      <c r="Y380">
        <v>3</v>
      </c>
      <c r="Z380">
        <v>4</v>
      </c>
      <c r="AA380">
        <v>2</v>
      </c>
      <c r="AB380">
        <v>3</v>
      </c>
      <c r="AE380" s="24">
        <v>3</v>
      </c>
      <c r="AF380" s="24">
        <v>4</v>
      </c>
      <c r="AG380" s="24">
        <v>1</v>
      </c>
      <c r="AH380" s="24">
        <v>2</v>
      </c>
      <c r="AI380" s="41">
        <v>3</v>
      </c>
      <c r="AK380" s="23" t="s">
        <v>392</v>
      </c>
      <c r="AL380">
        <v>2</v>
      </c>
      <c r="AM380" t="s">
        <v>354</v>
      </c>
      <c r="AN380" t="s">
        <v>57</v>
      </c>
      <c r="AO380">
        <v>1</v>
      </c>
      <c r="AP380" t="s">
        <v>411</v>
      </c>
      <c r="AQ380" t="s">
        <v>392</v>
      </c>
      <c r="AS380" t="s">
        <v>371</v>
      </c>
      <c r="AT380">
        <v>1</v>
      </c>
      <c r="AU380" t="s">
        <v>187</v>
      </c>
      <c r="AV380" s="25" t="s">
        <v>417</v>
      </c>
      <c r="AX380">
        <v>0</v>
      </c>
      <c r="AY380" s="24">
        <v>1</v>
      </c>
      <c r="AZ380" s="24">
        <v>6</v>
      </c>
      <c r="BA380" s="24">
        <v>1</v>
      </c>
      <c r="BB380" s="24">
        <v>0</v>
      </c>
      <c r="BC380" s="24">
        <v>2</v>
      </c>
      <c r="BD380" t="s">
        <v>117</v>
      </c>
      <c r="BE380" t="s">
        <v>418</v>
      </c>
      <c r="BG380" t="s">
        <v>419</v>
      </c>
      <c r="BH380">
        <v>6</v>
      </c>
      <c r="BI380" t="s">
        <v>415</v>
      </c>
      <c r="BJ380" s="26">
        <v>-2.3E-2</v>
      </c>
      <c r="BK380" s="26" t="s">
        <v>420</v>
      </c>
      <c r="BM380" s="27" t="s">
        <v>416</v>
      </c>
      <c r="BN380" t="s">
        <v>361</v>
      </c>
      <c r="BP380" t="s">
        <v>378</v>
      </c>
    </row>
    <row r="381" spans="1:68" ht="15.75">
      <c r="A381" s="42">
        <v>0</v>
      </c>
      <c r="B381">
        <v>113</v>
      </c>
      <c r="C381" t="s">
        <v>349</v>
      </c>
      <c r="D381" t="s">
        <v>396</v>
      </c>
      <c r="E381" t="s">
        <v>397</v>
      </c>
      <c r="F381">
        <v>2017</v>
      </c>
      <c r="G381" t="s">
        <v>398</v>
      </c>
      <c r="H381">
        <v>1</v>
      </c>
      <c r="J381" t="s">
        <v>399</v>
      </c>
      <c r="K381">
        <v>5.0999999999999996</v>
      </c>
      <c r="L381" s="22">
        <v>4.148492907801419</v>
      </c>
      <c r="M381" s="22">
        <v>4.8824468085106396</v>
      </c>
      <c r="N381" s="22">
        <v>4.1954787234042552</v>
      </c>
      <c r="O381" s="22">
        <v>3.3414893617021293</v>
      </c>
      <c r="P381" s="22">
        <v>4.5487588652482289</v>
      </c>
      <c r="Q381" t="s">
        <v>424</v>
      </c>
      <c r="R381" s="31">
        <v>1</v>
      </c>
      <c r="S381" s="23">
        <v>76</v>
      </c>
      <c r="Y381">
        <v>3</v>
      </c>
      <c r="Z381">
        <v>4</v>
      </c>
      <c r="AA381">
        <v>2</v>
      </c>
      <c r="AB381">
        <v>3</v>
      </c>
      <c r="AG381">
        <v>1</v>
      </c>
      <c r="AI381">
        <v>2</v>
      </c>
      <c r="AK381" s="23" t="s">
        <v>392</v>
      </c>
      <c r="AL381">
        <v>2</v>
      </c>
      <c r="AM381" t="s">
        <v>354</v>
      </c>
      <c r="AN381" t="s">
        <v>57</v>
      </c>
      <c r="AO381">
        <v>1</v>
      </c>
      <c r="AP381" t="s">
        <v>411</v>
      </c>
      <c r="AQ381" t="s">
        <v>392</v>
      </c>
      <c r="AS381" t="s">
        <v>371</v>
      </c>
      <c r="AT381">
        <v>1</v>
      </c>
      <c r="AU381" t="s">
        <v>402</v>
      </c>
      <c r="AV381" s="25" t="s">
        <v>421</v>
      </c>
      <c r="AX381">
        <v>0</v>
      </c>
      <c r="AY381">
        <v>2</v>
      </c>
      <c r="AZ381">
        <v>9</v>
      </c>
      <c r="BA381">
        <v>2</v>
      </c>
      <c r="BB381">
        <v>0</v>
      </c>
      <c r="BC381" s="24">
        <v>2</v>
      </c>
      <c r="BD381" t="s">
        <v>117</v>
      </c>
      <c r="BE381" t="s">
        <v>422</v>
      </c>
      <c r="BG381" t="s">
        <v>405</v>
      </c>
      <c r="BH381">
        <v>3</v>
      </c>
      <c r="BI381" t="s">
        <v>402</v>
      </c>
      <c r="BJ381" s="26">
        <v>-6.0999999999999999E-2</v>
      </c>
      <c r="BK381" s="26" t="s">
        <v>420</v>
      </c>
      <c r="BL381" t="s">
        <v>423</v>
      </c>
      <c r="BM381" s="27" t="s">
        <v>416</v>
      </c>
      <c r="BN381" t="s">
        <v>361</v>
      </c>
      <c r="BP381" t="s">
        <v>378</v>
      </c>
    </row>
    <row r="382" spans="1:68" ht="15.75">
      <c r="A382" s="42">
        <v>0</v>
      </c>
      <c r="B382">
        <v>113</v>
      </c>
      <c r="C382" t="s">
        <v>349</v>
      </c>
      <c r="D382" t="s">
        <v>396</v>
      </c>
      <c r="E382" t="s">
        <v>397</v>
      </c>
      <c r="F382">
        <v>2017</v>
      </c>
      <c r="G382" t="s">
        <v>398</v>
      </c>
      <c r="H382">
        <v>1</v>
      </c>
      <c r="J382" t="s">
        <v>399</v>
      </c>
      <c r="K382">
        <v>5.0999999999999996</v>
      </c>
      <c r="L382" s="22">
        <v>4.148492907801419</v>
      </c>
      <c r="M382" s="22">
        <v>4.8824468085106396</v>
      </c>
      <c r="N382" s="22">
        <v>4.1954787234042552</v>
      </c>
      <c r="O382" s="22">
        <v>3.3414893617021293</v>
      </c>
      <c r="P382" s="22">
        <v>4.5487588652482289</v>
      </c>
      <c r="Q382" t="s">
        <v>424</v>
      </c>
      <c r="R382" s="31">
        <v>1</v>
      </c>
      <c r="S382" s="23">
        <v>76</v>
      </c>
      <c r="Y382">
        <v>3</v>
      </c>
      <c r="Z382">
        <v>4</v>
      </c>
      <c r="AA382">
        <v>2</v>
      </c>
      <c r="AB382">
        <v>3</v>
      </c>
      <c r="AG382">
        <v>1</v>
      </c>
      <c r="AI382">
        <v>2</v>
      </c>
      <c r="AK382" s="23" t="s">
        <v>392</v>
      </c>
      <c r="AL382">
        <v>2</v>
      </c>
      <c r="AM382" t="s">
        <v>354</v>
      </c>
      <c r="AN382" t="s">
        <v>57</v>
      </c>
      <c r="AO382">
        <v>1</v>
      </c>
      <c r="AP382" t="s">
        <v>411</v>
      </c>
      <c r="AQ382" t="s">
        <v>392</v>
      </c>
      <c r="AS382" t="s">
        <v>371</v>
      </c>
      <c r="AT382">
        <v>1</v>
      </c>
      <c r="AU382" t="s">
        <v>402</v>
      </c>
      <c r="AV382" s="25" t="s">
        <v>421</v>
      </c>
      <c r="AX382">
        <v>1</v>
      </c>
      <c r="AY382">
        <v>2</v>
      </c>
      <c r="AZ382">
        <v>9</v>
      </c>
      <c r="BA382">
        <v>1</v>
      </c>
      <c r="BB382">
        <v>1</v>
      </c>
      <c r="BC382" s="24">
        <v>2</v>
      </c>
      <c r="BD382" t="s">
        <v>117</v>
      </c>
      <c r="BE382" t="s">
        <v>422</v>
      </c>
      <c r="BG382" t="s">
        <v>405</v>
      </c>
      <c r="BH382">
        <v>3</v>
      </c>
      <c r="BI382" t="s">
        <v>402</v>
      </c>
      <c r="BJ382" s="26">
        <v>-6.0999999999999999E-2</v>
      </c>
      <c r="BK382" s="26" t="s">
        <v>420</v>
      </c>
      <c r="BL382" t="s">
        <v>423</v>
      </c>
      <c r="BM382" s="27" t="s">
        <v>416</v>
      </c>
      <c r="BN382" t="s">
        <v>361</v>
      </c>
      <c r="BP382" t="s">
        <v>378</v>
      </c>
    </row>
    <row r="383" spans="1:68">
      <c r="A383">
        <v>1</v>
      </c>
      <c r="B383">
        <v>113</v>
      </c>
      <c r="C383" t="s">
        <v>349</v>
      </c>
      <c r="D383" t="s">
        <v>396</v>
      </c>
      <c r="E383" t="s">
        <v>397</v>
      </c>
      <c r="F383">
        <v>2017</v>
      </c>
      <c r="G383" t="s">
        <v>398</v>
      </c>
      <c r="H383">
        <v>1</v>
      </c>
      <c r="J383" t="s">
        <v>399</v>
      </c>
      <c r="K383">
        <v>5.0999999999999996</v>
      </c>
      <c r="L383" s="22">
        <v>4.148492907801419</v>
      </c>
      <c r="M383" s="22">
        <v>4.8824468085106396</v>
      </c>
      <c r="N383" s="22">
        <v>4.1954787234042552</v>
      </c>
      <c r="O383" s="22">
        <v>3.3414893617021293</v>
      </c>
      <c r="P383" s="22">
        <v>4.5487588652482289</v>
      </c>
      <c r="Q383" t="s">
        <v>424</v>
      </c>
      <c r="R383" s="31">
        <v>1</v>
      </c>
      <c r="S383" s="23">
        <v>76</v>
      </c>
      <c r="Y383">
        <v>3</v>
      </c>
      <c r="Z383">
        <v>4</v>
      </c>
      <c r="AA383">
        <v>2</v>
      </c>
      <c r="AB383">
        <v>3</v>
      </c>
      <c r="AG383">
        <v>1</v>
      </c>
      <c r="AI383">
        <v>2</v>
      </c>
      <c r="AK383" s="23" t="s">
        <v>383</v>
      </c>
      <c r="AL383">
        <v>1</v>
      </c>
      <c r="AM383" t="s">
        <v>354</v>
      </c>
      <c r="AN383" t="s">
        <v>355</v>
      </c>
      <c r="AO383">
        <v>1</v>
      </c>
      <c r="AP383" t="s">
        <v>401</v>
      </c>
      <c r="AQ383" t="s">
        <v>383</v>
      </c>
      <c r="AS383" t="s">
        <v>371</v>
      </c>
      <c r="AT383">
        <v>1</v>
      </c>
      <c r="AU383" t="s">
        <v>402</v>
      </c>
      <c r="AV383" s="25" t="s">
        <v>403</v>
      </c>
      <c r="AX383">
        <v>0</v>
      </c>
      <c r="AY383">
        <v>2</v>
      </c>
      <c r="AZ383">
        <v>8</v>
      </c>
      <c r="BA383">
        <v>2</v>
      </c>
      <c r="BB383">
        <v>0</v>
      </c>
      <c r="BC383">
        <v>2</v>
      </c>
      <c r="BD383" t="s">
        <v>117</v>
      </c>
      <c r="BE383" t="s">
        <v>404</v>
      </c>
      <c r="BG383" t="s">
        <v>405</v>
      </c>
      <c r="BH383">
        <v>3</v>
      </c>
      <c r="BI383" t="s">
        <v>402</v>
      </c>
      <c r="BJ383" s="26">
        <v>-0.06</v>
      </c>
      <c r="BK383" s="26" t="s">
        <v>376</v>
      </c>
      <c r="BM383" s="27" t="s">
        <v>406</v>
      </c>
      <c r="BN383" t="s">
        <v>361</v>
      </c>
      <c r="BP383" t="s">
        <v>378</v>
      </c>
    </row>
    <row r="384" spans="1:68">
      <c r="A384">
        <v>1</v>
      </c>
      <c r="B384">
        <v>113</v>
      </c>
      <c r="C384" t="s">
        <v>349</v>
      </c>
      <c r="D384" t="s">
        <v>396</v>
      </c>
      <c r="E384" t="s">
        <v>397</v>
      </c>
      <c r="F384">
        <v>2017</v>
      </c>
      <c r="G384" t="s">
        <v>398</v>
      </c>
      <c r="H384">
        <v>1</v>
      </c>
      <c r="J384" t="s">
        <v>399</v>
      </c>
      <c r="K384">
        <v>5.0999999999999996</v>
      </c>
      <c r="L384" s="22">
        <v>4.148492907801419</v>
      </c>
      <c r="M384" s="22">
        <v>4.8824468085106396</v>
      </c>
      <c r="N384" s="22">
        <v>4.1954787234042552</v>
      </c>
      <c r="O384" s="22">
        <v>3.3414893617021293</v>
      </c>
      <c r="P384" s="22">
        <v>4.5487588652482289</v>
      </c>
      <c r="Q384" t="s">
        <v>424</v>
      </c>
      <c r="R384" s="31">
        <v>1</v>
      </c>
      <c r="S384" s="23">
        <v>76</v>
      </c>
      <c r="Y384">
        <v>3</v>
      </c>
      <c r="Z384">
        <v>4</v>
      </c>
      <c r="AA384">
        <v>2</v>
      </c>
      <c r="AB384">
        <v>3</v>
      </c>
      <c r="AG384">
        <v>1</v>
      </c>
      <c r="AI384">
        <v>2</v>
      </c>
      <c r="AK384" s="23" t="s">
        <v>383</v>
      </c>
      <c r="AL384">
        <v>1</v>
      </c>
      <c r="AM384" t="s">
        <v>354</v>
      </c>
      <c r="AN384" t="s">
        <v>355</v>
      </c>
      <c r="AO384">
        <v>1</v>
      </c>
      <c r="AP384" t="s">
        <v>401</v>
      </c>
      <c r="AQ384" t="s">
        <v>383</v>
      </c>
      <c r="AS384" t="s">
        <v>371</v>
      </c>
      <c r="AT384">
        <v>1</v>
      </c>
      <c r="AU384" t="s">
        <v>402</v>
      </c>
      <c r="AV384" s="25" t="s">
        <v>407</v>
      </c>
      <c r="AX384">
        <v>0</v>
      </c>
      <c r="AY384">
        <v>2</v>
      </c>
      <c r="AZ384">
        <v>6</v>
      </c>
      <c r="BA384">
        <v>2</v>
      </c>
      <c r="BB384">
        <v>0</v>
      </c>
      <c r="BC384">
        <v>2</v>
      </c>
      <c r="BD384" t="s">
        <v>117</v>
      </c>
      <c r="BE384" t="s">
        <v>408</v>
      </c>
      <c r="BG384" t="s">
        <v>405</v>
      </c>
      <c r="BH384">
        <v>3</v>
      </c>
      <c r="BI384" t="s">
        <v>402</v>
      </c>
      <c r="BJ384" s="26">
        <v>-0.12</v>
      </c>
      <c r="BK384" s="26" t="s">
        <v>376</v>
      </c>
      <c r="BM384" s="27" t="s">
        <v>406</v>
      </c>
      <c r="BN384" t="s">
        <v>361</v>
      </c>
      <c r="BP384" t="s">
        <v>378</v>
      </c>
    </row>
    <row r="385" spans="1:68" ht="15.75">
      <c r="A385">
        <v>1</v>
      </c>
      <c r="B385">
        <v>113</v>
      </c>
      <c r="C385" t="s">
        <v>349</v>
      </c>
      <c r="D385" t="s">
        <v>396</v>
      </c>
      <c r="E385" t="s">
        <v>397</v>
      </c>
      <c r="F385">
        <v>2017</v>
      </c>
      <c r="G385" t="s">
        <v>398</v>
      </c>
      <c r="H385">
        <v>1</v>
      </c>
      <c r="J385" t="s">
        <v>399</v>
      </c>
      <c r="K385">
        <v>5.0999999999999996</v>
      </c>
      <c r="L385" s="22">
        <v>4.148492907801419</v>
      </c>
      <c r="M385" s="22">
        <v>4.8824468085106396</v>
      </c>
      <c r="N385" s="22">
        <v>4.1954787234042552</v>
      </c>
      <c r="O385" s="22">
        <v>3.3414893617021293</v>
      </c>
      <c r="P385" s="22">
        <v>4.5487588652482289</v>
      </c>
      <c r="Q385" t="s">
        <v>424</v>
      </c>
      <c r="R385" s="31">
        <v>1</v>
      </c>
      <c r="S385" s="23">
        <v>76</v>
      </c>
      <c r="Y385">
        <v>3</v>
      </c>
      <c r="Z385">
        <v>4</v>
      </c>
      <c r="AA385">
        <v>2</v>
      </c>
      <c r="AB385">
        <v>3</v>
      </c>
      <c r="AE385" s="24">
        <v>3</v>
      </c>
      <c r="AF385" s="24">
        <v>4</v>
      </c>
      <c r="AG385" s="24">
        <v>1</v>
      </c>
      <c r="AH385" s="24">
        <v>2</v>
      </c>
      <c r="AI385" s="24">
        <v>2</v>
      </c>
      <c r="AK385" s="23" t="s">
        <v>383</v>
      </c>
      <c r="AL385">
        <v>1</v>
      </c>
      <c r="AM385" t="s">
        <v>354</v>
      </c>
      <c r="AN385" t="s">
        <v>355</v>
      </c>
      <c r="AO385">
        <v>1</v>
      </c>
      <c r="AP385" t="s">
        <v>401</v>
      </c>
      <c r="AQ385" t="s">
        <v>383</v>
      </c>
      <c r="AS385" t="s">
        <v>371</v>
      </c>
      <c r="AT385">
        <v>1</v>
      </c>
      <c r="AU385" t="s">
        <v>187</v>
      </c>
      <c r="AV385" s="25" t="s">
        <v>409</v>
      </c>
      <c r="AX385">
        <v>0</v>
      </c>
      <c r="AY385" s="24">
        <v>1</v>
      </c>
      <c r="AZ385" s="24">
        <v>1</v>
      </c>
      <c r="BA385" s="24">
        <v>2</v>
      </c>
      <c r="BB385" s="24">
        <v>0</v>
      </c>
      <c r="BC385" s="24">
        <v>2</v>
      </c>
      <c r="BD385" t="s">
        <v>117</v>
      </c>
      <c r="BE385" t="s">
        <v>410</v>
      </c>
      <c r="BG385" t="s">
        <v>405</v>
      </c>
      <c r="BH385">
        <v>3</v>
      </c>
      <c r="BI385" t="s">
        <v>402</v>
      </c>
      <c r="BJ385" s="26">
        <v>-0.13</v>
      </c>
      <c r="BK385" s="26" t="s">
        <v>376</v>
      </c>
      <c r="BM385" s="27" t="s">
        <v>406</v>
      </c>
      <c r="BN385" t="s">
        <v>361</v>
      </c>
      <c r="BP385" t="s">
        <v>378</v>
      </c>
    </row>
    <row r="386" spans="1:68" ht="15.75">
      <c r="A386">
        <v>1</v>
      </c>
      <c r="B386">
        <v>113</v>
      </c>
      <c r="C386" t="s">
        <v>349</v>
      </c>
      <c r="D386" t="s">
        <v>396</v>
      </c>
      <c r="E386" t="s">
        <v>397</v>
      </c>
      <c r="F386">
        <v>2017</v>
      </c>
      <c r="G386" t="s">
        <v>398</v>
      </c>
      <c r="H386">
        <v>1</v>
      </c>
      <c r="J386" t="s">
        <v>399</v>
      </c>
      <c r="K386">
        <v>5.0999999999999996</v>
      </c>
      <c r="L386" s="22">
        <v>4.148492907801419</v>
      </c>
      <c r="M386" s="22">
        <v>4.8824468085106396</v>
      </c>
      <c r="N386" s="22">
        <v>4.1954787234042552</v>
      </c>
      <c r="O386" s="22">
        <v>3.3414893617021293</v>
      </c>
      <c r="P386" s="22">
        <v>4.5487588652482289</v>
      </c>
      <c r="Q386" t="s">
        <v>424</v>
      </c>
      <c r="R386" s="31">
        <v>1</v>
      </c>
      <c r="S386" s="23">
        <v>76</v>
      </c>
      <c r="Y386">
        <v>3</v>
      </c>
      <c r="Z386">
        <v>4</v>
      </c>
      <c r="AA386">
        <v>2</v>
      </c>
      <c r="AB386">
        <v>3</v>
      </c>
      <c r="AE386" s="24">
        <v>3</v>
      </c>
      <c r="AF386" s="24">
        <v>4</v>
      </c>
      <c r="AG386" s="24">
        <v>1</v>
      </c>
      <c r="AH386" s="24">
        <v>2</v>
      </c>
      <c r="AI386" s="41">
        <v>1</v>
      </c>
      <c r="AK386" s="23" t="s">
        <v>383</v>
      </c>
      <c r="AL386">
        <v>1</v>
      </c>
      <c r="AM386" t="s">
        <v>354</v>
      </c>
      <c r="AN386" t="s">
        <v>57</v>
      </c>
      <c r="AO386">
        <v>1</v>
      </c>
      <c r="AP386" t="s">
        <v>411</v>
      </c>
      <c r="AQ386" t="s">
        <v>383</v>
      </c>
      <c r="AS386" t="s">
        <v>371</v>
      </c>
      <c r="AT386">
        <v>1</v>
      </c>
      <c r="AU386" t="s">
        <v>187</v>
      </c>
      <c r="AV386" s="25" t="s">
        <v>412</v>
      </c>
      <c r="AX386">
        <v>0</v>
      </c>
      <c r="AY386" s="24">
        <v>1</v>
      </c>
      <c r="AZ386" s="24">
        <v>5</v>
      </c>
      <c r="BA386" s="24">
        <v>2</v>
      </c>
      <c r="BB386" s="24">
        <v>0</v>
      </c>
      <c r="BC386" s="24">
        <v>2</v>
      </c>
      <c r="BD386" t="s">
        <v>117</v>
      </c>
      <c r="BE386" t="s">
        <v>425</v>
      </c>
      <c r="BF386">
        <v>1</v>
      </c>
      <c r="BG386" t="s">
        <v>414</v>
      </c>
      <c r="BH386">
        <v>4</v>
      </c>
      <c r="BI386" t="s">
        <v>415</v>
      </c>
      <c r="BJ386" s="26">
        <v>-7.0000000000000007E-2</v>
      </c>
      <c r="BK386" s="26" t="s">
        <v>376</v>
      </c>
      <c r="BM386" s="27" t="s">
        <v>416</v>
      </c>
      <c r="BN386" t="s">
        <v>361</v>
      </c>
      <c r="BP386" t="s">
        <v>378</v>
      </c>
    </row>
    <row r="387" spans="1:68" ht="15.75">
      <c r="A387">
        <v>1</v>
      </c>
      <c r="B387">
        <v>113</v>
      </c>
      <c r="C387" t="s">
        <v>349</v>
      </c>
      <c r="D387" t="s">
        <v>396</v>
      </c>
      <c r="E387" t="s">
        <v>397</v>
      </c>
      <c r="F387">
        <v>2017</v>
      </c>
      <c r="G387" t="s">
        <v>398</v>
      </c>
      <c r="H387">
        <v>1</v>
      </c>
      <c r="J387" t="s">
        <v>399</v>
      </c>
      <c r="K387">
        <v>5.0999999999999996</v>
      </c>
      <c r="L387" s="22">
        <v>4.148492907801419</v>
      </c>
      <c r="M387" s="22">
        <v>4.8824468085106396</v>
      </c>
      <c r="N387" s="22">
        <v>4.1954787234042552</v>
      </c>
      <c r="O387" s="22">
        <v>3.3414893617021293</v>
      </c>
      <c r="P387" s="22">
        <v>4.5487588652482289</v>
      </c>
      <c r="Q387" t="s">
        <v>424</v>
      </c>
      <c r="R387" s="31">
        <v>1</v>
      </c>
      <c r="S387" s="23">
        <v>76</v>
      </c>
      <c r="Y387">
        <v>3</v>
      </c>
      <c r="Z387">
        <v>4</v>
      </c>
      <c r="AA387">
        <v>2</v>
      </c>
      <c r="AB387">
        <v>3</v>
      </c>
      <c r="AE387" s="24">
        <v>3</v>
      </c>
      <c r="AF387" s="24">
        <v>4</v>
      </c>
      <c r="AG387" s="24">
        <v>1</v>
      </c>
      <c r="AH387" s="24">
        <v>2</v>
      </c>
      <c r="AI387" s="41">
        <v>3</v>
      </c>
      <c r="AK387" s="23" t="s">
        <v>383</v>
      </c>
      <c r="AL387">
        <v>1</v>
      </c>
      <c r="AM387" t="s">
        <v>354</v>
      </c>
      <c r="AN387" t="s">
        <v>57</v>
      </c>
      <c r="AO387">
        <v>1</v>
      </c>
      <c r="AP387" t="s">
        <v>411</v>
      </c>
      <c r="AQ387" t="s">
        <v>383</v>
      </c>
      <c r="AS387" t="s">
        <v>371</v>
      </c>
      <c r="AT387">
        <v>1</v>
      </c>
      <c r="AU387" t="s">
        <v>187</v>
      </c>
      <c r="AV387" s="25" t="s">
        <v>417</v>
      </c>
      <c r="AX387">
        <v>0</v>
      </c>
      <c r="AY387" s="24">
        <v>1</v>
      </c>
      <c r="AZ387" s="24">
        <v>6</v>
      </c>
      <c r="BA387" s="24">
        <v>1</v>
      </c>
      <c r="BB387" s="24">
        <v>0</v>
      </c>
      <c r="BC387" s="24">
        <v>2</v>
      </c>
      <c r="BD387" t="s">
        <v>117</v>
      </c>
      <c r="BE387" t="s">
        <v>418</v>
      </c>
      <c r="BG387" t="s">
        <v>419</v>
      </c>
      <c r="BH387">
        <v>6</v>
      </c>
      <c r="BI387" t="s">
        <v>415</v>
      </c>
      <c r="BJ387" s="26">
        <v>-0.115</v>
      </c>
      <c r="BK387" s="26" t="s">
        <v>420</v>
      </c>
      <c r="BM387" s="27" t="s">
        <v>416</v>
      </c>
      <c r="BN387" t="s">
        <v>361</v>
      </c>
      <c r="BP387" t="s">
        <v>378</v>
      </c>
    </row>
    <row r="388" spans="1:68" ht="15.75">
      <c r="A388">
        <v>1</v>
      </c>
      <c r="B388">
        <v>113</v>
      </c>
      <c r="C388" t="s">
        <v>349</v>
      </c>
      <c r="D388" t="s">
        <v>396</v>
      </c>
      <c r="E388" t="s">
        <v>397</v>
      </c>
      <c r="F388">
        <v>2017</v>
      </c>
      <c r="G388" t="s">
        <v>398</v>
      </c>
      <c r="H388">
        <v>1</v>
      </c>
      <c r="J388" t="s">
        <v>399</v>
      </c>
      <c r="K388">
        <v>5.0999999999999996</v>
      </c>
      <c r="L388" s="22">
        <v>4.148492907801419</v>
      </c>
      <c r="M388" s="22">
        <v>4.8824468085106396</v>
      </c>
      <c r="N388" s="22">
        <v>4.1954787234042552</v>
      </c>
      <c r="O388" s="22">
        <v>3.3414893617021293</v>
      </c>
      <c r="P388" s="22">
        <v>4.5487588652482289</v>
      </c>
      <c r="Q388" t="s">
        <v>424</v>
      </c>
      <c r="R388" s="31">
        <v>1</v>
      </c>
      <c r="S388" s="23">
        <v>76</v>
      </c>
      <c r="Y388">
        <v>3</v>
      </c>
      <c r="Z388">
        <v>4</v>
      </c>
      <c r="AA388">
        <v>2</v>
      </c>
      <c r="AB388">
        <v>3</v>
      </c>
      <c r="AG388">
        <v>1</v>
      </c>
      <c r="AI388">
        <v>2</v>
      </c>
      <c r="AK388" s="23" t="s">
        <v>383</v>
      </c>
      <c r="AL388">
        <v>1</v>
      </c>
      <c r="AM388" t="s">
        <v>354</v>
      </c>
      <c r="AN388" t="s">
        <v>57</v>
      </c>
      <c r="AO388">
        <v>1</v>
      </c>
      <c r="AP388" t="s">
        <v>411</v>
      </c>
      <c r="AQ388" t="s">
        <v>383</v>
      </c>
      <c r="AS388" t="s">
        <v>371</v>
      </c>
      <c r="AT388">
        <v>1</v>
      </c>
      <c r="AU388" t="s">
        <v>187</v>
      </c>
      <c r="AV388" s="25" t="s">
        <v>421</v>
      </c>
      <c r="AX388">
        <v>0</v>
      </c>
      <c r="AY388">
        <v>2</v>
      </c>
      <c r="AZ388">
        <v>9</v>
      </c>
      <c r="BA388">
        <v>2</v>
      </c>
      <c r="BB388">
        <v>0</v>
      </c>
      <c r="BC388" s="24">
        <v>2</v>
      </c>
      <c r="BD388" t="s">
        <v>117</v>
      </c>
      <c r="BE388" t="s">
        <v>422</v>
      </c>
      <c r="BG388" t="s">
        <v>405</v>
      </c>
      <c r="BH388">
        <v>3</v>
      </c>
      <c r="BI388" t="s">
        <v>402</v>
      </c>
      <c r="BJ388" s="26">
        <v>-0.10100000000000001</v>
      </c>
      <c r="BK388" s="26" t="s">
        <v>420</v>
      </c>
      <c r="BL388" t="s">
        <v>423</v>
      </c>
      <c r="BM388" s="27" t="s">
        <v>416</v>
      </c>
      <c r="BN388" t="s">
        <v>361</v>
      </c>
      <c r="BP388" t="s">
        <v>378</v>
      </c>
    </row>
    <row r="389" spans="1:68" ht="15.75">
      <c r="A389">
        <v>1</v>
      </c>
      <c r="B389">
        <v>113</v>
      </c>
      <c r="C389" t="s">
        <v>349</v>
      </c>
      <c r="D389" t="s">
        <v>396</v>
      </c>
      <c r="E389" t="s">
        <v>397</v>
      </c>
      <c r="F389">
        <v>2017</v>
      </c>
      <c r="G389" t="s">
        <v>398</v>
      </c>
      <c r="H389">
        <v>1</v>
      </c>
      <c r="J389" t="s">
        <v>399</v>
      </c>
      <c r="K389">
        <v>5.0999999999999996</v>
      </c>
      <c r="L389" s="22">
        <v>4.148492907801419</v>
      </c>
      <c r="M389" s="22">
        <v>4.8824468085106396</v>
      </c>
      <c r="N389" s="22">
        <v>4.1954787234042552</v>
      </c>
      <c r="O389" s="22">
        <v>3.3414893617021293</v>
      </c>
      <c r="P389" s="22">
        <v>4.5487588652482289</v>
      </c>
      <c r="Q389" t="s">
        <v>424</v>
      </c>
      <c r="R389" s="31">
        <v>1</v>
      </c>
      <c r="S389" s="23">
        <v>76</v>
      </c>
      <c r="Y389">
        <v>3</v>
      </c>
      <c r="Z389">
        <v>4</v>
      </c>
      <c r="AA389">
        <v>2</v>
      </c>
      <c r="AB389">
        <v>3</v>
      </c>
      <c r="AG389">
        <v>1</v>
      </c>
      <c r="AI389">
        <v>2</v>
      </c>
      <c r="AK389" s="23" t="s">
        <v>383</v>
      </c>
      <c r="AL389">
        <v>1</v>
      </c>
      <c r="AM389" t="s">
        <v>354</v>
      </c>
      <c r="AN389" t="s">
        <v>57</v>
      </c>
      <c r="AO389">
        <v>1</v>
      </c>
      <c r="AP389" t="s">
        <v>411</v>
      </c>
      <c r="AQ389" t="s">
        <v>383</v>
      </c>
      <c r="AS389" t="s">
        <v>371</v>
      </c>
      <c r="AT389">
        <v>1</v>
      </c>
      <c r="AU389" t="s">
        <v>187</v>
      </c>
      <c r="AV389" s="25" t="s">
        <v>421</v>
      </c>
      <c r="AX389">
        <v>1</v>
      </c>
      <c r="AY389">
        <v>2</v>
      </c>
      <c r="AZ389">
        <v>9</v>
      </c>
      <c r="BA389">
        <v>1</v>
      </c>
      <c r="BB389">
        <v>1</v>
      </c>
      <c r="BC389" s="24">
        <v>2</v>
      </c>
      <c r="BD389" t="s">
        <v>117</v>
      </c>
      <c r="BE389" t="s">
        <v>422</v>
      </c>
      <c r="BG389" t="s">
        <v>405</v>
      </c>
      <c r="BH389">
        <v>3</v>
      </c>
      <c r="BI389" t="s">
        <v>402</v>
      </c>
      <c r="BJ389" s="26">
        <v>-0.10100000000000001</v>
      </c>
      <c r="BK389" s="26" t="s">
        <v>420</v>
      </c>
      <c r="BL389" t="s">
        <v>423</v>
      </c>
      <c r="BM389" s="27" t="s">
        <v>416</v>
      </c>
      <c r="BN389" t="s">
        <v>361</v>
      </c>
      <c r="BP389" t="s">
        <v>378</v>
      </c>
    </row>
    <row r="390" spans="1:68" ht="15.75">
      <c r="AY390" s="37"/>
    </row>
    <row r="391" spans="1:68" ht="15.75">
      <c r="A391">
        <v>1</v>
      </c>
      <c r="B391">
        <v>118</v>
      </c>
      <c r="C391" t="s">
        <v>349</v>
      </c>
      <c r="D391" t="s">
        <v>427</v>
      </c>
      <c r="E391" t="s">
        <v>428</v>
      </c>
      <c r="F391">
        <v>2017</v>
      </c>
      <c r="G391" t="s">
        <v>365</v>
      </c>
      <c r="H391">
        <v>1</v>
      </c>
      <c r="J391" t="s">
        <v>429</v>
      </c>
      <c r="K391">
        <v>10</v>
      </c>
      <c r="L391" s="22">
        <v>3.5529661016949152</v>
      </c>
      <c r="M391" s="22">
        <v>5.6067796610169491</v>
      </c>
      <c r="N391" s="22">
        <v>5.1963276836158201</v>
      </c>
      <c r="O391" s="22">
        <v>2.4966101694915235</v>
      </c>
      <c r="P391" s="22">
        <v>4.396892655367231</v>
      </c>
      <c r="Q391" t="s">
        <v>430</v>
      </c>
      <c r="R391" s="31">
        <v>2</v>
      </c>
      <c r="S391" s="23">
        <v>172</v>
      </c>
      <c r="T391">
        <v>82.6</v>
      </c>
      <c r="Y391">
        <v>3</v>
      </c>
      <c r="Z391">
        <v>3</v>
      </c>
      <c r="AA391">
        <v>2</v>
      </c>
      <c r="AB391">
        <v>1</v>
      </c>
      <c r="AC391">
        <v>82.6</v>
      </c>
      <c r="AG391">
        <v>1</v>
      </c>
      <c r="AI391">
        <v>2</v>
      </c>
      <c r="AK391" s="23" t="s">
        <v>395</v>
      </c>
      <c r="AL391">
        <v>6</v>
      </c>
      <c r="AM391" t="s">
        <v>354</v>
      </c>
      <c r="AN391" t="s">
        <v>355</v>
      </c>
      <c r="AO391">
        <v>4</v>
      </c>
      <c r="AP391" t="s">
        <v>431</v>
      </c>
      <c r="AQ391" t="s">
        <v>55</v>
      </c>
      <c r="AR391">
        <v>0.69799999999999995</v>
      </c>
      <c r="AS391" t="s">
        <v>371</v>
      </c>
      <c r="AT391">
        <v>1</v>
      </c>
      <c r="AU391">
        <v>111</v>
      </c>
      <c r="AV391" s="25" t="s">
        <v>432</v>
      </c>
      <c r="AW391" t="s">
        <v>433</v>
      </c>
      <c r="AX391">
        <v>0</v>
      </c>
      <c r="AY391" s="35">
        <v>3</v>
      </c>
      <c r="AZ391" s="35" t="s">
        <v>434</v>
      </c>
      <c r="BA391" s="35">
        <v>0</v>
      </c>
      <c r="BB391" s="35">
        <v>0</v>
      </c>
      <c r="BC391" s="35">
        <v>2</v>
      </c>
      <c r="BD391" t="s">
        <v>117</v>
      </c>
      <c r="BE391" t="s">
        <v>435</v>
      </c>
      <c r="BF391">
        <v>0.81399999999999995</v>
      </c>
      <c r="BG391" t="s">
        <v>436</v>
      </c>
      <c r="BH391">
        <v>1</v>
      </c>
      <c r="BI391" t="s">
        <v>437</v>
      </c>
      <c r="BJ391" s="26">
        <v>7.6999999999999999E-2</v>
      </c>
      <c r="BK391" s="26" t="s">
        <v>376</v>
      </c>
      <c r="BM391" s="27">
        <v>117</v>
      </c>
      <c r="BN391" t="s">
        <v>361</v>
      </c>
      <c r="BP391" t="s">
        <v>362</v>
      </c>
    </row>
    <row r="392" spans="1:68" ht="15.75">
      <c r="A392">
        <v>1</v>
      </c>
      <c r="B392">
        <v>118</v>
      </c>
      <c r="C392" t="s">
        <v>349</v>
      </c>
      <c r="D392" t="s">
        <v>427</v>
      </c>
      <c r="E392" t="s">
        <v>428</v>
      </c>
      <c r="F392">
        <v>2017</v>
      </c>
      <c r="G392" t="s">
        <v>365</v>
      </c>
      <c r="H392">
        <v>1</v>
      </c>
      <c r="J392" t="s">
        <v>429</v>
      </c>
      <c r="K392">
        <v>10</v>
      </c>
      <c r="L392" s="22">
        <v>3.5529661016949152</v>
      </c>
      <c r="M392" s="22">
        <v>5.6067796610169491</v>
      </c>
      <c r="N392" s="22">
        <v>5.1963276836158201</v>
      </c>
      <c r="O392" s="22">
        <v>2.4966101694915235</v>
      </c>
      <c r="P392" s="22">
        <v>4.396892655367231</v>
      </c>
      <c r="Q392" t="s">
        <v>430</v>
      </c>
      <c r="R392" s="31">
        <v>2</v>
      </c>
      <c r="S392" s="23">
        <v>172</v>
      </c>
      <c r="T392">
        <v>82.6</v>
      </c>
      <c r="Y392">
        <v>3</v>
      </c>
      <c r="Z392">
        <v>3</v>
      </c>
      <c r="AA392">
        <v>2</v>
      </c>
      <c r="AB392">
        <v>1</v>
      </c>
      <c r="AC392">
        <v>82.6</v>
      </c>
      <c r="AG392">
        <v>1</v>
      </c>
      <c r="AI392">
        <v>2</v>
      </c>
      <c r="AK392" s="23" t="s">
        <v>395</v>
      </c>
      <c r="AL392">
        <v>6</v>
      </c>
      <c r="AM392" t="s">
        <v>354</v>
      </c>
      <c r="AN392" t="s">
        <v>57</v>
      </c>
      <c r="AO392">
        <v>4</v>
      </c>
      <c r="AP392" t="s">
        <v>438</v>
      </c>
      <c r="AQ392" t="s">
        <v>55</v>
      </c>
      <c r="AR392">
        <v>0.69799999999999995</v>
      </c>
      <c r="AS392" t="s">
        <v>371</v>
      </c>
      <c r="AT392">
        <v>1</v>
      </c>
      <c r="AU392">
        <v>111</v>
      </c>
      <c r="AV392" s="25" t="s">
        <v>439</v>
      </c>
      <c r="AW392" t="s">
        <v>440</v>
      </c>
      <c r="AX392">
        <v>0</v>
      </c>
      <c r="AY392" s="35">
        <v>3</v>
      </c>
      <c r="AZ392" s="35" t="s">
        <v>434</v>
      </c>
      <c r="BA392" s="35">
        <v>0</v>
      </c>
      <c r="BB392" s="35">
        <v>0</v>
      </c>
      <c r="BC392" s="35">
        <v>2</v>
      </c>
      <c r="BD392" t="s">
        <v>117</v>
      </c>
      <c r="BE392" t="s">
        <v>441</v>
      </c>
      <c r="BF392">
        <v>0.76300000000000001</v>
      </c>
      <c r="BG392" t="s">
        <v>436</v>
      </c>
      <c r="BH392">
        <v>1</v>
      </c>
      <c r="BI392" t="s">
        <v>437</v>
      </c>
      <c r="BJ392" s="26">
        <v>4.4999999999999998E-2</v>
      </c>
      <c r="BK392" s="26" t="s">
        <v>376</v>
      </c>
      <c r="BM392" s="27">
        <v>117</v>
      </c>
      <c r="BN392" t="s">
        <v>361</v>
      </c>
      <c r="BP392" t="s">
        <v>362</v>
      </c>
    </row>
    <row r="393" spans="1:68" ht="15.75">
      <c r="A393">
        <v>1</v>
      </c>
      <c r="B393">
        <v>118</v>
      </c>
      <c r="C393" t="s">
        <v>349</v>
      </c>
      <c r="D393" t="s">
        <v>427</v>
      </c>
      <c r="E393" t="s">
        <v>428</v>
      </c>
      <c r="F393">
        <v>2017</v>
      </c>
      <c r="G393" t="s">
        <v>365</v>
      </c>
      <c r="H393">
        <v>1</v>
      </c>
      <c r="J393" t="s">
        <v>429</v>
      </c>
      <c r="K393">
        <v>10</v>
      </c>
      <c r="L393" s="22">
        <v>3.5529661016949152</v>
      </c>
      <c r="M393" s="22">
        <v>5.6067796610169491</v>
      </c>
      <c r="N393" s="22">
        <v>5.1963276836158201</v>
      </c>
      <c r="O393" s="22">
        <v>2.4966101694915235</v>
      </c>
      <c r="P393" s="22">
        <v>4.396892655367231</v>
      </c>
      <c r="Q393" t="s">
        <v>430</v>
      </c>
      <c r="R393" s="31">
        <v>2</v>
      </c>
      <c r="S393" s="23">
        <v>172</v>
      </c>
      <c r="T393">
        <v>82.6</v>
      </c>
      <c r="Y393">
        <v>3</v>
      </c>
      <c r="Z393">
        <v>3</v>
      </c>
      <c r="AA393">
        <v>2</v>
      </c>
      <c r="AB393">
        <v>1</v>
      </c>
      <c r="AC393">
        <v>82.6</v>
      </c>
      <c r="AG393">
        <v>1</v>
      </c>
      <c r="AI393">
        <v>2</v>
      </c>
      <c r="AK393" s="23" t="s">
        <v>395</v>
      </c>
      <c r="AL393">
        <v>6</v>
      </c>
      <c r="AM393" t="s">
        <v>354</v>
      </c>
      <c r="AN393" t="s">
        <v>57</v>
      </c>
      <c r="AO393">
        <v>4</v>
      </c>
      <c r="AP393" t="s">
        <v>431</v>
      </c>
      <c r="AQ393" t="s">
        <v>55</v>
      </c>
      <c r="AR393">
        <v>0.69799999999999995</v>
      </c>
      <c r="AS393" t="s">
        <v>371</v>
      </c>
      <c r="AT393">
        <v>1</v>
      </c>
      <c r="AU393">
        <v>111</v>
      </c>
      <c r="AV393" s="25" t="s">
        <v>442</v>
      </c>
      <c r="AW393" t="s">
        <v>443</v>
      </c>
      <c r="AX393">
        <v>0</v>
      </c>
      <c r="AY393" s="35">
        <v>3</v>
      </c>
      <c r="AZ393" s="35" t="s">
        <v>434</v>
      </c>
      <c r="BA393" s="35">
        <v>1</v>
      </c>
      <c r="BB393" s="35">
        <v>1</v>
      </c>
      <c r="BC393" s="35">
        <v>2</v>
      </c>
      <c r="BD393" t="s">
        <v>117</v>
      </c>
      <c r="BE393" t="s">
        <v>444</v>
      </c>
      <c r="BF393">
        <v>0.88100000000000001</v>
      </c>
      <c r="BG393" t="s">
        <v>436</v>
      </c>
      <c r="BH393">
        <v>1</v>
      </c>
      <c r="BI393" t="s">
        <v>445</v>
      </c>
      <c r="BJ393" s="26">
        <v>7.0999999999999994E-2</v>
      </c>
      <c r="BK393" s="26" t="s">
        <v>420</v>
      </c>
      <c r="BL393" t="s">
        <v>446</v>
      </c>
      <c r="BM393" s="27">
        <v>117</v>
      </c>
      <c r="BN393" t="s">
        <v>361</v>
      </c>
      <c r="BP393" t="s">
        <v>362</v>
      </c>
    </row>
    <row r="394" spans="1:68" ht="15.75">
      <c r="A394" s="42">
        <v>0</v>
      </c>
      <c r="B394">
        <v>118</v>
      </c>
      <c r="C394" t="s">
        <v>349</v>
      </c>
      <c r="D394" t="s">
        <v>427</v>
      </c>
      <c r="E394" t="s">
        <v>428</v>
      </c>
      <c r="F394">
        <v>2017</v>
      </c>
      <c r="G394" t="s">
        <v>365</v>
      </c>
      <c r="H394">
        <v>1</v>
      </c>
      <c r="J394" t="s">
        <v>429</v>
      </c>
      <c r="K394">
        <v>10</v>
      </c>
      <c r="L394" s="22">
        <v>3.5529661016949152</v>
      </c>
      <c r="M394" s="22">
        <v>5.6067796610169491</v>
      </c>
      <c r="N394" s="22">
        <v>5.1963276836158201</v>
      </c>
      <c r="O394" s="22">
        <v>2.4966101694915235</v>
      </c>
      <c r="P394" s="22">
        <v>4.396892655367231</v>
      </c>
      <c r="Q394" t="s">
        <v>430</v>
      </c>
      <c r="R394" s="31">
        <v>2</v>
      </c>
      <c r="S394" s="23">
        <v>172</v>
      </c>
      <c r="T394">
        <v>82.6</v>
      </c>
      <c r="Y394">
        <v>3</v>
      </c>
      <c r="Z394">
        <v>3</v>
      </c>
      <c r="AA394">
        <v>2</v>
      </c>
      <c r="AB394">
        <v>1</v>
      </c>
      <c r="AC394">
        <v>82.6</v>
      </c>
      <c r="AG394">
        <v>1</v>
      </c>
      <c r="AI394">
        <v>2</v>
      </c>
      <c r="AK394" s="23" t="s">
        <v>447</v>
      </c>
      <c r="AL394">
        <v>3</v>
      </c>
      <c r="AM394" t="s">
        <v>354</v>
      </c>
      <c r="AN394" t="s">
        <v>57</v>
      </c>
      <c r="AO394">
        <v>4</v>
      </c>
      <c r="AP394" t="s">
        <v>438</v>
      </c>
      <c r="AQ394" t="s">
        <v>448</v>
      </c>
      <c r="AR394">
        <v>0.71499999999999997</v>
      </c>
      <c r="AS394" t="s">
        <v>371</v>
      </c>
      <c r="AT394">
        <v>1</v>
      </c>
      <c r="AU394">
        <v>111</v>
      </c>
      <c r="AV394" s="25" t="s">
        <v>432</v>
      </c>
      <c r="AW394" t="s">
        <v>433</v>
      </c>
      <c r="AX394">
        <v>0</v>
      </c>
      <c r="AY394" s="35">
        <v>3</v>
      </c>
      <c r="AZ394" s="35" t="s">
        <v>434</v>
      </c>
      <c r="BA394" s="35">
        <v>0</v>
      </c>
      <c r="BB394" s="35">
        <v>0</v>
      </c>
      <c r="BC394" s="35">
        <v>2</v>
      </c>
      <c r="BD394" t="s">
        <v>117</v>
      </c>
      <c r="BE394" t="s">
        <v>435</v>
      </c>
      <c r="BF394">
        <v>0.81399999999999995</v>
      </c>
      <c r="BG394" t="s">
        <v>436</v>
      </c>
      <c r="BH394">
        <v>1</v>
      </c>
      <c r="BI394" t="s">
        <v>445</v>
      </c>
      <c r="BJ394" s="26">
        <v>0.159</v>
      </c>
      <c r="BK394" s="26" t="s">
        <v>376</v>
      </c>
      <c r="BM394" s="27">
        <v>117</v>
      </c>
      <c r="BN394" t="s">
        <v>361</v>
      </c>
      <c r="BP394" t="s">
        <v>362</v>
      </c>
    </row>
    <row r="395" spans="1:68" ht="15.75">
      <c r="A395">
        <v>1</v>
      </c>
      <c r="B395">
        <v>118</v>
      </c>
      <c r="C395" t="s">
        <v>349</v>
      </c>
      <c r="D395" t="s">
        <v>427</v>
      </c>
      <c r="E395" t="s">
        <v>428</v>
      </c>
      <c r="F395">
        <v>2017</v>
      </c>
      <c r="G395" t="s">
        <v>365</v>
      </c>
      <c r="H395">
        <v>1</v>
      </c>
      <c r="J395" t="s">
        <v>429</v>
      </c>
      <c r="K395">
        <v>10</v>
      </c>
      <c r="L395" s="22">
        <v>3.5529661016949152</v>
      </c>
      <c r="M395" s="22">
        <v>5.6067796610169491</v>
      </c>
      <c r="N395" s="22">
        <v>5.1963276836158201</v>
      </c>
      <c r="O395" s="22">
        <v>2.4966101694915235</v>
      </c>
      <c r="P395" s="22">
        <v>4.396892655367231</v>
      </c>
      <c r="Q395" t="s">
        <v>430</v>
      </c>
      <c r="R395" s="31">
        <v>2</v>
      </c>
      <c r="S395" s="23">
        <v>172</v>
      </c>
      <c r="T395">
        <v>82.6</v>
      </c>
      <c r="Y395">
        <v>3</v>
      </c>
      <c r="Z395">
        <v>3</v>
      </c>
      <c r="AA395">
        <v>2</v>
      </c>
      <c r="AB395">
        <v>1</v>
      </c>
      <c r="AC395">
        <v>82.6</v>
      </c>
      <c r="AG395">
        <v>1</v>
      </c>
      <c r="AI395">
        <v>2</v>
      </c>
      <c r="AK395" s="23" t="s">
        <v>447</v>
      </c>
      <c r="AL395">
        <v>3</v>
      </c>
      <c r="AM395" t="s">
        <v>354</v>
      </c>
      <c r="AN395" t="s">
        <v>57</v>
      </c>
      <c r="AO395">
        <v>4</v>
      </c>
      <c r="AP395" t="s">
        <v>431</v>
      </c>
      <c r="AQ395" t="s">
        <v>448</v>
      </c>
      <c r="AR395">
        <v>0.71499999999999997</v>
      </c>
      <c r="AS395" t="s">
        <v>371</v>
      </c>
      <c r="AT395">
        <v>1</v>
      </c>
      <c r="AU395">
        <v>111</v>
      </c>
      <c r="AV395" s="25" t="s">
        <v>439</v>
      </c>
      <c r="AW395" t="s">
        <v>440</v>
      </c>
      <c r="AX395">
        <v>0</v>
      </c>
      <c r="AY395" s="35">
        <v>3</v>
      </c>
      <c r="AZ395" s="35" t="s">
        <v>434</v>
      </c>
      <c r="BA395" s="35">
        <v>0</v>
      </c>
      <c r="BB395" s="35">
        <v>0</v>
      </c>
      <c r="BC395" s="35">
        <v>2</v>
      </c>
      <c r="BD395" t="s">
        <v>117</v>
      </c>
      <c r="BE395" t="s">
        <v>441</v>
      </c>
      <c r="BF395">
        <v>0.76300000000000001</v>
      </c>
      <c r="BG395" t="s">
        <v>436</v>
      </c>
      <c r="BH395">
        <v>1</v>
      </c>
      <c r="BI395" t="s">
        <v>445</v>
      </c>
      <c r="BJ395" s="26">
        <v>0.16600000000000001</v>
      </c>
      <c r="BK395" s="26" t="s">
        <v>376</v>
      </c>
      <c r="BM395" s="27">
        <v>117</v>
      </c>
      <c r="BN395" t="s">
        <v>361</v>
      </c>
      <c r="BP395" t="s">
        <v>362</v>
      </c>
    </row>
    <row r="396" spans="1:68" ht="15.75">
      <c r="A396">
        <v>1</v>
      </c>
      <c r="B396">
        <v>118</v>
      </c>
      <c r="C396" t="s">
        <v>349</v>
      </c>
      <c r="D396" t="s">
        <v>427</v>
      </c>
      <c r="E396" t="s">
        <v>428</v>
      </c>
      <c r="F396">
        <v>2017</v>
      </c>
      <c r="G396" t="s">
        <v>365</v>
      </c>
      <c r="H396">
        <v>1</v>
      </c>
      <c r="J396" t="s">
        <v>429</v>
      </c>
      <c r="K396">
        <v>10</v>
      </c>
      <c r="L396" s="22">
        <v>3.5529661016949152</v>
      </c>
      <c r="M396" s="22">
        <v>5.6067796610169491</v>
      </c>
      <c r="N396" s="22">
        <v>5.1963276836158201</v>
      </c>
      <c r="O396" s="22">
        <v>2.4966101694915235</v>
      </c>
      <c r="P396" s="22">
        <v>4.396892655367231</v>
      </c>
      <c r="Q396" t="s">
        <v>430</v>
      </c>
      <c r="R396" s="31">
        <v>2</v>
      </c>
      <c r="S396" s="23">
        <v>172</v>
      </c>
      <c r="T396">
        <v>82.6</v>
      </c>
      <c r="Y396">
        <v>3</v>
      </c>
      <c r="Z396">
        <v>3</v>
      </c>
      <c r="AA396">
        <v>2</v>
      </c>
      <c r="AB396">
        <v>1</v>
      </c>
      <c r="AC396">
        <v>82.6</v>
      </c>
      <c r="AG396">
        <v>1</v>
      </c>
      <c r="AI396">
        <v>2</v>
      </c>
      <c r="AK396" s="23" t="s">
        <v>447</v>
      </c>
      <c r="AL396">
        <v>3</v>
      </c>
      <c r="AM396" t="s">
        <v>354</v>
      </c>
      <c r="AN396" t="s">
        <v>355</v>
      </c>
      <c r="AO396">
        <v>4</v>
      </c>
      <c r="AP396" t="s">
        <v>438</v>
      </c>
      <c r="AQ396" t="s">
        <v>448</v>
      </c>
      <c r="AR396">
        <v>0.71499999999999997</v>
      </c>
      <c r="AS396" t="s">
        <v>371</v>
      </c>
      <c r="AT396">
        <v>1</v>
      </c>
      <c r="AU396">
        <v>111</v>
      </c>
      <c r="AV396" s="25" t="s">
        <v>442</v>
      </c>
      <c r="AW396" t="s">
        <v>443</v>
      </c>
      <c r="AX396">
        <v>0</v>
      </c>
      <c r="AY396" s="35">
        <v>3</v>
      </c>
      <c r="AZ396" s="35" t="s">
        <v>434</v>
      </c>
      <c r="BA396" s="35">
        <v>1</v>
      </c>
      <c r="BB396" s="35">
        <v>1</v>
      </c>
      <c r="BC396" s="35">
        <v>2</v>
      </c>
      <c r="BD396" t="s">
        <v>117</v>
      </c>
      <c r="BE396" t="s">
        <v>444</v>
      </c>
      <c r="BF396">
        <v>0.88100000000000001</v>
      </c>
      <c r="BG396" t="s">
        <v>436</v>
      </c>
      <c r="BH396">
        <v>1</v>
      </c>
      <c r="BI396" t="s">
        <v>445</v>
      </c>
      <c r="BJ396" s="26">
        <v>0.189</v>
      </c>
      <c r="BK396" s="26" t="s">
        <v>420</v>
      </c>
      <c r="BL396" t="s">
        <v>446</v>
      </c>
      <c r="BM396" s="27">
        <v>117</v>
      </c>
      <c r="BN396" t="s">
        <v>361</v>
      </c>
      <c r="BP396" t="s">
        <v>362</v>
      </c>
    </row>
    <row r="397" spans="1:68" ht="15.75">
      <c r="A397">
        <v>1</v>
      </c>
      <c r="B397">
        <v>118</v>
      </c>
      <c r="C397" t="s">
        <v>349</v>
      </c>
      <c r="D397" t="s">
        <v>427</v>
      </c>
      <c r="E397" t="s">
        <v>428</v>
      </c>
      <c r="F397">
        <v>2017</v>
      </c>
      <c r="G397" t="s">
        <v>365</v>
      </c>
      <c r="H397">
        <v>1</v>
      </c>
      <c r="J397" t="s">
        <v>429</v>
      </c>
      <c r="K397">
        <v>10</v>
      </c>
      <c r="L397" s="22">
        <v>3.5529661016949152</v>
      </c>
      <c r="M397" s="22">
        <v>5.6067796610169491</v>
      </c>
      <c r="N397" s="22">
        <v>5.1963276836158201</v>
      </c>
      <c r="O397" s="22">
        <v>2.4966101694915235</v>
      </c>
      <c r="P397" s="22">
        <v>4.396892655367231</v>
      </c>
      <c r="Q397" t="s">
        <v>430</v>
      </c>
      <c r="R397" s="31">
        <v>2</v>
      </c>
      <c r="S397" s="23">
        <v>172</v>
      </c>
      <c r="T397">
        <v>82.6</v>
      </c>
      <c r="Y397">
        <v>3</v>
      </c>
      <c r="Z397">
        <v>3</v>
      </c>
      <c r="AA397">
        <v>2</v>
      </c>
      <c r="AB397">
        <v>1</v>
      </c>
      <c r="AC397">
        <v>82.6</v>
      </c>
      <c r="AG397">
        <v>1</v>
      </c>
      <c r="AI397">
        <v>2</v>
      </c>
      <c r="AK397" s="23" t="s">
        <v>392</v>
      </c>
      <c r="AL397">
        <v>2</v>
      </c>
      <c r="AM397" t="s">
        <v>354</v>
      </c>
      <c r="AN397" t="s">
        <v>57</v>
      </c>
      <c r="AO397">
        <v>4</v>
      </c>
      <c r="AP397" t="s">
        <v>431</v>
      </c>
      <c r="AQ397" t="s">
        <v>74</v>
      </c>
      <c r="AR397">
        <v>0.78400000000000003</v>
      </c>
      <c r="AS397" t="s">
        <v>371</v>
      </c>
      <c r="AT397">
        <v>1</v>
      </c>
      <c r="AU397">
        <v>111</v>
      </c>
      <c r="AV397" s="25" t="s">
        <v>432</v>
      </c>
      <c r="AW397" t="s">
        <v>433</v>
      </c>
      <c r="AX397">
        <v>0</v>
      </c>
      <c r="AY397" s="35">
        <v>3</v>
      </c>
      <c r="AZ397" s="35" t="s">
        <v>434</v>
      </c>
      <c r="BA397" s="35">
        <v>0</v>
      </c>
      <c r="BB397" s="35">
        <v>0</v>
      </c>
      <c r="BC397" s="35">
        <v>2</v>
      </c>
      <c r="BD397" t="s">
        <v>117</v>
      </c>
      <c r="BE397" t="s">
        <v>435</v>
      </c>
      <c r="BF397">
        <v>0.81399999999999995</v>
      </c>
      <c r="BG397" t="s">
        <v>436</v>
      </c>
      <c r="BH397">
        <v>1</v>
      </c>
      <c r="BI397" t="s">
        <v>445</v>
      </c>
      <c r="BJ397" s="26">
        <v>0.38100000000000001</v>
      </c>
      <c r="BK397" s="26" t="s">
        <v>376</v>
      </c>
      <c r="BM397" s="27">
        <v>117</v>
      </c>
      <c r="BN397" t="s">
        <v>361</v>
      </c>
      <c r="BP397" t="s">
        <v>362</v>
      </c>
    </row>
    <row r="398" spans="1:68" ht="15.75">
      <c r="A398">
        <v>1</v>
      </c>
      <c r="B398">
        <v>118</v>
      </c>
      <c r="C398" t="s">
        <v>349</v>
      </c>
      <c r="D398" t="s">
        <v>427</v>
      </c>
      <c r="E398" t="s">
        <v>428</v>
      </c>
      <c r="F398">
        <v>2017</v>
      </c>
      <c r="G398" t="s">
        <v>365</v>
      </c>
      <c r="H398">
        <v>1</v>
      </c>
      <c r="J398" t="s">
        <v>429</v>
      </c>
      <c r="K398">
        <v>10</v>
      </c>
      <c r="L398" s="22">
        <v>3.5529661016949152</v>
      </c>
      <c r="M398" s="22">
        <v>5.6067796610169491</v>
      </c>
      <c r="N398" s="22">
        <v>5.1963276836158201</v>
      </c>
      <c r="O398" s="22">
        <v>2.4966101694915235</v>
      </c>
      <c r="P398" s="22">
        <v>4.396892655367231</v>
      </c>
      <c r="Q398" t="s">
        <v>430</v>
      </c>
      <c r="R398" s="31">
        <v>2</v>
      </c>
      <c r="S398" s="23">
        <v>172</v>
      </c>
      <c r="T398">
        <v>82.6</v>
      </c>
      <c r="Y398">
        <v>3</v>
      </c>
      <c r="Z398">
        <v>3</v>
      </c>
      <c r="AA398">
        <v>2</v>
      </c>
      <c r="AB398">
        <v>1</v>
      </c>
      <c r="AC398">
        <v>82.6</v>
      </c>
      <c r="AG398">
        <v>1</v>
      </c>
      <c r="AI398">
        <v>2</v>
      </c>
      <c r="AK398" s="23" t="s">
        <v>392</v>
      </c>
      <c r="AL398">
        <v>2</v>
      </c>
      <c r="AM398" t="s">
        <v>354</v>
      </c>
      <c r="AN398" t="s">
        <v>57</v>
      </c>
      <c r="AO398">
        <v>4</v>
      </c>
      <c r="AP398" t="s">
        <v>438</v>
      </c>
      <c r="AQ398" t="s">
        <v>74</v>
      </c>
      <c r="AR398">
        <v>0.78400000000000003</v>
      </c>
      <c r="AS398" t="s">
        <v>371</v>
      </c>
      <c r="AT398">
        <v>1</v>
      </c>
      <c r="AU398">
        <v>111</v>
      </c>
      <c r="AV398" s="25" t="s">
        <v>439</v>
      </c>
      <c r="AW398" t="s">
        <v>440</v>
      </c>
      <c r="AX398">
        <v>0</v>
      </c>
      <c r="AY398" s="35">
        <v>3</v>
      </c>
      <c r="AZ398" s="35" t="s">
        <v>434</v>
      </c>
      <c r="BA398" s="35">
        <v>0</v>
      </c>
      <c r="BB398" s="35">
        <v>0</v>
      </c>
      <c r="BC398" s="35">
        <v>2</v>
      </c>
      <c r="BD398" t="s">
        <v>117</v>
      </c>
      <c r="BE398" t="s">
        <v>441</v>
      </c>
      <c r="BF398">
        <v>0.76300000000000001</v>
      </c>
      <c r="BG398" t="s">
        <v>436</v>
      </c>
      <c r="BH398">
        <v>1</v>
      </c>
      <c r="BI398" t="s">
        <v>445</v>
      </c>
      <c r="BJ398" s="26">
        <v>0.40300000000000002</v>
      </c>
      <c r="BK398" s="26" t="s">
        <v>376</v>
      </c>
      <c r="BM398" s="27">
        <v>117</v>
      </c>
      <c r="BN398" t="s">
        <v>361</v>
      </c>
      <c r="BP398" t="s">
        <v>362</v>
      </c>
    </row>
    <row r="399" spans="1:68" ht="15.75">
      <c r="A399">
        <v>1</v>
      </c>
      <c r="B399">
        <v>118</v>
      </c>
      <c r="C399" t="s">
        <v>349</v>
      </c>
      <c r="D399" t="s">
        <v>427</v>
      </c>
      <c r="E399" t="s">
        <v>428</v>
      </c>
      <c r="F399">
        <v>2017</v>
      </c>
      <c r="G399" t="s">
        <v>365</v>
      </c>
      <c r="H399">
        <v>1</v>
      </c>
      <c r="J399" t="s">
        <v>429</v>
      </c>
      <c r="K399">
        <v>10</v>
      </c>
      <c r="L399" s="22">
        <v>3.5529661016949152</v>
      </c>
      <c r="M399" s="22">
        <v>5.6067796610169491</v>
      </c>
      <c r="N399" s="22">
        <v>5.1963276836158201</v>
      </c>
      <c r="O399" s="22">
        <v>2.4966101694915235</v>
      </c>
      <c r="P399" s="22">
        <v>4.396892655367231</v>
      </c>
      <c r="Q399" t="s">
        <v>430</v>
      </c>
      <c r="R399" s="31">
        <v>2</v>
      </c>
      <c r="S399" s="23">
        <v>172</v>
      </c>
      <c r="T399">
        <v>82.6</v>
      </c>
      <c r="Y399">
        <v>3</v>
      </c>
      <c r="Z399">
        <v>3</v>
      </c>
      <c r="AA399">
        <v>2</v>
      </c>
      <c r="AB399">
        <v>1</v>
      </c>
      <c r="AC399">
        <v>82.6</v>
      </c>
      <c r="AG399">
        <v>1</v>
      </c>
      <c r="AI399">
        <v>2</v>
      </c>
      <c r="AK399" s="23" t="s">
        <v>392</v>
      </c>
      <c r="AL399">
        <v>2</v>
      </c>
      <c r="AM399" t="s">
        <v>354</v>
      </c>
      <c r="AN399" t="s">
        <v>57</v>
      </c>
      <c r="AO399">
        <v>4</v>
      </c>
      <c r="AP399" t="s">
        <v>431</v>
      </c>
      <c r="AQ399" t="s">
        <v>74</v>
      </c>
      <c r="AR399">
        <v>0.78400000000000003</v>
      </c>
      <c r="AS399" t="s">
        <v>371</v>
      </c>
      <c r="AT399">
        <v>1</v>
      </c>
      <c r="AU399">
        <v>111</v>
      </c>
      <c r="AV399" s="25" t="s">
        <v>442</v>
      </c>
      <c r="AW399" t="s">
        <v>443</v>
      </c>
      <c r="AX399">
        <v>0</v>
      </c>
      <c r="AY399" s="35">
        <v>3</v>
      </c>
      <c r="AZ399" s="35" t="s">
        <v>434</v>
      </c>
      <c r="BA399" s="35">
        <v>1</v>
      </c>
      <c r="BB399" s="35">
        <v>1</v>
      </c>
      <c r="BC399" s="35">
        <v>2</v>
      </c>
      <c r="BD399" t="s">
        <v>117</v>
      </c>
      <c r="BE399" t="s">
        <v>444</v>
      </c>
      <c r="BF399">
        <v>0.88100000000000001</v>
      </c>
      <c r="BG399" t="s">
        <v>436</v>
      </c>
      <c r="BH399">
        <v>1</v>
      </c>
      <c r="BI399" t="s">
        <v>445</v>
      </c>
      <c r="BJ399" s="26">
        <v>0.45700000000000002</v>
      </c>
      <c r="BK399" s="26" t="s">
        <v>420</v>
      </c>
      <c r="BL399" t="s">
        <v>446</v>
      </c>
      <c r="BM399" s="27">
        <v>117</v>
      </c>
      <c r="BN399" t="s">
        <v>361</v>
      </c>
      <c r="BP399" t="s">
        <v>362</v>
      </c>
    </row>
    <row r="400" spans="1:68" ht="15.75">
      <c r="A400">
        <v>1</v>
      </c>
      <c r="B400">
        <v>118</v>
      </c>
      <c r="C400" t="s">
        <v>349</v>
      </c>
      <c r="D400" t="s">
        <v>427</v>
      </c>
      <c r="E400" t="s">
        <v>428</v>
      </c>
      <c r="F400">
        <v>2017</v>
      </c>
      <c r="G400" t="s">
        <v>365</v>
      </c>
      <c r="H400">
        <v>1</v>
      </c>
      <c r="J400" t="s">
        <v>429</v>
      </c>
      <c r="K400">
        <v>10</v>
      </c>
      <c r="L400" s="22">
        <v>3.5529661016949152</v>
      </c>
      <c r="M400" s="22">
        <v>5.6067796610169491</v>
      </c>
      <c r="N400" s="22">
        <v>5.1963276836158201</v>
      </c>
      <c r="O400" s="22">
        <v>2.4966101694915235</v>
      </c>
      <c r="P400" s="22">
        <v>4.396892655367231</v>
      </c>
      <c r="Q400" t="s">
        <v>430</v>
      </c>
      <c r="R400" s="31">
        <v>2</v>
      </c>
      <c r="S400" s="23">
        <v>172</v>
      </c>
      <c r="T400">
        <v>82.6</v>
      </c>
      <c r="Y400">
        <v>3</v>
      </c>
      <c r="Z400">
        <v>3</v>
      </c>
      <c r="AA400">
        <v>2</v>
      </c>
      <c r="AB400">
        <v>1</v>
      </c>
      <c r="AC400">
        <v>82.6</v>
      </c>
      <c r="AG400">
        <v>1</v>
      </c>
      <c r="AI400">
        <v>2</v>
      </c>
      <c r="AK400" s="23" t="s">
        <v>393</v>
      </c>
      <c r="AL400">
        <v>4</v>
      </c>
      <c r="AM400" t="s">
        <v>354</v>
      </c>
      <c r="AN400" t="s">
        <v>57</v>
      </c>
      <c r="AO400">
        <v>4</v>
      </c>
      <c r="AP400" t="s">
        <v>438</v>
      </c>
      <c r="AQ400" t="s">
        <v>73</v>
      </c>
      <c r="AR400">
        <v>0.70299999999999996</v>
      </c>
      <c r="AS400" t="s">
        <v>371</v>
      </c>
      <c r="AT400">
        <v>1</v>
      </c>
      <c r="AU400">
        <v>111</v>
      </c>
      <c r="AV400" s="25" t="s">
        <v>432</v>
      </c>
      <c r="AW400" t="s">
        <v>433</v>
      </c>
      <c r="AX400">
        <v>0</v>
      </c>
      <c r="AY400" s="35">
        <v>3</v>
      </c>
      <c r="AZ400" s="35" t="s">
        <v>434</v>
      </c>
      <c r="BA400" s="35">
        <v>0</v>
      </c>
      <c r="BB400" s="35">
        <v>0</v>
      </c>
      <c r="BC400" s="35">
        <v>2</v>
      </c>
      <c r="BD400" t="s">
        <v>117</v>
      </c>
      <c r="BE400" t="s">
        <v>435</v>
      </c>
      <c r="BF400">
        <v>0.81399999999999995</v>
      </c>
      <c r="BG400" t="s">
        <v>436</v>
      </c>
      <c r="BH400">
        <v>1</v>
      </c>
      <c r="BI400" t="s">
        <v>445</v>
      </c>
      <c r="BJ400" s="26">
        <v>0.28100000000000003</v>
      </c>
      <c r="BK400" s="26" t="s">
        <v>376</v>
      </c>
      <c r="BM400" s="27">
        <v>117</v>
      </c>
      <c r="BN400" t="s">
        <v>361</v>
      </c>
      <c r="BP400" t="s">
        <v>362</v>
      </c>
    </row>
    <row r="401" spans="1:68" ht="15.75">
      <c r="A401">
        <v>1</v>
      </c>
      <c r="B401">
        <v>118</v>
      </c>
      <c r="C401" t="s">
        <v>349</v>
      </c>
      <c r="D401" t="s">
        <v>427</v>
      </c>
      <c r="E401" t="s">
        <v>428</v>
      </c>
      <c r="F401">
        <v>2017</v>
      </c>
      <c r="G401" t="s">
        <v>365</v>
      </c>
      <c r="H401">
        <v>1</v>
      </c>
      <c r="J401" t="s">
        <v>429</v>
      </c>
      <c r="K401">
        <v>10</v>
      </c>
      <c r="L401" s="22">
        <v>3.5529661016949152</v>
      </c>
      <c r="M401" s="22">
        <v>5.6067796610169491</v>
      </c>
      <c r="N401" s="22">
        <v>5.1963276836158201</v>
      </c>
      <c r="O401" s="22">
        <v>2.4966101694915235</v>
      </c>
      <c r="P401" s="22">
        <v>4.396892655367231</v>
      </c>
      <c r="Q401" t="s">
        <v>430</v>
      </c>
      <c r="R401" s="31">
        <v>2</v>
      </c>
      <c r="S401" s="23">
        <v>172</v>
      </c>
      <c r="T401">
        <v>82.6</v>
      </c>
      <c r="Y401">
        <v>3</v>
      </c>
      <c r="Z401">
        <v>3</v>
      </c>
      <c r="AA401">
        <v>2</v>
      </c>
      <c r="AB401">
        <v>1</v>
      </c>
      <c r="AC401">
        <v>82.6</v>
      </c>
      <c r="AG401">
        <v>1</v>
      </c>
      <c r="AI401">
        <v>2</v>
      </c>
      <c r="AK401" s="23" t="s">
        <v>393</v>
      </c>
      <c r="AL401">
        <v>4</v>
      </c>
      <c r="AM401" t="s">
        <v>354</v>
      </c>
      <c r="AN401" t="s">
        <v>57</v>
      </c>
      <c r="AO401">
        <v>4</v>
      </c>
      <c r="AP401" t="s">
        <v>431</v>
      </c>
      <c r="AQ401" t="s">
        <v>73</v>
      </c>
      <c r="AR401">
        <v>0.70299999999999996</v>
      </c>
      <c r="AS401" t="s">
        <v>371</v>
      </c>
      <c r="AT401">
        <v>1</v>
      </c>
      <c r="AU401">
        <v>111</v>
      </c>
      <c r="AV401" s="25" t="s">
        <v>439</v>
      </c>
      <c r="AW401" t="s">
        <v>440</v>
      </c>
      <c r="AX401">
        <v>0</v>
      </c>
      <c r="AY401" s="35">
        <v>3</v>
      </c>
      <c r="AZ401" s="35" t="s">
        <v>434</v>
      </c>
      <c r="BA401" s="35">
        <v>0</v>
      </c>
      <c r="BB401" s="35">
        <v>0</v>
      </c>
      <c r="BC401" s="35">
        <v>2</v>
      </c>
      <c r="BD401" t="s">
        <v>117</v>
      </c>
      <c r="BE401" t="s">
        <v>441</v>
      </c>
      <c r="BF401">
        <v>0.76300000000000001</v>
      </c>
      <c r="BG401" t="s">
        <v>436</v>
      </c>
      <c r="BH401">
        <v>1</v>
      </c>
      <c r="BI401" t="s">
        <v>445</v>
      </c>
      <c r="BJ401" s="26">
        <v>0.28999999999999998</v>
      </c>
      <c r="BK401" s="26" t="s">
        <v>376</v>
      </c>
      <c r="BM401" s="27">
        <v>117</v>
      </c>
      <c r="BN401" t="s">
        <v>361</v>
      </c>
      <c r="BP401" t="s">
        <v>362</v>
      </c>
    </row>
    <row r="402" spans="1:68" ht="15.75">
      <c r="A402">
        <v>1</v>
      </c>
      <c r="B402">
        <v>118</v>
      </c>
      <c r="C402" t="s">
        <v>349</v>
      </c>
      <c r="D402" t="s">
        <v>427</v>
      </c>
      <c r="E402" t="s">
        <v>428</v>
      </c>
      <c r="F402">
        <v>2017</v>
      </c>
      <c r="G402" t="s">
        <v>365</v>
      </c>
      <c r="H402">
        <v>1</v>
      </c>
      <c r="J402" t="s">
        <v>429</v>
      </c>
      <c r="K402">
        <v>10</v>
      </c>
      <c r="L402" s="22">
        <v>3.5529661016949152</v>
      </c>
      <c r="M402" s="22">
        <v>5.6067796610169491</v>
      </c>
      <c r="N402" s="22">
        <v>5.1963276836158201</v>
      </c>
      <c r="O402" s="22">
        <v>2.4966101694915235</v>
      </c>
      <c r="P402" s="22">
        <v>4.396892655367231</v>
      </c>
      <c r="Q402" t="s">
        <v>430</v>
      </c>
      <c r="R402" s="31">
        <v>2</v>
      </c>
      <c r="S402" s="23">
        <v>172</v>
      </c>
      <c r="T402">
        <v>82.6</v>
      </c>
      <c r="Y402">
        <v>3</v>
      </c>
      <c r="Z402">
        <v>3</v>
      </c>
      <c r="AA402">
        <v>2</v>
      </c>
      <c r="AB402">
        <v>1</v>
      </c>
      <c r="AC402">
        <v>82.6</v>
      </c>
      <c r="AG402">
        <v>1</v>
      </c>
      <c r="AI402">
        <v>2</v>
      </c>
      <c r="AK402" s="23" t="s">
        <v>393</v>
      </c>
      <c r="AL402">
        <v>4</v>
      </c>
      <c r="AM402" t="s">
        <v>354</v>
      </c>
      <c r="AN402" t="s">
        <v>57</v>
      </c>
      <c r="AO402">
        <v>4</v>
      </c>
      <c r="AP402" t="s">
        <v>438</v>
      </c>
      <c r="AQ402" t="s">
        <v>73</v>
      </c>
      <c r="AR402">
        <v>0.70299999999999996</v>
      </c>
      <c r="AS402" t="s">
        <v>371</v>
      </c>
      <c r="AT402">
        <v>1</v>
      </c>
      <c r="AU402">
        <v>111</v>
      </c>
      <c r="AV402" s="25" t="s">
        <v>442</v>
      </c>
      <c r="AW402" t="s">
        <v>443</v>
      </c>
      <c r="AX402">
        <v>0</v>
      </c>
      <c r="AY402" s="35">
        <v>3</v>
      </c>
      <c r="AZ402" s="35" t="s">
        <v>434</v>
      </c>
      <c r="BA402" s="35">
        <v>1</v>
      </c>
      <c r="BB402" s="35">
        <v>1</v>
      </c>
      <c r="BC402" s="35">
        <v>2</v>
      </c>
      <c r="BD402" t="s">
        <v>117</v>
      </c>
      <c r="BE402" t="s">
        <v>444</v>
      </c>
      <c r="BF402">
        <v>0.88100000000000001</v>
      </c>
      <c r="BG402" t="s">
        <v>436</v>
      </c>
      <c r="BH402">
        <v>1</v>
      </c>
      <c r="BI402" t="s">
        <v>445</v>
      </c>
      <c r="BJ402" s="26">
        <v>0.33300000000000002</v>
      </c>
      <c r="BK402" s="26" t="s">
        <v>420</v>
      </c>
      <c r="BL402" t="s">
        <v>446</v>
      </c>
      <c r="BM402" s="27">
        <v>117</v>
      </c>
      <c r="BN402" t="s">
        <v>361</v>
      </c>
      <c r="BP402" t="s">
        <v>362</v>
      </c>
    </row>
    <row r="403" spans="1:68" ht="15.75">
      <c r="A403">
        <v>1</v>
      </c>
      <c r="B403">
        <v>118</v>
      </c>
      <c r="C403" t="s">
        <v>349</v>
      </c>
      <c r="D403" t="s">
        <v>427</v>
      </c>
      <c r="E403" t="s">
        <v>428</v>
      </c>
      <c r="F403">
        <v>2017</v>
      </c>
      <c r="G403" t="s">
        <v>365</v>
      </c>
      <c r="H403">
        <v>1</v>
      </c>
      <c r="J403" t="s">
        <v>429</v>
      </c>
      <c r="K403">
        <v>10</v>
      </c>
      <c r="L403" s="22">
        <v>3.5529661016949152</v>
      </c>
      <c r="M403" s="22">
        <v>5.6067796610169491</v>
      </c>
      <c r="N403" s="22">
        <v>5.1963276836158201</v>
      </c>
      <c r="O403" s="22">
        <v>2.4966101694915235</v>
      </c>
      <c r="P403" s="22">
        <v>4.396892655367231</v>
      </c>
      <c r="Q403" t="s">
        <v>430</v>
      </c>
      <c r="R403" s="31">
        <v>2</v>
      </c>
      <c r="S403" s="23">
        <v>172</v>
      </c>
      <c r="T403">
        <v>82.6</v>
      </c>
      <c r="Y403">
        <v>3</v>
      </c>
      <c r="Z403">
        <v>3</v>
      </c>
      <c r="AA403">
        <v>2</v>
      </c>
      <c r="AB403">
        <v>1</v>
      </c>
      <c r="AC403">
        <v>82.6</v>
      </c>
      <c r="AG403">
        <v>1</v>
      </c>
      <c r="AI403">
        <v>2</v>
      </c>
      <c r="AK403" s="23" t="s">
        <v>449</v>
      </c>
      <c r="AL403">
        <v>1</v>
      </c>
      <c r="AM403" t="s">
        <v>354</v>
      </c>
      <c r="AN403" t="s">
        <v>57</v>
      </c>
      <c r="AO403">
        <v>4</v>
      </c>
      <c r="AP403" t="s">
        <v>431</v>
      </c>
      <c r="AQ403" t="s">
        <v>154</v>
      </c>
      <c r="AR403">
        <v>0.70199999999999996</v>
      </c>
      <c r="AS403" t="s">
        <v>371</v>
      </c>
      <c r="AT403">
        <v>1</v>
      </c>
      <c r="AU403">
        <v>111</v>
      </c>
      <c r="AV403" s="25" t="s">
        <v>432</v>
      </c>
      <c r="AW403" t="s">
        <v>433</v>
      </c>
      <c r="AX403">
        <v>0</v>
      </c>
      <c r="AY403" s="35">
        <v>3</v>
      </c>
      <c r="AZ403" s="35" t="s">
        <v>434</v>
      </c>
      <c r="BA403" s="35">
        <v>0</v>
      </c>
      <c r="BB403" s="35">
        <v>0</v>
      </c>
      <c r="BC403" s="35">
        <v>2</v>
      </c>
      <c r="BD403" t="s">
        <v>117</v>
      </c>
      <c r="BE403" t="s">
        <v>435</v>
      </c>
      <c r="BF403">
        <v>0.81399999999999995</v>
      </c>
      <c r="BG403" t="s">
        <v>436</v>
      </c>
      <c r="BH403">
        <v>1</v>
      </c>
      <c r="BI403" t="s">
        <v>445</v>
      </c>
      <c r="BJ403" s="26">
        <v>0.224</v>
      </c>
      <c r="BK403" s="26" t="s">
        <v>376</v>
      </c>
      <c r="BM403" s="27">
        <v>117</v>
      </c>
      <c r="BN403" t="s">
        <v>361</v>
      </c>
      <c r="BP403" t="s">
        <v>362</v>
      </c>
    </row>
    <row r="404" spans="1:68" ht="15.75">
      <c r="A404">
        <v>1</v>
      </c>
      <c r="B404">
        <v>118</v>
      </c>
      <c r="C404" t="s">
        <v>349</v>
      </c>
      <c r="D404" t="s">
        <v>427</v>
      </c>
      <c r="E404" t="s">
        <v>428</v>
      </c>
      <c r="F404">
        <v>2017</v>
      </c>
      <c r="G404" t="s">
        <v>365</v>
      </c>
      <c r="H404">
        <v>1</v>
      </c>
      <c r="J404" t="s">
        <v>429</v>
      </c>
      <c r="K404">
        <v>10</v>
      </c>
      <c r="L404" s="22">
        <v>3.5529661016949152</v>
      </c>
      <c r="M404" s="22">
        <v>5.6067796610169491</v>
      </c>
      <c r="N404" s="22">
        <v>5.1963276836158201</v>
      </c>
      <c r="O404" s="22">
        <v>2.4966101694915235</v>
      </c>
      <c r="P404" s="22">
        <v>4.396892655367231</v>
      </c>
      <c r="Q404" t="s">
        <v>430</v>
      </c>
      <c r="R404" s="31">
        <v>2</v>
      </c>
      <c r="S404" s="23">
        <v>172</v>
      </c>
      <c r="T404">
        <v>82.6</v>
      </c>
      <c r="Y404">
        <v>3</v>
      </c>
      <c r="Z404">
        <v>3</v>
      </c>
      <c r="AA404">
        <v>2</v>
      </c>
      <c r="AB404">
        <v>1</v>
      </c>
      <c r="AC404">
        <v>82.6</v>
      </c>
      <c r="AG404">
        <v>1</v>
      </c>
      <c r="AI404">
        <v>2</v>
      </c>
      <c r="AK404" s="23" t="s">
        <v>449</v>
      </c>
      <c r="AL404">
        <v>1</v>
      </c>
      <c r="AM404" t="s">
        <v>354</v>
      </c>
      <c r="AN404" t="s">
        <v>57</v>
      </c>
      <c r="AO404">
        <v>4</v>
      </c>
      <c r="AP404" t="s">
        <v>438</v>
      </c>
      <c r="AQ404" t="s">
        <v>154</v>
      </c>
      <c r="AR404">
        <v>0.70199999999999996</v>
      </c>
      <c r="AS404" t="s">
        <v>371</v>
      </c>
      <c r="AT404">
        <v>1</v>
      </c>
      <c r="AU404">
        <v>111</v>
      </c>
      <c r="AV404" s="25" t="s">
        <v>439</v>
      </c>
      <c r="AW404" t="s">
        <v>440</v>
      </c>
      <c r="AX404">
        <v>0</v>
      </c>
      <c r="AY404" s="35">
        <v>3</v>
      </c>
      <c r="AZ404" s="35" t="s">
        <v>434</v>
      </c>
      <c r="BA404" s="35">
        <v>0</v>
      </c>
      <c r="BB404" s="35">
        <v>0</v>
      </c>
      <c r="BC404" s="35">
        <v>2</v>
      </c>
      <c r="BD404" t="s">
        <v>117</v>
      </c>
      <c r="BE404" t="s">
        <v>441</v>
      </c>
      <c r="BF404">
        <v>0.76300000000000001</v>
      </c>
      <c r="BG404" t="s">
        <v>436</v>
      </c>
      <c r="BH404">
        <v>1</v>
      </c>
      <c r="BI404" t="s">
        <v>445</v>
      </c>
      <c r="BJ404" s="26">
        <v>0.13</v>
      </c>
      <c r="BK404" s="26" t="s">
        <v>376</v>
      </c>
      <c r="BM404" s="27">
        <v>117</v>
      </c>
      <c r="BN404" t="s">
        <v>361</v>
      </c>
      <c r="BP404" t="s">
        <v>362</v>
      </c>
    </row>
    <row r="405" spans="1:68" ht="15.75">
      <c r="A405">
        <v>1</v>
      </c>
      <c r="B405">
        <v>118</v>
      </c>
      <c r="C405" t="s">
        <v>349</v>
      </c>
      <c r="D405" t="s">
        <v>427</v>
      </c>
      <c r="E405" t="s">
        <v>428</v>
      </c>
      <c r="F405">
        <v>2017</v>
      </c>
      <c r="G405" t="s">
        <v>365</v>
      </c>
      <c r="H405">
        <v>1</v>
      </c>
      <c r="J405" t="s">
        <v>429</v>
      </c>
      <c r="K405">
        <v>10</v>
      </c>
      <c r="L405" s="22">
        <v>3.5529661016949152</v>
      </c>
      <c r="M405" s="22">
        <v>5.6067796610169491</v>
      </c>
      <c r="N405" s="22">
        <v>5.1963276836158201</v>
      </c>
      <c r="O405" s="22">
        <v>2.4966101694915235</v>
      </c>
      <c r="P405" s="22">
        <v>4.396892655367231</v>
      </c>
      <c r="Q405" t="s">
        <v>430</v>
      </c>
      <c r="R405" s="31">
        <v>2</v>
      </c>
      <c r="S405" s="23">
        <v>172</v>
      </c>
      <c r="T405">
        <v>82.6</v>
      </c>
      <c r="Y405">
        <v>3</v>
      </c>
      <c r="Z405">
        <v>3</v>
      </c>
      <c r="AA405">
        <v>2</v>
      </c>
      <c r="AB405">
        <v>1</v>
      </c>
      <c r="AC405">
        <v>82.6</v>
      </c>
      <c r="AG405">
        <v>1</v>
      </c>
      <c r="AI405">
        <v>2</v>
      </c>
      <c r="AK405" s="23" t="s">
        <v>449</v>
      </c>
      <c r="AL405">
        <v>1</v>
      </c>
      <c r="AM405" t="s">
        <v>354</v>
      </c>
      <c r="AN405" t="s">
        <v>57</v>
      </c>
      <c r="AO405">
        <v>4</v>
      </c>
      <c r="AP405" t="s">
        <v>431</v>
      </c>
      <c r="AQ405" t="s">
        <v>154</v>
      </c>
      <c r="AR405">
        <v>0.70199999999999996</v>
      </c>
      <c r="AS405" t="s">
        <v>371</v>
      </c>
      <c r="AT405">
        <v>1</v>
      </c>
      <c r="AU405">
        <v>111</v>
      </c>
      <c r="AV405" s="25" t="s">
        <v>442</v>
      </c>
      <c r="AW405" t="s">
        <v>443</v>
      </c>
      <c r="AX405">
        <v>0</v>
      </c>
      <c r="AY405" s="35">
        <v>3</v>
      </c>
      <c r="AZ405" s="35" t="s">
        <v>434</v>
      </c>
      <c r="BA405" s="35">
        <v>1</v>
      </c>
      <c r="BB405" s="35">
        <v>1</v>
      </c>
      <c r="BC405" s="35">
        <v>2</v>
      </c>
      <c r="BD405" t="s">
        <v>117</v>
      </c>
      <c r="BE405" t="s">
        <v>444</v>
      </c>
      <c r="BF405">
        <v>0.88100000000000001</v>
      </c>
      <c r="BG405" t="s">
        <v>436</v>
      </c>
      <c r="BH405">
        <v>1</v>
      </c>
      <c r="BI405" t="s">
        <v>445</v>
      </c>
      <c r="BJ405" s="26">
        <v>0.20599999999999999</v>
      </c>
      <c r="BK405" s="26" t="s">
        <v>420</v>
      </c>
      <c r="BL405" t="s">
        <v>446</v>
      </c>
      <c r="BM405" s="27">
        <v>117</v>
      </c>
      <c r="BN405" t="s">
        <v>361</v>
      </c>
      <c r="BP405" t="s">
        <v>362</v>
      </c>
    </row>
    <row r="406" spans="1:68" ht="15.75">
      <c r="A406">
        <v>1</v>
      </c>
      <c r="B406">
        <v>118</v>
      </c>
      <c r="C406" t="s">
        <v>349</v>
      </c>
      <c r="D406" t="s">
        <v>427</v>
      </c>
      <c r="E406" t="s">
        <v>428</v>
      </c>
      <c r="F406">
        <v>2017</v>
      </c>
      <c r="G406" t="s">
        <v>365</v>
      </c>
      <c r="H406">
        <v>1</v>
      </c>
      <c r="J406" t="s">
        <v>429</v>
      </c>
      <c r="K406">
        <v>10</v>
      </c>
      <c r="L406" s="22">
        <v>3.5529661016949152</v>
      </c>
      <c r="M406" s="22">
        <v>5.6067796610169491</v>
      </c>
      <c r="N406" s="22">
        <v>5.1963276836158201</v>
      </c>
      <c r="O406" s="22">
        <v>2.4966101694915235</v>
      </c>
      <c r="P406" s="22">
        <v>4.396892655367231</v>
      </c>
      <c r="Q406" t="s">
        <v>430</v>
      </c>
      <c r="R406" s="31">
        <v>2</v>
      </c>
      <c r="S406" s="23">
        <v>172</v>
      </c>
      <c r="T406">
        <v>82.6</v>
      </c>
      <c r="Y406">
        <v>3</v>
      </c>
      <c r="Z406">
        <v>3</v>
      </c>
      <c r="AA406">
        <v>2</v>
      </c>
      <c r="AB406">
        <v>1</v>
      </c>
      <c r="AC406">
        <v>82.6</v>
      </c>
      <c r="AG406">
        <v>1</v>
      </c>
      <c r="AI406">
        <v>2</v>
      </c>
      <c r="AK406" s="23" t="s">
        <v>368</v>
      </c>
      <c r="AL406">
        <v>5</v>
      </c>
      <c r="AM406" t="s">
        <v>354</v>
      </c>
      <c r="AN406" t="s">
        <v>57</v>
      </c>
      <c r="AO406">
        <v>4</v>
      </c>
      <c r="AP406" t="s">
        <v>438</v>
      </c>
      <c r="AQ406" t="s">
        <v>70</v>
      </c>
      <c r="AR406">
        <v>0.67100000000000004</v>
      </c>
      <c r="AS406" t="s">
        <v>371</v>
      </c>
      <c r="AT406">
        <v>1</v>
      </c>
      <c r="AU406">
        <v>111</v>
      </c>
      <c r="AV406" s="25" t="s">
        <v>432</v>
      </c>
      <c r="AW406" t="s">
        <v>433</v>
      </c>
      <c r="AX406">
        <v>0</v>
      </c>
      <c r="AY406" s="35">
        <v>3</v>
      </c>
      <c r="AZ406" s="35" t="s">
        <v>434</v>
      </c>
      <c r="BA406" s="35">
        <v>0</v>
      </c>
      <c r="BB406" s="35">
        <v>0</v>
      </c>
      <c r="BC406" s="35">
        <v>2</v>
      </c>
      <c r="BD406" t="s">
        <v>117</v>
      </c>
      <c r="BE406" t="s">
        <v>435</v>
      </c>
      <c r="BF406">
        <v>0.81399999999999995</v>
      </c>
      <c r="BG406" t="s">
        <v>436</v>
      </c>
      <c r="BH406">
        <v>1</v>
      </c>
      <c r="BI406" t="s">
        <v>445</v>
      </c>
      <c r="BJ406" s="26">
        <v>-0.13100000000000001</v>
      </c>
      <c r="BK406" s="26" t="s">
        <v>376</v>
      </c>
      <c r="BL406" t="s">
        <v>377</v>
      </c>
      <c r="BM406" s="27">
        <v>117</v>
      </c>
      <c r="BN406" t="s">
        <v>361</v>
      </c>
      <c r="BP406" t="s">
        <v>362</v>
      </c>
    </row>
    <row r="407" spans="1:68" ht="15.75">
      <c r="A407">
        <v>1</v>
      </c>
      <c r="B407">
        <v>118</v>
      </c>
      <c r="C407" t="s">
        <v>349</v>
      </c>
      <c r="D407" t="s">
        <v>427</v>
      </c>
      <c r="E407" t="s">
        <v>428</v>
      </c>
      <c r="F407">
        <v>2017</v>
      </c>
      <c r="G407" t="s">
        <v>365</v>
      </c>
      <c r="H407">
        <v>1</v>
      </c>
      <c r="J407" t="s">
        <v>429</v>
      </c>
      <c r="K407">
        <v>10</v>
      </c>
      <c r="L407" s="22">
        <v>3.5529661016949152</v>
      </c>
      <c r="M407" s="22">
        <v>5.6067796610169491</v>
      </c>
      <c r="N407" s="22">
        <v>5.1963276836158201</v>
      </c>
      <c r="O407" s="22">
        <v>2.4966101694915235</v>
      </c>
      <c r="P407" s="22">
        <v>4.396892655367231</v>
      </c>
      <c r="Q407" t="s">
        <v>430</v>
      </c>
      <c r="R407" s="31">
        <v>2</v>
      </c>
      <c r="S407" s="23">
        <v>172</v>
      </c>
      <c r="T407">
        <v>82.6</v>
      </c>
      <c r="Y407">
        <v>3</v>
      </c>
      <c r="Z407">
        <v>3</v>
      </c>
      <c r="AA407">
        <v>2</v>
      </c>
      <c r="AB407">
        <v>1</v>
      </c>
      <c r="AC407">
        <v>82.6</v>
      </c>
      <c r="AG407">
        <v>1</v>
      </c>
      <c r="AI407">
        <v>2</v>
      </c>
      <c r="AK407" s="23" t="s">
        <v>368</v>
      </c>
      <c r="AL407">
        <v>5</v>
      </c>
      <c r="AM407" t="s">
        <v>354</v>
      </c>
      <c r="AN407" t="s">
        <v>57</v>
      </c>
      <c r="AO407">
        <v>4</v>
      </c>
      <c r="AP407" t="s">
        <v>431</v>
      </c>
      <c r="AQ407" t="s">
        <v>70</v>
      </c>
      <c r="AR407">
        <v>0.67100000000000004</v>
      </c>
      <c r="AS407" t="s">
        <v>371</v>
      </c>
      <c r="AT407">
        <v>1</v>
      </c>
      <c r="AU407">
        <v>111</v>
      </c>
      <c r="AV407" s="25" t="s">
        <v>439</v>
      </c>
      <c r="AW407" t="s">
        <v>440</v>
      </c>
      <c r="AX407">
        <v>0</v>
      </c>
      <c r="AY407" s="35">
        <v>3</v>
      </c>
      <c r="AZ407" s="35" t="s">
        <v>434</v>
      </c>
      <c r="BA407" s="35">
        <v>0</v>
      </c>
      <c r="BB407" s="35">
        <v>0</v>
      </c>
      <c r="BC407" s="35">
        <v>2</v>
      </c>
      <c r="BD407" t="s">
        <v>117</v>
      </c>
      <c r="BE407" t="s">
        <v>441</v>
      </c>
      <c r="BF407">
        <v>0.76300000000000001</v>
      </c>
      <c r="BG407" t="s">
        <v>436</v>
      </c>
      <c r="BH407">
        <v>1</v>
      </c>
      <c r="BI407" t="s">
        <v>445</v>
      </c>
      <c r="BJ407" s="26">
        <v>-0.115</v>
      </c>
      <c r="BK407" s="26" t="s">
        <v>376</v>
      </c>
      <c r="BL407" t="s">
        <v>377</v>
      </c>
      <c r="BM407" s="27">
        <v>117</v>
      </c>
      <c r="BN407" t="s">
        <v>361</v>
      </c>
      <c r="BP407" t="s">
        <v>362</v>
      </c>
    </row>
    <row r="408" spans="1:68" ht="15.75">
      <c r="A408">
        <v>1</v>
      </c>
      <c r="B408">
        <v>118</v>
      </c>
      <c r="C408" t="s">
        <v>349</v>
      </c>
      <c r="D408" t="s">
        <v>427</v>
      </c>
      <c r="E408" t="s">
        <v>428</v>
      </c>
      <c r="F408">
        <v>2017</v>
      </c>
      <c r="G408" t="s">
        <v>365</v>
      </c>
      <c r="H408">
        <v>1</v>
      </c>
      <c r="J408" t="s">
        <v>429</v>
      </c>
      <c r="K408">
        <v>10</v>
      </c>
      <c r="L408" s="22">
        <v>3.5529661016949152</v>
      </c>
      <c r="M408" s="22">
        <v>5.6067796610169491</v>
      </c>
      <c r="N408" s="22">
        <v>5.1963276836158201</v>
      </c>
      <c r="O408" s="22">
        <v>2.4966101694915235</v>
      </c>
      <c r="P408" s="22">
        <v>4.396892655367231</v>
      </c>
      <c r="Q408" t="s">
        <v>430</v>
      </c>
      <c r="R408" s="31">
        <v>2</v>
      </c>
      <c r="S408" s="23">
        <v>172</v>
      </c>
      <c r="T408">
        <v>82.6</v>
      </c>
      <c r="Y408">
        <v>3</v>
      </c>
      <c r="Z408">
        <v>3</v>
      </c>
      <c r="AA408">
        <v>2</v>
      </c>
      <c r="AB408">
        <v>1</v>
      </c>
      <c r="AC408">
        <v>82.6</v>
      </c>
      <c r="AG408">
        <v>1</v>
      </c>
      <c r="AI408">
        <v>2</v>
      </c>
      <c r="AK408" s="23" t="s">
        <v>368</v>
      </c>
      <c r="AL408">
        <v>5</v>
      </c>
      <c r="AM408" t="s">
        <v>354</v>
      </c>
      <c r="AN408" t="s">
        <v>57</v>
      </c>
      <c r="AO408">
        <v>4</v>
      </c>
      <c r="AP408" t="s">
        <v>438</v>
      </c>
      <c r="AQ408" t="s">
        <v>70</v>
      </c>
      <c r="AR408">
        <v>0.67100000000000004</v>
      </c>
      <c r="AS408" t="s">
        <v>371</v>
      </c>
      <c r="AT408">
        <v>1</v>
      </c>
      <c r="AU408">
        <v>111</v>
      </c>
      <c r="AV408" s="25" t="s">
        <v>442</v>
      </c>
      <c r="AW408" t="s">
        <v>443</v>
      </c>
      <c r="AX408">
        <v>0</v>
      </c>
      <c r="AY408" s="35">
        <v>3</v>
      </c>
      <c r="AZ408" s="35" t="s">
        <v>434</v>
      </c>
      <c r="BA408" s="35">
        <v>1</v>
      </c>
      <c r="BB408" s="35">
        <v>1</v>
      </c>
      <c r="BC408" s="35">
        <v>2</v>
      </c>
      <c r="BD408" t="s">
        <v>117</v>
      </c>
      <c r="BE408" t="s">
        <v>444</v>
      </c>
      <c r="BF408">
        <v>0.88100000000000001</v>
      </c>
      <c r="BG408" t="s">
        <v>436</v>
      </c>
      <c r="BH408">
        <v>1</v>
      </c>
      <c r="BI408" t="s">
        <v>445</v>
      </c>
      <c r="BJ408" s="26">
        <v>-0.14299999999999999</v>
      </c>
      <c r="BK408" s="26" t="s">
        <v>420</v>
      </c>
      <c r="BL408" t="s">
        <v>446</v>
      </c>
      <c r="BM408" s="27">
        <v>117</v>
      </c>
      <c r="BN408" t="s">
        <v>361</v>
      </c>
      <c r="BP408" t="s">
        <v>362</v>
      </c>
    </row>
    <row r="410" spans="1:68" ht="15.75">
      <c r="A410">
        <v>1</v>
      </c>
      <c r="B410">
        <v>139</v>
      </c>
      <c r="C410" t="s">
        <v>349</v>
      </c>
      <c r="D410" t="s">
        <v>450</v>
      </c>
      <c r="E410" t="s">
        <v>451</v>
      </c>
      <c r="F410">
        <v>2018</v>
      </c>
      <c r="G410" t="s">
        <v>352</v>
      </c>
      <c r="H410">
        <v>1</v>
      </c>
      <c r="J410" t="s">
        <v>399</v>
      </c>
      <c r="K410">
        <v>5.0999999999999996</v>
      </c>
      <c r="L410" s="22">
        <v>4.148492907801419</v>
      </c>
      <c r="M410" s="22">
        <v>4.8824468085106396</v>
      </c>
      <c r="N410" s="22">
        <v>4.1954787234042552</v>
      </c>
      <c r="O410" s="22">
        <v>3.3414893617021293</v>
      </c>
      <c r="P410" s="22">
        <v>4.5487588652482289</v>
      </c>
      <c r="Q410" t="s">
        <v>452</v>
      </c>
      <c r="R410" s="31">
        <v>6</v>
      </c>
      <c r="S410" s="23">
        <v>40</v>
      </c>
      <c r="T410">
        <v>54</v>
      </c>
      <c r="Y410">
        <v>3</v>
      </c>
      <c r="Z410">
        <v>4</v>
      </c>
      <c r="AA410">
        <v>2</v>
      </c>
      <c r="AB410">
        <v>3</v>
      </c>
      <c r="AC410">
        <v>54</v>
      </c>
      <c r="AE410" s="24">
        <v>3</v>
      </c>
      <c r="AF410" s="24">
        <v>4</v>
      </c>
      <c r="AG410" s="24">
        <v>1</v>
      </c>
      <c r="AH410" s="24">
        <v>2</v>
      </c>
      <c r="AI410">
        <v>2</v>
      </c>
      <c r="AK410" s="23" t="s">
        <v>395</v>
      </c>
      <c r="AL410">
        <v>6</v>
      </c>
      <c r="AM410" t="s">
        <v>354</v>
      </c>
      <c r="AN410" t="s">
        <v>355</v>
      </c>
      <c r="AO410">
        <v>1</v>
      </c>
      <c r="AP410" t="s">
        <v>453</v>
      </c>
      <c r="AQ410" t="s">
        <v>395</v>
      </c>
      <c r="AS410" t="s">
        <v>371</v>
      </c>
      <c r="AT410">
        <v>1</v>
      </c>
      <c r="AU410">
        <v>42</v>
      </c>
      <c r="AV410" s="25" t="s">
        <v>454</v>
      </c>
      <c r="AW410" t="s">
        <v>455</v>
      </c>
      <c r="AX410">
        <v>0</v>
      </c>
      <c r="AY410" s="24">
        <v>1</v>
      </c>
      <c r="AZ410" s="24">
        <v>5</v>
      </c>
      <c r="BA410" s="24">
        <v>1</v>
      </c>
      <c r="BB410" s="24">
        <v>0</v>
      </c>
      <c r="BC410" s="35">
        <v>2</v>
      </c>
      <c r="BD410" t="s">
        <v>117</v>
      </c>
      <c r="BE410" t="s">
        <v>456</v>
      </c>
      <c r="BF410">
        <v>1</v>
      </c>
      <c r="BG410" t="s">
        <v>457</v>
      </c>
      <c r="BH410">
        <v>1</v>
      </c>
      <c r="BI410">
        <v>120</v>
      </c>
      <c r="BJ410" s="26">
        <v>0.04</v>
      </c>
      <c r="BK410" s="26" t="s">
        <v>376</v>
      </c>
      <c r="BM410" s="27" t="s">
        <v>458</v>
      </c>
      <c r="BN410" t="s">
        <v>361</v>
      </c>
      <c r="BP410" t="s">
        <v>362</v>
      </c>
    </row>
    <row r="411" spans="1:68" ht="15.75">
      <c r="A411">
        <v>1</v>
      </c>
      <c r="B411">
        <v>139</v>
      </c>
      <c r="C411" t="s">
        <v>349</v>
      </c>
      <c r="D411" t="s">
        <v>450</v>
      </c>
      <c r="E411" t="s">
        <v>451</v>
      </c>
      <c r="F411">
        <v>2018</v>
      </c>
      <c r="G411" t="s">
        <v>352</v>
      </c>
      <c r="H411">
        <v>1</v>
      </c>
      <c r="J411" t="s">
        <v>399</v>
      </c>
      <c r="K411">
        <v>5.0999999999999996</v>
      </c>
      <c r="L411" s="22">
        <v>4.148492907801419</v>
      </c>
      <c r="M411" s="22">
        <v>4.8824468085106396</v>
      </c>
      <c r="N411" s="22">
        <v>4.1954787234042552</v>
      </c>
      <c r="O411" s="22">
        <v>3.3414893617021293</v>
      </c>
      <c r="P411" s="22">
        <v>4.5487588652482289</v>
      </c>
      <c r="Q411" t="s">
        <v>452</v>
      </c>
      <c r="R411" s="31">
        <v>6</v>
      </c>
      <c r="S411" s="23">
        <v>40</v>
      </c>
      <c r="T411">
        <v>54</v>
      </c>
      <c r="Y411">
        <v>3</v>
      </c>
      <c r="Z411">
        <v>4</v>
      </c>
      <c r="AA411">
        <v>2</v>
      </c>
      <c r="AB411">
        <v>3</v>
      </c>
      <c r="AC411">
        <v>54</v>
      </c>
      <c r="AE411" s="24">
        <v>3</v>
      </c>
      <c r="AF411" s="24">
        <v>4</v>
      </c>
      <c r="AG411" s="24">
        <v>1</v>
      </c>
      <c r="AH411" s="24">
        <v>2</v>
      </c>
      <c r="AI411">
        <v>2</v>
      </c>
      <c r="AK411" s="23" t="s">
        <v>392</v>
      </c>
      <c r="AL411">
        <v>2</v>
      </c>
      <c r="AM411" t="s">
        <v>354</v>
      </c>
      <c r="AN411" t="s">
        <v>355</v>
      </c>
      <c r="AO411">
        <v>1</v>
      </c>
      <c r="AP411" t="s">
        <v>453</v>
      </c>
      <c r="AQ411" t="s">
        <v>392</v>
      </c>
      <c r="AS411" t="s">
        <v>371</v>
      </c>
      <c r="AT411">
        <v>1</v>
      </c>
      <c r="AU411">
        <v>42</v>
      </c>
      <c r="AV411" s="25" t="s">
        <v>454</v>
      </c>
      <c r="AW411" t="s">
        <v>455</v>
      </c>
      <c r="AX411">
        <v>0</v>
      </c>
      <c r="AY411" s="24">
        <v>1</v>
      </c>
      <c r="AZ411" s="24">
        <v>5</v>
      </c>
      <c r="BA411" s="24">
        <v>1</v>
      </c>
      <c r="BB411" s="24">
        <v>0</v>
      </c>
      <c r="BC411" s="35">
        <v>2</v>
      </c>
      <c r="BD411" t="s">
        <v>117</v>
      </c>
      <c r="BE411" t="s">
        <v>456</v>
      </c>
      <c r="BF411">
        <v>1</v>
      </c>
      <c r="BG411" t="s">
        <v>457</v>
      </c>
      <c r="BH411">
        <v>1</v>
      </c>
      <c r="BI411">
        <v>120</v>
      </c>
      <c r="BJ411" s="26">
        <v>-0.02</v>
      </c>
      <c r="BK411" s="26" t="s">
        <v>376</v>
      </c>
      <c r="BM411" s="27" t="s">
        <v>458</v>
      </c>
      <c r="BN411" t="s">
        <v>361</v>
      </c>
      <c r="BP411" t="s">
        <v>362</v>
      </c>
    </row>
    <row r="412" spans="1:68" ht="15.75">
      <c r="A412">
        <v>1</v>
      </c>
      <c r="B412">
        <v>139</v>
      </c>
      <c r="C412" t="s">
        <v>349</v>
      </c>
      <c r="D412" t="s">
        <v>450</v>
      </c>
      <c r="E412" t="s">
        <v>451</v>
      </c>
      <c r="F412">
        <v>2018</v>
      </c>
      <c r="G412" t="s">
        <v>352</v>
      </c>
      <c r="H412">
        <v>1</v>
      </c>
      <c r="J412" t="s">
        <v>399</v>
      </c>
      <c r="K412">
        <v>5.0999999999999996</v>
      </c>
      <c r="L412" s="22">
        <v>4.148492907801419</v>
      </c>
      <c r="M412" s="22">
        <v>4.8824468085106396</v>
      </c>
      <c r="N412" s="22">
        <v>4.1954787234042552</v>
      </c>
      <c r="O412" s="22">
        <v>3.3414893617021293</v>
      </c>
      <c r="P412" s="22">
        <v>4.5487588652482289</v>
      </c>
      <c r="Q412" t="s">
        <v>452</v>
      </c>
      <c r="R412" s="31">
        <v>6</v>
      </c>
      <c r="S412" s="23">
        <v>40</v>
      </c>
      <c r="T412">
        <v>54</v>
      </c>
      <c r="Y412">
        <v>3</v>
      </c>
      <c r="Z412">
        <v>4</v>
      </c>
      <c r="AA412">
        <v>2</v>
      </c>
      <c r="AB412">
        <v>3</v>
      </c>
      <c r="AC412">
        <v>54</v>
      </c>
      <c r="AE412" s="24">
        <v>3</v>
      </c>
      <c r="AF412" s="24">
        <v>4</v>
      </c>
      <c r="AG412" s="24">
        <v>1</v>
      </c>
      <c r="AH412" s="24">
        <v>2</v>
      </c>
      <c r="AI412">
        <v>2</v>
      </c>
      <c r="AK412" s="23" t="s">
        <v>368</v>
      </c>
      <c r="AL412">
        <v>5</v>
      </c>
      <c r="AM412" t="s">
        <v>354</v>
      </c>
      <c r="AN412" t="s">
        <v>355</v>
      </c>
      <c r="AO412">
        <v>1</v>
      </c>
      <c r="AP412" t="s">
        <v>453</v>
      </c>
      <c r="AQ412" t="s">
        <v>370</v>
      </c>
      <c r="AS412" t="s">
        <v>371</v>
      </c>
      <c r="AT412">
        <v>1</v>
      </c>
      <c r="AU412">
        <v>42</v>
      </c>
      <c r="AV412" s="25" t="s">
        <v>454</v>
      </c>
      <c r="AW412" t="s">
        <v>455</v>
      </c>
      <c r="AX412">
        <v>0</v>
      </c>
      <c r="AY412" s="24">
        <v>1</v>
      </c>
      <c r="AZ412" s="24">
        <v>5</v>
      </c>
      <c r="BA412" s="24">
        <v>1</v>
      </c>
      <c r="BB412" s="24">
        <v>0</v>
      </c>
      <c r="BC412" s="35">
        <v>2</v>
      </c>
      <c r="BD412" t="s">
        <v>117</v>
      </c>
      <c r="BE412" t="s">
        <v>456</v>
      </c>
      <c r="BF412">
        <v>1</v>
      </c>
      <c r="BG412" t="s">
        <v>457</v>
      </c>
      <c r="BH412">
        <v>1</v>
      </c>
      <c r="BI412">
        <v>120</v>
      </c>
      <c r="BJ412" s="26">
        <v>-0.08</v>
      </c>
      <c r="BK412" s="26" t="s">
        <v>376</v>
      </c>
      <c r="BL412" t="s">
        <v>377</v>
      </c>
      <c r="BM412" s="27" t="s">
        <v>458</v>
      </c>
      <c r="BN412" t="s">
        <v>361</v>
      </c>
      <c r="BP412" t="s">
        <v>362</v>
      </c>
    </row>
    <row r="413" spans="1:68" ht="15.75">
      <c r="AE413" s="24"/>
      <c r="AF413" s="24"/>
      <c r="AG413" s="24"/>
      <c r="AH413" s="24"/>
      <c r="AY413" s="24"/>
      <c r="AZ413" s="35"/>
      <c r="BA413" s="35"/>
      <c r="BB413" s="35"/>
      <c r="BC413" s="35"/>
    </row>
    <row r="414" spans="1:68" ht="15.75">
      <c r="A414">
        <v>1</v>
      </c>
      <c r="B414">
        <v>139</v>
      </c>
      <c r="C414" t="s">
        <v>459</v>
      </c>
      <c r="D414" t="s">
        <v>460</v>
      </c>
      <c r="E414" t="s">
        <v>451</v>
      </c>
      <c r="F414">
        <v>2018</v>
      </c>
      <c r="G414" t="s">
        <v>352</v>
      </c>
      <c r="H414">
        <v>1</v>
      </c>
      <c r="J414" t="s">
        <v>399</v>
      </c>
      <c r="K414">
        <v>5.0999999999999996</v>
      </c>
      <c r="L414" s="22">
        <v>4.148492907801419</v>
      </c>
      <c r="M414" s="22">
        <v>4.8824468085106396</v>
      </c>
      <c r="N414" s="22">
        <v>4.1954787234042552</v>
      </c>
      <c r="O414" s="22">
        <v>3.3414893617021293</v>
      </c>
      <c r="P414" s="22">
        <v>4.5487588652482289</v>
      </c>
      <c r="Q414" t="s">
        <v>461</v>
      </c>
      <c r="R414" s="31">
        <v>3</v>
      </c>
      <c r="S414" s="23">
        <v>178</v>
      </c>
      <c r="T414">
        <v>49.4</v>
      </c>
      <c r="U414">
        <v>33.78</v>
      </c>
      <c r="Y414">
        <v>3</v>
      </c>
      <c r="Z414">
        <v>4</v>
      </c>
      <c r="AA414">
        <v>2</v>
      </c>
      <c r="AB414">
        <v>3</v>
      </c>
      <c r="AC414">
        <v>49.4</v>
      </c>
      <c r="AE414" s="24">
        <v>3</v>
      </c>
      <c r="AF414" s="24">
        <v>4</v>
      </c>
      <c r="AG414" s="24">
        <v>1</v>
      </c>
      <c r="AH414" s="24">
        <v>2</v>
      </c>
      <c r="AI414">
        <v>2</v>
      </c>
      <c r="AK414" s="23" t="s">
        <v>395</v>
      </c>
      <c r="AL414">
        <v>6</v>
      </c>
      <c r="AM414" t="s">
        <v>354</v>
      </c>
      <c r="AN414" t="s">
        <v>355</v>
      </c>
      <c r="AO414">
        <v>1</v>
      </c>
      <c r="AP414" t="s">
        <v>453</v>
      </c>
      <c r="AQ414" t="s">
        <v>395</v>
      </c>
      <c r="AR414">
        <v>0.81</v>
      </c>
      <c r="AS414" t="s">
        <v>371</v>
      </c>
      <c r="AT414">
        <v>1</v>
      </c>
      <c r="AU414">
        <v>42</v>
      </c>
      <c r="AV414" s="25" t="s">
        <v>454</v>
      </c>
      <c r="AW414" t="s">
        <v>455</v>
      </c>
      <c r="AX414">
        <v>0</v>
      </c>
      <c r="AY414" s="24">
        <v>1</v>
      </c>
      <c r="AZ414" s="24">
        <v>5</v>
      </c>
      <c r="BA414" s="24">
        <v>1</v>
      </c>
      <c r="BB414" s="24">
        <v>0</v>
      </c>
      <c r="BC414" s="35">
        <v>2</v>
      </c>
      <c r="BD414" t="s">
        <v>117</v>
      </c>
      <c r="BE414" t="s">
        <v>456</v>
      </c>
      <c r="BF414">
        <v>1</v>
      </c>
      <c r="BG414" t="s">
        <v>457</v>
      </c>
      <c r="BH414">
        <v>1</v>
      </c>
      <c r="BI414">
        <v>120</v>
      </c>
      <c r="BJ414" s="26">
        <v>0.16</v>
      </c>
      <c r="BK414" s="26" t="s">
        <v>376</v>
      </c>
      <c r="BM414" s="27" t="s">
        <v>458</v>
      </c>
      <c r="BN414" t="s">
        <v>361</v>
      </c>
      <c r="BP414" t="s">
        <v>362</v>
      </c>
    </row>
    <row r="415" spans="1:68" ht="15.75">
      <c r="A415">
        <v>1</v>
      </c>
      <c r="B415">
        <v>139</v>
      </c>
      <c r="C415" t="s">
        <v>459</v>
      </c>
      <c r="D415" t="s">
        <v>460</v>
      </c>
      <c r="E415" t="s">
        <v>451</v>
      </c>
      <c r="F415">
        <v>2018</v>
      </c>
      <c r="G415" t="s">
        <v>352</v>
      </c>
      <c r="H415">
        <v>1</v>
      </c>
      <c r="J415" t="s">
        <v>399</v>
      </c>
      <c r="K415">
        <v>5.0999999999999996</v>
      </c>
      <c r="L415" s="22">
        <v>4.148492907801419</v>
      </c>
      <c r="M415" s="22">
        <v>4.8824468085106396</v>
      </c>
      <c r="N415" s="22">
        <v>4.1954787234042552</v>
      </c>
      <c r="O415" s="22">
        <v>3.3414893617021293</v>
      </c>
      <c r="P415" s="22">
        <v>4.5487588652482289</v>
      </c>
      <c r="Q415" t="s">
        <v>461</v>
      </c>
      <c r="R415" s="31">
        <v>3</v>
      </c>
      <c r="S415" s="23">
        <v>178</v>
      </c>
      <c r="T415">
        <v>49.4</v>
      </c>
      <c r="U415">
        <v>33.78</v>
      </c>
      <c r="Y415">
        <v>3</v>
      </c>
      <c r="Z415">
        <v>4</v>
      </c>
      <c r="AA415">
        <v>2</v>
      </c>
      <c r="AB415">
        <v>3</v>
      </c>
      <c r="AC415">
        <v>49.4</v>
      </c>
      <c r="AE415" s="24">
        <v>3</v>
      </c>
      <c r="AF415" s="24">
        <v>4</v>
      </c>
      <c r="AG415" s="24">
        <v>1</v>
      </c>
      <c r="AH415" s="24">
        <v>2</v>
      </c>
      <c r="AI415">
        <v>2</v>
      </c>
      <c r="AK415" s="23" t="s">
        <v>392</v>
      </c>
      <c r="AL415">
        <v>2</v>
      </c>
      <c r="AM415" t="s">
        <v>354</v>
      </c>
      <c r="AN415" t="s">
        <v>355</v>
      </c>
      <c r="AO415">
        <v>1</v>
      </c>
      <c r="AP415" t="s">
        <v>453</v>
      </c>
      <c r="AQ415" t="s">
        <v>392</v>
      </c>
      <c r="AR415">
        <v>0.8</v>
      </c>
      <c r="AS415" t="s">
        <v>371</v>
      </c>
      <c r="AT415">
        <v>1</v>
      </c>
      <c r="AU415">
        <v>42</v>
      </c>
      <c r="AV415" s="25" t="s">
        <v>454</v>
      </c>
      <c r="AW415" t="s">
        <v>455</v>
      </c>
      <c r="AX415">
        <v>0</v>
      </c>
      <c r="AY415" s="24">
        <v>1</v>
      </c>
      <c r="AZ415" s="24">
        <v>5</v>
      </c>
      <c r="BA415" s="24">
        <v>1</v>
      </c>
      <c r="BB415" s="24">
        <v>0</v>
      </c>
      <c r="BC415" s="35">
        <v>2</v>
      </c>
      <c r="BD415" t="s">
        <v>117</v>
      </c>
      <c r="BE415" t="s">
        <v>456</v>
      </c>
      <c r="BF415">
        <v>1</v>
      </c>
      <c r="BG415" t="s">
        <v>457</v>
      </c>
      <c r="BH415">
        <v>1</v>
      </c>
      <c r="BI415">
        <v>120</v>
      </c>
      <c r="BJ415" s="26">
        <v>0.14000000000000001</v>
      </c>
      <c r="BK415" s="26" t="s">
        <v>376</v>
      </c>
      <c r="BM415" s="27" t="s">
        <v>458</v>
      </c>
      <c r="BN415" t="s">
        <v>361</v>
      </c>
      <c r="BP415" t="s">
        <v>362</v>
      </c>
    </row>
    <row r="416" spans="1:68" ht="15.75">
      <c r="A416">
        <v>1</v>
      </c>
      <c r="B416">
        <v>139</v>
      </c>
      <c r="C416" t="s">
        <v>459</v>
      </c>
      <c r="D416" t="s">
        <v>460</v>
      </c>
      <c r="E416" t="s">
        <v>451</v>
      </c>
      <c r="F416">
        <v>2018</v>
      </c>
      <c r="G416" t="s">
        <v>352</v>
      </c>
      <c r="H416">
        <v>1</v>
      </c>
      <c r="J416" t="s">
        <v>399</v>
      </c>
      <c r="K416">
        <v>5.0999999999999996</v>
      </c>
      <c r="L416" s="22">
        <v>4.148492907801419</v>
      </c>
      <c r="M416" s="22">
        <v>4.8824468085106396</v>
      </c>
      <c r="N416" s="22">
        <v>4.1954787234042552</v>
      </c>
      <c r="O416" s="22">
        <v>3.3414893617021293</v>
      </c>
      <c r="P416" s="22">
        <v>4.5487588652482289</v>
      </c>
      <c r="Q416" t="s">
        <v>461</v>
      </c>
      <c r="R416" s="31">
        <v>3</v>
      </c>
      <c r="S416" s="23">
        <v>178</v>
      </c>
      <c r="T416">
        <v>49.4</v>
      </c>
      <c r="U416">
        <v>33.78</v>
      </c>
      <c r="Y416">
        <v>3</v>
      </c>
      <c r="Z416">
        <v>4</v>
      </c>
      <c r="AA416">
        <v>2</v>
      </c>
      <c r="AB416">
        <v>3</v>
      </c>
      <c r="AC416">
        <v>49.4</v>
      </c>
      <c r="AE416" s="24">
        <v>3</v>
      </c>
      <c r="AF416" s="24">
        <v>4</v>
      </c>
      <c r="AG416" s="24">
        <v>1</v>
      </c>
      <c r="AH416" s="24">
        <v>2</v>
      </c>
      <c r="AI416">
        <v>2</v>
      </c>
      <c r="AK416" s="23" t="s">
        <v>368</v>
      </c>
      <c r="AL416">
        <v>5</v>
      </c>
      <c r="AM416" t="s">
        <v>354</v>
      </c>
      <c r="AN416" t="s">
        <v>355</v>
      </c>
      <c r="AO416">
        <v>1</v>
      </c>
      <c r="AP416" t="s">
        <v>453</v>
      </c>
      <c r="AQ416" t="s">
        <v>370</v>
      </c>
      <c r="AR416">
        <v>0.8</v>
      </c>
      <c r="AS416" t="s">
        <v>371</v>
      </c>
      <c r="AT416">
        <v>1</v>
      </c>
      <c r="AU416">
        <v>42</v>
      </c>
      <c r="AV416" s="25" t="s">
        <v>454</v>
      </c>
      <c r="AW416" t="s">
        <v>455</v>
      </c>
      <c r="AX416">
        <v>0</v>
      </c>
      <c r="AY416" s="24">
        <v>1</v>
      </c>
      <c r="AZ416" s="24">
        <v>5</v>
      </c>
      <c r="BA416" s="24">
        <v>1</v>
      </c>
      <c r="BB416" s="24">
        <v>0</v>
      </c>
      <c r="BC416" s="35">
        <v>2</v>
      </c>
      <c r="BD416" t="s">
        <v>117</v>
      </c>
      <c r="BE416" t="s">
        <v>456</v>
      </c>
      <c r="BF416">
        <v>1</v>
      </c>
      <c r="BG416" t="s">
        <v>457</v>
      </c>
      <c r="BH416">
        <v>1</v>
      </c>
      <c r="BI416">
        <v>120</v>
      </c>
      <c r="BJ416" s="26">
        <v>-0.15</v>
      </c>
      <c r="BK416" s="26" t="s">
        <v>376</v>
      </c>
      <c r="BL416" t="s">
        <v>377</v>
      </c>
      <c r="BM416" s="27" t="s">
        <v>458</v>
      </c>
      <c r="BN416" t="s">
        <v>361</v>
      </c>
      <c r="BP416" t="s">
        <v>362</v>
      </c>
    </row>
    <row r="417" spans="1:68" ht="15.75">
      <c r="AY417" s="24"/>
      <c r="AZ417" s="35"/>
      <c r="BA417" s="35"/>
      <c r="BB417" s="35"/>
      <c r="BC417" s="35"/>
    </row>
    <row r="418" spans="1:68" ht="15.75">
      <c r="A418">
        <v>1</v>
      </c>
      <c r="B418">
        <v>221</v>
      </c>
      <c r="C418" t="s">
        <v>349</v>
      </c>
      <c r="D418" t="s">
        <v>462</v>
      </c>
      <c r="E418" t="s">
        <v>463</v>
      </c>
      <c r="F418">
        <v>2019</v>
      </c>
      <c r="G418" t="s">
        <v>365</v>
      </c>
      <c r="H418">
        <v>1</v>
      </c>
      <c r="J418" t="s">
        <v>399</v>
      </c>
      <c r="K418">
        <v>5.0999999999999996</v>
      </c>
      <c r="L418" s="22">
        <v>4.148492907801419</v>
      </c>
      <c r="M418" s="22">
        <v>4.8824468085106396</v>
      </c>
      <c r="N418" s="22">
        <v>4.1954787234042552</v>
      </c>
      <c r="O418" s="22">
        <v>3.3414893617021293</v>
      </c>
      <c r="P418" s="22">
        <v>4.5487588652482289</v>
      </c>
      <c r="Q418" t="s">
        <v>430</v>
      </c>
      <c r="R418" s="31">
        <v>2</v>
      </c>
      <c r="S418" s="23">
        <v>185</v>
      </c>
      <c r="T418">
        <v>96</v>
      </c>
      <c r="U418">
        <v>53.98</v>
      </c>
      <c r="X418">
        <v>5.36</v>
      </c>
      <c r="Y418">
        <v>6</v>
      </c>
      <c r="Z418">
        <v>3</v>
      </c>
      <c r="AA418">
        <v>2</v>
      </c>
      <c r="AB418">
        <v>2</v>
      </c>
      <c r="AC418">
        <v>96</v>
      </c>
      <c r="AE418" s="43"/>
      <c r="AF418" s="43"/>
      <c r="AG418">
        <v>1</v>
      </c>
      <c r="AH418" s="43"/>
      <c r="AI418">
        <v>1</v>
      </c>
      <c r="AK418" s="23" t="s">
        <v>464</v>
      </c>
      <c r="AL418">
        <v>6</v>
      </c>
      <c r="AM418" t="s">
        <v>354</v>
      </c>
      <c r="AN418" t="s">
        <v>355</v>
      </c>
      <c r="AO418">
        <v>1</v>
      </c>
      <c r="AP418" t="s">
        <v>465</v>
      </c>
      <c r="AQ418" t="s">
        <v>395</v>
      </c>
      <c r="AR418">
        <v>0.74</v>
      </c>
      <c r="AS418" t="s">
        <v>466</v>
      </c>
      <c r="AT418">
        <v>2</v>
      </c>
      <c r="AU418">
        <v>1947</v>
      </c>
      <c r="AV418" s="25" t="s">
        <v>467</v>
      </c>
      <c r="AW418" t="s">
        <v>468</v>
      </c>
      <c r="AX418">
        <v>0</v>
      </c>
      <c r="AY418" s="35">
        <v>3</v>
      </c>
      <c r="AZ418" s="35" t="s">
        <v>469</v>
      </c>
      <c r="BA418" s="35">
        <v>0</v>
      </c>
      <c r="BB418" s="35">
        <v>0</v>
      </c>
      <c r="BC418" s="35">
        <v>2</v>
      </c>
      <c r="BD418" t="s">
        <v>117</v>
      </c>
      <c r="BE418" t="s">
        <v>470</v>
      </c>
      <c r="BF418">
        <v>1</v>
      </c>
      <c r="BG418" t="s">
        <v>457</v>
      </c>
      <c r="BH418">
        <v>1</v>
      </c>
      <c r="BI418">
        <v>1945</v>
      </c>
      <c r="BJ418" s="26">
        <v>0.01</v>
      </c>
      <c r="BK418" s="26" t="s">
        <v>376</v>
      </c>
      <c r="BM418" s="27">
        <v>1951</v>
      </c>
      <c r="BN418" t="s">
        <v>471</v>
      </c>
      <c r="BO418" t="s">
        <v>472</v>
      </c>
      <c r="BP418" t="s">
        <v>378</v>
      </c>
    </row>
    <row r="419" spans="1:68" ht="15.75">
      <c r="A419">
        <v>1</v>
      </c>
      <c r="B419">
        <v>221</v>
      </c>
      <c r="C419" t="s">
        <v>349</v>
      </c>
      <c r="D419" t="s">
        <v>462</v>
      </c>
      <c r="E419" t="s">
        <v>463</v>
      </c>
      <c r="F419">
        <v>2019</v>
      </c>
      <c r="G419" t="s">
        <v>365</v>
      </c>
      <c r="H419">
        <v>1</v>
      </c>
      <c r="J419" t="s">
        <v>399</v>
      </c>
      <c r="K419">
        <v>5.0999999999999996</v>
      </c>
      <c r="L419" s="22">
        <v>4.148492907801419</v>
      </c>
      <c r="M419" s="22">
        <v>4.8824468085106396</v>
      </c>
      <c r="N419" s="22">
        <v>4.1954787234042552</v>
      </c>
      <c r="O419" s="22">
        <v>3.3414893617021293</v>
      </c>
      <c r="P419" s="22">
        <v>4.5487588652482289</v>
      </c>
      <c r="Q419" t="s">
        <v>430</v>
      </c>
      <c r="R419" s="31">
        <v>2</v>
      </c>
      <c r="S419" s="23">
        <v>185</v>
      </c>
      <c r="T419">
        <v>96</v>
      </c>
      <c r="U419">
        <v>53.98</v>
      </c>
      <c r="X419">
        <v>5.36</v>
      </c>
      <c r="Y419">
        <v>6</v>
      </c>
      <c r="Z419">
        <v>3</v>
      </c>
      <c r="AA419">
        <v>2</v>
      </c>
      <c r="AB419">
        <v>2</v>
      </c>
      <c r="AC419">
        <v>96</v>
      </c>
      <c r="AE419" s="43"/>
      <c r="AF419" s="43"/>
      <c r="AG419">
        <v>1</v>
      </c>
      <c r="AH419" s="43"/>
      <c r="AI419">
        <v>1</v>
      </c>
      <c r="AK419" s="23" t="s">
        <v>464</v>
      </c>
      <c r="AL419">
        <v>6</v>
      </c>
      <c r="AM419" t="s">
        <v>354</v>
      </c>
      <c r="AN419" t="s">
        <v>355</v>
      </c>
      <c r="AO419">
        <v>1</v>
      </c>
      <c r="AP419" t="s">
        <v>465</v>
      </c>
      <c r="AQ419" t="s">
        <v>395</v>
      </c>
      <c r="AR419">
        <v>0.74</v>
      </c>
      <c r="AS419" t="s">
        <v>466</v>
      </c>
      <c r="AT419">
        <v>2</v>
      </c>
      <c r="AU419">
        <v>1947</v>
      </c>
      <c r="AV419" s="25" t="s">
        <v>473</v>
      </c>
      <c r="AX419">
        <v>0</v>
      </c>
      <c r="AY419" s="35">
        <v>3</v>
      </c>
      <c r="AZ419" s="35" t="s">
        <v>469</v>
      </c>
      <c r="BA419" s="35">
        <v>0</v>
      </c>
      <c r="BB419" s="35">
        <v>0</v>
      </c>
      <c r="BC419" s="35">
        <v>2</v>
      </c>
      <c r="BD419" t="s">
        <v>117</v>
      </c>
      <c r="BE419" t="s">
        <v>474</v>
      </c>
      <c r="BF419">
        <v>1</v>
      </c>
      <c r="BG419" t="s">
        <v>457</v>
      </c>
      <c r="BH419">
        <v>1</v>
      </c>
      <c r="BI419">
        <v>1946</v>
      </c>
      <c r="BJ419" s="26">
        <v>-0.01</v>
      </c>
      <c r="BK419" s="26" t="s">
        <v>376</v>
      </c>
      <c r="BM419" s="27">
        <v>1951</v>
      </c>
      <c r="BN419" t="s">
        <v>471</v>
      </c>
      <c r="BO419" t="s">
        <v>472</v>
      </c>
      <c r="BP419" t="s">
        <v>378</v>
      </c>
    </row>
    <row r="420" spans="1:68" ht="15.75">
      <c r="A420">
        <v>1</v>
      </c>
      <c r="B420">
        <v>221</v>
      </c>
      <c r="C420" t="s">
        <v>349</v>
      </c>
      <c r="D420" t="s">
        <v>462</v>
      </c>
      <c r="E420" t="s">
        <v>463</v>
      </c>
      <c r="F420">
        <v>2019</v>
      </c>
      <c r="G420" t="s">
        <v>365</v>
      </c>
      <c r="H420">
        <v>1</v>
      </c>
      <c r="J420" t="s">
        <v>399</v>
      </c>
      <c r="K420">
        <v>5.0999999999999996</v>
      </c>
      <c r="L420" s="22">
        <v>4.148492907801419</v>
      </c>
      <c r="M420" s="22">
        <v>4.8824468085106396</v>
      </c>
      <c r="N420" s="22">
        <v>4.1954787234042552</v>
      </c>
      <c r="O420" s="22">
        <v>3.3414893617021293</v>
      </c>
      <c r="P420" s="22">
        <v>4.5487588652482289</v>
      </c>
      <c r="Q420" t="s">
        <v>430</v>
      </c>
      <c r="R420" s="31">
        <v>2</v>
      </c>
      <c r="S420" s="23">
        <v>185</v>
      </c>
      <c r="T420">
        <v>96</v>
      </c>
      <c r="U420">
        <v>53.98</v>
      </c>
      <c r="X420">
        <v>5.36</v>
      </c>
      <c r="Y420">
        <v>6</v>
      </c>
      <c r="Z420">
        <v>3</v>
      </c>
      <c r="AA420">
        <v>2</v>
      </c>
      <c r="AB420">
        <v>2</v>
      </c>
      <c r="AC420">
        <v>96</v>
      </c>
      <c r="AE420" s="43"/>
      <c r="AF420" s="43"/>
      <c r="AG420">
        <v>1</v>
      </c>
      <c r="AH420" s="43"/>
      <c r="AI420">
        <v>1</v>
      </c>
      <c r="AK420" s="23" t="s">
        <v>464</v>
      </c>
      <c r="AL420">
        <v>6</v>
      </c>
      <c r="AM420" t="s">
        <v>354</v>
      </c>
      <c r="AN420" t="s">
        <v>355</v>
      </c>
      <c r="AO420">
        <v>1</v>
      </c>
      <c r="AP420" t="s">
        <v>465</v>
      </c>
      <c r="AQ420" t="s">
        <v>395</v>
      </c>
      <c r="AR420">
        <v>0.74</v>
      </c>
      <c r="AS420" t="s">
        <v>466</v>
      </c>
      <c r="AT420">
        <v>2</v>
      </c>
      <c r="AU420">
        <v>1947</v>
      </c>
      <c r="AV420" s="25" t="s">
        <v>475</v>
      </c>
      <c r="AX420">
        <v>0</v>
      </c>
      <c r="AY420" s="35">
        <v>3</v>
      </c>
      <c r="AZ420" s="35" t="s">
        <v>469</v>
      </c>
      <c r="BA420" s="35">
        <v>0</v>
      </c>
      <c r="BB420" s="35">
        <v>0</v>
      </c>
      <c r="BC420" s="35">
        <v>2</v>
      </c>
      <c r="BD420" t="s">
        <v>117</v>
      </c>
      <c r="BE420" t="s">
        <v>476</v>
      </c>
      <c r="BF420">
        <v>1</v>
      </c>
      <c r="BG420" t="s">
        <v>457</v>
      </c>
      <c r="BH420">
        <v>1</v>
      </c>
      <c r="BI420">
        <v>1946</v>
      </c>
      <c r="BJ420" s="26">
        <v>7.0000000000000007E-2</v>
      </c>
      <c r="BK420" s="26" t="s">
        <v>376</v>
      </c>
      <c r="BM420" s="27">
        <v>1951</v>
      </c>
      <c r="BN420" t="s">
        <v>471</v>
      </c>
      <c r="BO420" t="s">
        <v>472</v>
      </c>
      <c r="BP420" t="s">
        <v>378</v>
      </c>
    </row>
    <row r="421" spans="1:68" ht="15.75">
      <c r="A421">
        <v>1</v>
      </c>
      <c r="B421">
        <v>221</v>
      </c>
      <c r="C421" t="s">
        <v>349</v>
      </c>
      <c r="D421" t="s">
        <v>462</v>
      </c>
      <c r="E421" t="s">
        <v>463</v>
      </c>
      <c r="F421">
        <v>2019</v>
      </c>
      <c r="G421" t="s">
        <v>365</v>
      </c>
      <c r="H421">
        <v>1</v>
      </c>
      <c r="J421" t="s">
        <v>399</v>
      </c>
      <c r="K421">
        <v>5.0999999999999996</v>
      </c>
      <c r="L421" s="22">
        <v>4.148492907801419</v>
      </c>
      <c r="M421" s="22">
        <v>4.8824468085106396</v>
      </c>
      <c r="N421" s="22">
        <v>4.1954787234042552</v>
      </c>
      <c r="O421" s="22">
        <v>3.3414893617021293</v>
      </c>
      <c r="P421" s="22">
        <v>4.5487588652482289</v>
      </c>
      <c r="Q421" t="s">
        <v>430</v>
      </c>
      <c r="R421" s="31">
        <v>2</v>
      </c>
      <c r="S421" s="23">
        <v>185</v>
      </c>
      <c r="T421">
        <v>96</v>
      </c>
      <c r="U421">
        <v>53.98</v>
      </c>
      <c r="X421">
        <v>5.36</v>
      </c>
      <c r="Y421">
        <v>6</v>
      </c>
      <c r="Z421">
        <v>3</v>
      </c>
      <c r="AA421">
        <v>2</v>
      </c>
      <c r="AB421">
        <v>2</v>
      </c>
      <c r="AC421">
        <v>96</v>
      </c>
      <c r="AE421" s="43"/>
      <c r="AF421" s="43"/>
      <c r="AG421">
        <v>1</v>
      </c>
      <c r="AH421" s="43"/>
      <c r="AI421">
        <v>1</v>
      </c>
      <c r="AK421" s="23" t="s">
        <v>464</v>
      </c>
      <c r="AL421">
        <v>6</v>
      </c>
      <c r="AM421" t="s">
        <v>354</v>
      </c>
      <c r="AN421" t="s">
        <v>355</v>
      </c>
      <c r="AO421">
        <v>1</v>
      </c>
      <c r="AP421" t="s">
        <v>465</v>
      </c>
      <c r="AQ421" t="s">
        <v>395</v>
      </c>
      <c r="AR421">
        <v>0.74</v>
      </c>
      <c r="AS421" t="s">
        <v>466</v>
      </c>
      <c r="AT421">
        <v>2</v>
      </c>
      <c r="AU421">
        <v>1947</v>
      </c>
      <c r="AV421" s="25" t="s">
        <v>477</v>
      </c>
      <c r="AX421">
        <v>0</v>
      </c>
      <c r="AY421" s="35">
        <v>3</v>
      </c>
      <c r="AZ421" s="35" t="s">
        <v>469</v>
      </c>
      <c r="BA421" s="35">
        <v>0</v>
      </c>
      <c r="BB421" s="35">
        <v>0</v>
      </c>
      <c r="BC421" s="35">
        <v>2</v>
      </c>
      <c r="BD421" t="s">
        <v>117</v>
      </c>
      <c r="BE421" t="s">
        <v>478</v>
      </c>
      <c r="BF421">
        <v>1</v>
      </c>
      <c r="BG421" t="s">
        <v>457</v>
      </c>
      <c r="BH421">
        <v>1</v>
      </c>
      <c r="BI421">
        <v>1946</v>
      </c>
      <c r="BJ421" s="26">
        <v>0.06</v>
      </c>
      <c r="BK421" s="26" t="s">
        <v>376</v>
      </c>
      <c r="BM421" s="27">
        <v>1951</v>
      </c>
      <c r="BN421" t="s">
        <v>471</v>
      </c>
      <c r="BO421" t="s">
        <v>472</v>
      </c>
      <c r="BP421" t="s">
        <v>378</v>
      </c>
    </row>
    <row r="422" spans="1:68" ht="15.75">
      <c r="A422">
        <v>1</v>
      </c>
      <c r="B422">
        <v>221</v>
      </c>
      <c r="C422" t="s">
        <v>349</v>
      </c>
      <c r="D422" t="s">
        <v>462</v>
      </c>
      <c r="E422" t="s">
        <v>463</v>
      </c>
      <c r="F422">
        <v>2019</v>
      </c>
      <c r="G422" t="s">
        <v>365</v>
      </c>
      <c r="H422">
        <v>1</v>
      </c>
      <c r="J422" t="s">
        <v>399</v>
      </c>
      <c r="K422">
        <v>5.0999999999999996</v>
      </c>
      <c r="L422" s="22">
        <v>4.148492907801419</v>
      </c>
      <c r="M422" s="22">
        <v>4.8824468085106396</v>
      </c>
      <c r="N422" s="22">
        <v>4.1954787234042552</v>
      </c>
      <c r="O422" s="22">
        <v>3.3414893617021293</v>
      </c>
      <c r="P422" s="22">
        <v>4.5487588652482289</v>
      </c>
      <c r="Q422" t="s">
        <v>430</v>
      </c>
      <c r="R422" s="31">
        <v>2</v>
      </c>
      <c r="S422" s="23">
        <v>185</v>
      </c>
      <c r="T422">
        <v>96</v>
      </c>
      <c r="U422">
        <v>53.98</v>
      </c>
      <c r="X422">
        <v>5.36</v>
      </c>
      <c r="Y422">
        <v>6</v>
      </c>
      <c r="Z422">
        <v>3</v>
      </c>
      <c r="AA422">
        <v>2</v>
      </c>
      <c r="AB422">
        <v>2</v>
      </c>
      <c r="AC422">
        <v>96</v>
      </c>
      <c r="AE422" s="43"/>
      <c r="AF422" s="43"/>
      <c r="AG422">
        <v>1</v>
      </c>
      <c r="AH422" s="43"/>
      <c r="AI422">
        <v>1</v>
      </c>
      <c r="AK422" s="23" t="s">
        <v>464</v>
      </c>
      <c r="AL422">
        <v>6</v>
      </c>
      <c r="AM422" t="s">
        <v>354</v>
      </c>
      <c r="AN422" t="s">
        <v>355</v>
      </c>
      <c r="AO422">
        <v>1</v>
      </c>
      <c r="AP422" t="s">
        <v>465</v>
      </c>
      <c r="AQ422" t="s">
        <v>395</v>
      </c>
      <c r="AR422">
        <v>0.74</v>
      </c>
      <c r="AS422" t="s">
        <v>466</v>
      </c>
      <c r="AT422">
        <v>2</v>
      </c>
      <c r="AU422">
        <v>1947</v>
      </c>
      <c r="AV422" s="25" t="s">
        <v>479</v>
      </c>
      <c r="AX422">
        <v>0</v>
      </c>
      <c r="AY422" s="35">
        <v>3</v>
      </c>
      <c r="AZ422" s="35" t="s">
        <v>469</v>
      </c>
      <c r="BA422" s="35">
        <v>1</v>
      </c>
      <c r="BB422" s="35">
        <v>1</v>
      </c>
      <c r="BC422" s="35">
        <v>2</v>
      </c>
      <c r="BD422" t="s">
        <v>117</v>
      </c>
      <c r="BE422" t="s">
        <v>480</v>
      </c>
      <c r="BF422">
        <v>1</v>
      </c>
      <c r="BG422" t="s">
        <v>457</v>
      </c>
      <c r="BH422">
        <v>1</v>
      </c>
      <c r="BI422">
        <v>1946</v>
      </c>
      <c r="BJ422" s="26">
        <v>5.8999999999999997E-2</v>
      </c>
      <c r="BK422" s="26" t="s">
        <v>420</v>
      </c>
      <c r="BL422" t="s">
        <v>481</v>
      </c>
      <c r="BM422" s="27">
        <v>1951</v>
      </c>
      <c r="BN422" t="s">
        <v>471</v>
      </c>
      <c r="BO422" t="s">
        <v>472</v>
      </c>
      <c r="BP422" t="s">
        <v>378</v>
      </c>
    </row>
    <row r="424" spans="1:68" ht="15.75">
      <c r="A424">
        <v>1</v>
      </c>
      <c r="B424">
        <v>238</v>
      </c>
      <c r="C424" t="s">
        <v>349</v>
      </c>
      <c r="D424" t="s">
        <v>482</v>
      </c>
      <c r="E424" t="s">
        <v>483</v>
      </c>
      <c r="F424">
        <v>2012</v>
      </c>
      <c r="G424" t="s">
        <v>365</v>
      </c>
      <c r="H424">
        <v>1</v>
      </c>
      <c r="J424" t="s">
        <v>209</v>
      </c>
      <c r="K424">
        <v>3.3</v>
      </c>
      <c r="L424" s="22">
        <v>4.6963470319634713</v>
      </c>
      <c r="M424" s="22">
        <v>4.1075342465753408</v>
      </c>
      <c r="N424" s="22">
        <v>4.4623287671232879</v>
      </c>
      <c r="O424" s="22">
        <v>3.503196347031964</v>
      </c>
      <c r="P424" s="22">
        <v>4.3242009132420085</v>
      </c>
      <c r="Q424" t="s">
        <v>484</v>
      </c>
      <c r="R424" s="31">
        <v>6</v>
      </c>
      <c r="S424" s="23">
        <v>41</v>
      </c>
      <c r="T424">
        <v>63.46</v>
      </c>
      <c r="U424">
        <v>43</v>
      </c>
      <c r="Y424">
        <v>6</v>
      </c>
      <c r="Z424">
        <v>4</v>
      </c>
      <c r="AA424">
        <v>2</v>
      </c>
      <c r="AB424">
        <v>3</v>
      </c>
      <c r="AC424">
        <v>63.46</v>
      </c>
      <c r="AD424">
        <v>40.1</v>
      </c>
      <c r="AE424" s="29">
        <v>4</v>
      </c>
      <c r="AF424" s="24">
        <v>4</v>
      </c>
      <c r="AG424" s="24">
        <v>1</v>
      </c>
      <c r="AH424" s="24">
        <v>2</v>
      </c>
      <c r="AI424">
        <v>2</v>
      </c>
      <c r="AK424" s="23" t="s">
        <v>393</v>
      </c>
      <c r="AL424">
        <v>4</v>
      </c>
      <c r="AM424" t="s">
        <v>354</v>
      </c>
      <c r="AN424" t="s">
        <v>355</v>
      </c>
      <c r="AO424">
        <v>2</v>
      </c>
      <c r="AP424" t="s">
        <v>485</v>
      </c>
      <c r="AQ424" t="s">
        <v>393</v>
      </c>
      <c r="AR424">
        <v>0.65</v>
      </c>
      <c r="AS424" t="s">
        <v>371</v>
      </c>
      <c r="AT424">
        <v>1</v>
      </c>
      <c r="AU424">
        <v>598</v>
      </c>
      <c r="AV424" s="25" t="s">
        <v>486</v>
      </c>
      <c r="AW424" t="s">
        <v>487</v>
      </c>
      <c r="AX424">
        <v>0</v>
      </c>
      <c r="AY424" s="35">
        <v>6</v>
      </c>
      <c r="AZ424" s="35">
        <v>1</v>
      </c>
      <c r="BA424" s="35">
        <v>1</v>
      </c>
      <c r="BB424" s="35">
        <v>0</v>
      </c>
      <c r="BC424" s="35">
        <v>2</v>
      </c>
      <c r="BD424" t="s">
        <v>117</v>
      </c>
      <c r="BE424" t="s">
        <v>488</v>
      </c>
      <c r="BF424">
        <v>1</v>
      </c>
      <c r="BG424" t="s">
        <v>489</v>
      </c>
      <c r="BH424">
        <v>2</v>
      </c>
      <c r="BI424">
        <v>598</v>
      </c>
      <c r="BJ424" s="26">
        <v>-0.06</v>
      </c>
      <c r="BK424" s="26" t="s">
        <v>376</v>
      </c>
      <c r="BM424" s="27">
        <v>600</v>
      </c>
      <c r="BN424" t="s">
        <v>361</v>
      </c>
      <c r="BP424" t="s">
        <v>378</v>
      </c>
    </row>
    <row r="425" spans="1:68" ht="15.75">
      <c r="A425">
        <v>1</v>
      </c>
      <c r="B425">
        <v>238</v>
      </c>
      <c r="C425" t="s">
        <v>349</v>
      </c>
      <c r="D425" t="s">
        <v>482</v>
      </c>
      <c r="E425" t="s">
        <v>483</v>
      </c>
      <c r="F425">
        <v>2012</v>
      </c>
      <c r="G425" t="s">
        <v>365</v>
      </c>
      <c r="H425">
        <v>1</v>
      </c>
      <c r="J425" t="s">
        <v>209</v>
      </c>
      <c r="K425">
        <v>3.3</v>
      </c>
      <c r="L425" s="22">
        <v>4.6963470319634713</v>
      </c>
      <c r="M425" s="22">
        <v>4.1075342465753408</v>
      </c>
      <c r="N425" s="22">
        <v>4.4623287671232879</v>
      </c>
      <c r="O425" s="22">
        <v>3.503196347031964</v>
      </c>
      <c r="P425" s="22">
        <v>4.3242009132420085</v>
      </c>
      <c r="Q425" t="s">
        <v>484</v>
      </c>
      <c r="R425" s="31">
        <v>6</v>
      </c>
      <c r="S425" s="23">
        <v>41</v>
      </c>
      <c r="T425">
        <v>63.46</v>
      </c>
      <c r="U425">
        <v>43</v>
      </c>
      <c r="Y425">
        <v>6</v>
      </c>
      <c r="Z425">
        <v>4</v>
      </c>
      <c r="AA425">
        <v>2</v>
      </c>
      <c r="AB425">
        <v>3</v>
      </c>
      <c r="AC425">
        <v>63.46</v>
      </c>
      <c r="AD425">
        <v>40.1</v>
      </c>
      <c r="AE425" s="29">
        <v>4</v>
      </c>
      <c r="AF425" s="24">
        <v>4</v>
      </c>
      <c r="AG425" s="24">
        <v>1</v>
      </c>
      <c r="AH425" s="24">
        <v>2</v>
      </c>
      <c r="AI425">
        <v>2</v>
      </c>
      <c r="AK425" s="23" t="s">
        <v>394</v>
      </c>
      <c r="AL425">
        <v>3</v>
      </c>
      <c r="AM425" t="s">
        <v>354</v>
      </c>
      <c r="AN425" t="s">
        <v>355</v>
      </c>
      <c r="AO425">
        <v>2</v>
      </c>
      <c r="AP425" t="s">
        <v>485</v>
      </c>
      <c r="AQ425" t="s">
        <v>394</v>
      </c>
      <c r="AR425">
        <v>0.79</v>
      </c>
      <c r="AS425" t="s">
        <v>371</v>
      </c>
      <c r="AT425">
        <v>1</v>
      </c>
      <c r="AU425">
        <v>598</v>
      </c>
      <c r="AV425" s="25" t="s">
        <v>486</v>
      </c>
      <c r="AW425" t="s">
        <v>487</v>
      </c>
      <c r="AX425">
        <v>0</v>
      </c>
      <c r="AY425" s="35">
        <v>6</v>
      </c>
      <c r="AZ425" s="35">
        <v>1</v>
      </c>
      <c r="BA425" s="35">
        <v>1</v>
      </c>
      <c r="BB425" s="35">
        <v>0</v>
      </c>
      <c r="BC425" s="35">
        <v>2</v>
      </c>
      <c r="BD425" t="s">
        <v>117</v>
      </c>
      <c r="BE425" t="s">
        <v>488</v>
      </c>
      <c r="BF425">
        <v>1</v>
      </c>
      <c r="BG425" t="s">
        <v>489</v>
      </c>
      <c r="BH425">
        <v>2</v>
      </c>
      <c r="BI425">
        <v>598</v>
      </c>
      <c r="BJ425" s="26">
        <v>0.05</v>
      </c>
      <c r="BK425" s="26" t="s">
        <v>376</v>
      </c>
      <c r="BM425" s="27">
        <v>600</v>
      </c>
      <c r="BN425" t="s">
        <v>361</v>
      </c>
      <c r="BP425" t="s">
        <v>378</v>
      </c>
    </row>
    <row r="426" spans="1:68" ht="15.75">
      <c r="A426">
        <v>1</v>
      </c>
      <c r="B426">
        <v>238</v>
      </c>
      <c r="C426" t="s">
        <v>349</v>
      </c>
      <c r="D426" t="s">
        <v>482</v>
      </c>
      <c r="E426" t="s">
        <v>483</v>
      </c>
      <c r="F426">
        <v>2012</v>
      </c>
      <c r="G426" t="s">
        <v>365</v>
      </c>
      <c r="H426">
        <v>1</v>
      </c>
      <c r="J426" t="s">
        <v>209</v>
      </c>
      <c r="K426">
        <v>3.3</v>
      </c>
      <c r="L426" s="22">
        <v>4.6963470319634713</v>
      </c>
      <c r="M426" s="22">
        <v>4.1075342465753408</v>
      </c>
      <c r="N426" s="22">
        <v>4.4623287671232879</v>
      </c>
      <c r="O426" s="22">
        <v>3.503196347031964</v>
      </c>
      <c r="P426" s="22">
        <v>4.3242009132420085</v>
      </c>
      <c r="Q426" t="s">
        <v>484</v>
      </c>
      <c r="R426" s="31">
        <v>6</v>
      </c>
      <c r="S426" s="23">
        <v>41</v>
      </c>
      <c r="T426">
        <v>63.46</v>
      </c>
      <c r="U426">
        <v>43</v>
      </c>
      <c r="Y426">
        <v>6</v>
      </c>
      <c r="Z426">
        <v>4</v>
      </c>
      <c r="AA426">
        <v>2</v>
      </c>
      <c r="AB426">
        <v>3</v>
      </c>
      <c r="AC426">
        <v>63.46</v>
      </c>
      <c r="AD426">
        <v>40.1</v>
      </c>
      <c r="AE426" s="29">
        <v>4</v>
      </c>
      <c r="AF426" s="24">
        <v>4</v>
      </c>
      <c r="AG426" s="24">
        <v>1</v>
      </c>
      <c r="AH426" s="24">
        <v>2</v>
      </c>
      <c r="AI426">
        <v>2</v>
      </c>
      <c r="AK426" s="23" t="s">
        <v>392</v>
      </c>
      <c r="AL426">
        <v>2</v>
      </c>
      <c r="AM426" t="s">
        <v>354</v>
      </c>
      <c r="AN426" t="s">
        <v>355</v>
      </c>
      <c r="AO426">
        <v>2</v>
      </c>
      <c r="AP426" t="s">
        <v>485</v>
      </c>
      <c r="AQ426" t="s">
        <v>392</v>
      </c>
      <c r="AR426">
        <v>0.56999999999999995</v>
      </c>
      <c r="AS426" t="s">
        <v>371</v>
      </c>
      <c r="AT426">
        <v>1</v>
      </c>
      <c r="AU426">
        <v>598</v>
      </c>
      <c r="AV426" s="25" t="s">
        <v>486</v>
      </c>
      <c r="AW426" t="s">
        <v>487</v>
      </c>
      <c r="AX426">
        <v>0</v>
      </c>
      <c r="AY426" s="35">
        <v>6</v>
      </c>
      <c r="AZ426" s="35">
        <v>1</v>
      </c>
      <c r="BA426" s="35">
        <v>1</v>
      </c>
      <c r="BB426" s="35">
        <v>0</v>
      </c>
      <c r="BC426" s="35">
        <v>2</v>
      </c>
      <c r="BD426" t="s">
        <v>117</v>
      </c>
      <c r="BE426" t="s">
        <v>488</v>
      </c>
      <c r="BF426">
        <v>1</v>
      </c>
      <c r="BG426" t="s">
        <v>489</v>
      </c>
      <c r="BH426">
        <v>2</v>
      </c>
      <c r="BI426">
        <v>598</v>
      </c>
      <c r="BJ426" s="26">
        <v>0.11</v>
      </c>
      <c r="BK426" s="26" t="s">
        <v>376</v>
      </c>
      <c r="BM426" s="27">
        <v>600</v>
      </c>
      <c r="BN426" t="s">
        <v>361</v>
      </c>
      <c r="BP426" t="s">
        <v>378</v>
      </c>
    </row>
    <row r="427" spans="1:68" ht="15.75">
      <c r="AY427" s="37"/>
    </row>
    <row r="428" spans="1:68" ht="15.75">
      <c r="A428">
        <v>1</v>
      </c>
      <c r="B428">
        <v>247</v>
      </c>
      <c r="C428" t="s">
        <v>349</v>
      </c>
      <c r="D428" t="s">
        <v>490</v>
      </c>
      <c r="E428" t="s">
        <v>491</v>
      </c>
      <c r="F428">
        <v>2019</v>
      </c>
      <c r="G428" t="s">
        <v>365</v>
      </c>
      <c r="H428">
        <v>1</v>
      </c>
      <c r="J428" t="s">
        <v>399</v>
      </c>
      <c r="K428">
        <v>5.0999999999999996</v>
      </c>
      <c r="L428" s="22">
        <v>4.148492907801419</v>
      </c>
      <c r="M428" s="22">
        <v>4.8824468085106396</v>
      </c>
      <c r="N428" s="22">
        <v>4.1954787234042552</v>
      </c>
      <c r="O428" s="22">
        <v>3.3414893617021293</v>
      </c>
      <c r="P428" s="22">
        <v>4.5487588652482289</v>
      </c>
      <c r="Q428" t="s">
        <v>492</v>
      </c>
      <c r="R428" s="31">
        <v>4</v>
      </c>
      <c r="S428" s="23">
        <v>218</v>
      </c>
      <c r="T428">
        <v>72.900000000000006</v>
      </c>
      <c r="U428">
        <v>31.23</v>
      </c>
      <c r="Y428">
        <v>5</v>
      </c>
      <c r="Z428">
        <v>2</v>
      </c>
      <c r="AA428">
        <v>2</v>
      </c>
      <c r="AB428">
        <v>3</v>
      </c>
      <c r="AC428">
        <v>72.900000000000006</v>
      </c>
      <c r="AD428">
        <v>72</v>
      </c>
      <c r="AG428">
        <v>1</v>
      </c>
      <c r="AI428">
        <v>2</v>
      </c>
      <c r="AK428" s="23" t="s">
        <v>395</v>
      </c>
      <c r="AL428">
        <v>6</v>
      </c>
      <c r="AM428" t="s">
        <v>354</v>
      </c>
      <c r="AN428" t="s">
        <v>355</v>
      </c>
      <c r="AO428">
        <v>1</v>
      </c>
      <c r="AP428" t="s">
        <v>369</v>
      </c>
      <c r="AQ428" t="s">
        <v>395</v>
      </c>
      <c r="AR428">
        <v>0.755</v>
      </c>
      <c r="AS428" t="s">
        <v>371</v>
      </c>
      <c r="AT428">
        <v>1</v>
      </c>
      <c r="AU428">
        <v>772</v>
      </c>
      <c r="AV428" s="25" t="s">
        <v>493</v>
      </c>
      <c r="AX428">
        <v>0</v>
      </c>
      <c r="AY428">
        <v>2</v>
      </c>
      <c r="AZ428">
        <v>6</v>
      </c>
      <c r="BA428">
        <v>2</v>
      </c>
      <c r="BB428">
        <v>0</v>
      </c>
      <c r="BC428" s="35">
        <v>1</v>
      </c>
      <c r="BD428" t="s">
        <v>494</v>
      </c>
      <c r="BE428" t="s">
        <v>495</v>
      </c>
      <c r="BF428">
        <v>0.91800000000000004</v>
      </c>
      <c r="BG428" t="s">
        <v>496</v>
      </c>
      <c r="BH428">
        <v>2</v>
      </c>
      <c r="BI428">
        <v>773</v>
      </c>
      <c r="BJ428" s="26">
        <v>0.06</v>
      </c>
      <c r="BK428" s="26" t="s">
        <v>376</v>
      </c>
      <c r="BM428" s="27">
        <v>774</v>
      </c>
      <c r="BN428" t="s">
        <v>361</v>
      </c>
      <c r="BP428" t="s">
        <v>378</v>
      </c>
    </row>
    <row r="429" spans="1:68" ht="15.75">
      <c r="A429">
        <v>1</v>
      </c>
      <c r="B429">
        <v>247</v>
      </c>
      <c r="C429" t="s">
        <v>349</v>
      </c>
      <c r="D429" t="s">
        <v>490</v>
      </c>
      <c r="E429" t="s">
        <v>497</v>
      </c>
      <c r="F429">
        <v>2019</v>
      </c>
      <c r="G429" t="s">
        <v>365</v>
      </c>
      <c r="H429">
        <v>1</v>
      </c>
      <c r="J429" t="s">
        <v>399</v>
      </c>
      <c r="K429">
        <v>5.0999999999999996</v>
      </c>
      <c r="L429" s="22">
        <v>4.148492907801419</v>
      </c>
      <c r="M429" s="22">
        <v>4.8824468085106396</v>
      </c>
      <c r="N429" s="22">
        <v>4.1954787234042552</v>
      </c>
      <c r="O429" s="22">
        <v>3.3414893617021293</v>
      </c>
      <c r="P429" s="22">
        <v>4.5487588652482289</v>
      </c>
      <c r="Q429" t="s">
        <v>498</v>
      </c>
      <c r="R429" s="31">
        <v>4</v>
      </c>
      <c r="S429" s="23">
        <v>115</v>
      </c>
      <c r="T429">
        <v>72.900000000000006</v>
      </c>
      <c r="U429">
        <v>31.23</v>
      </c>
      <c r="Y429">
        <v>5</v>
      </c>
      <c r="Z429">
        <v>2</v>
      </c>
      <c r="AA429">
        <v>2</v>
      </c>
      <c r="AB429">
        <v>3</v>
      </c>
      <c r="AC429">
        <v>72.900000000000006</v>
      </c>
      <c r="AD429">
        <v>72</v>
      </c>
      <c r="AG429">
        <v>1</v>
      </c>
      <c r="AI429">
        <v>2</v>
      </c>
      <c r="AK429" s="23" t="s">
        <v>395</v>
      </c>
      <c r="AL429">
        <v>6</v>
      </c>
      <c r="AM429" t="s">
        <v>354</v>
      </c>
      <c r="AN429" t="s">
        <v>355</v>
      </c>
      <c r="AO429">
        <v>1</v>
      </c>
      <c r="AP429" t="s">
        <v>369</v>
      </c>
      <c r="AQ429" t="s">
        <v>395</v>
      </c>
      <c r="AR429">
        <v>0.755</v>
      </c>
      <c r="AS429" t="s">
        <v>371</v>
      </c>
      <c r="AT429">
        <v>1</v>
      </c>
      <c r="AU429">
        <v>772</v>
      </c>
      <c r="AV429" s="25" t="s">
        <v>499</v>
      </c>
      <c r="AX429">
        <v>1</v>
      </c>
      <c r="AY429">
        <v>2</v>
      </c>
      <c r="AZ429">
        <v>8</v>
      </c>
      <c r="BA429">
        <v>2</v>
      </c>
      <c r="BB429">
        <v>0</v>
      </c>
      <c r="BC429" s="35">
        <v>1</v>
      </c>
      <c r="BD429" t="s">
        <v>500</v>
      </c>
      <c r="BE429" t="s">
        <v>501</v>
      </c>
      <c r="BF429">
        <v>0.871</v>
      </c>
      <c r="BG429" t="s">
        <v>405</v>
      </c>
      <c r="BH429">
        <v>3</v>
      </c>
      <c r="BI429">
        <v>773</v>
      </c>
      <c r="BJ429" s="26">
        <v>0.15</v>
      </c>
      <c r="BK429" s="26" t="s">
        <v>376</v>
      </c>
      <c r="BM429" s="27">
        <v>774</v>
      </c>
      <c r="BN429" t="s">
        <v>361</v>
      </c>
      <c r="BP429" t="s">
        <v>378</v>
      </c>
    </row>
    <row r="430" spans="1:68" ht="15.75">
      <c r="A430">
        <v>1</v>
      </c>
      <c r="B430">
        <v>247</v>
      </c>
      <c r="C430" t="s">
        <v>349</v>
      </c>
      <c r="D430" t="s">
        <v>490</v>
      </c>
      <c r="E430" t="s">
        <v>491</v>
      </c>
      <c r="F430">
        <v>2019</v>
      </c>
      <c r="G430" t="s">
        <v>365</v>
      </c>
      <c r="H430">
        <v>1</v>
      </c>
      <c r="J430" t="s">
        <v>399</v>
      </c>
      <c r="K430">
        <v>5.0999999999999996</v>
      </c>
      <c r="L430" s="22">
        <v>4.148492907801419</v>
      </c>
      <c r="M430" s="22">
        <v>4.8824468085106396</v>
      </c>
      <c r="N430" s="22">
        <v>4.1954787234042552</v>
      </c>
      <c r="O430" s="22">
        <v>3.3414893617021293</v>
      </c>
      <c r="P430" s="22">
        <v>4.5487588652482289</v>
      </c>
      <c r="Q430" t="s">
        <v>498</v>
      </c>
      <c r="R430" s="31">
        <v>4</v>
      </c>
      <c r="S430" s="23">
        <v>115</v>
      </c>
      <c r="T430">
        <v>72.900000000000006</v>
      </c>
      <c r="U430">
        <v>31.23</v>
      </c>
      <c r="Y430">
        <v>5</v>
      </c>
      <c r="Z430">
        <v>2</v>
      </c>
      <c r="AA430">
        <v>2</v>
      </c>
      <c r="AB430">
        <v>3</v>
      </c>
      <c r="AC430">
        <v>72.900000000000006</v>
      </c>
      <c r="AD430">
        <v>72</v>
      </c>
      <c r="AG430">
        <v>1</v>
      </c>
      <c r="AI430">
        <v>2</v>
      </c>
      <c r="AK430" s="23" t="s">
        <v>395</v>
      </c>
      <c r="AL430">
        <v>6</v>
      </c>
      <c r="AM430" t="s">
        <v>354</v>
      </c>
      <c r="AN430" t="s">
        <v>355</v>
      </c>
      <c r="AO430">
        <v>1</v>
      </c>
      <c r="AP430" t="s">
        <v>369</v>
      </c>
      <c r="AQ430" t="s">
        <v>395</v>
      </c>
      <c r="AR430">
        <v>0.755</v>
      </c>
      <c r="AS430" t="s">
        <v>371</v>
      </c>
      <c r="AT430">
        <v>1</v>
      </c>
      <c r="AU430">
        <v>772</v>
      </c>
      <c r="AV430" s="25" t="s">
        <v>502</v>
      </c>
      <c r="AX430">
        <v>0</v>
      </c>
      <c r="AY430">
        <v>2</v>
      </c>
      <c r="AZ430">
        <v>9</v>
      </c>
      <c r="BA430">
        <v>2</v>
      </c>
      <c r="BB430">
        <v>0</v>
      </c>
      <c r="BC430" s="35">
        <v>1</v>
      </c>
      <c r="BD430" t="s">
        <v>503</v>
      </c>
      <c r="BE430" t="s">
        <v>504</v>
      </c>
      <c r="BF430">
        <v>0.94299999999999995</v>
      </c>
      <c r="BG430" t="s">
        <v>505</v>
      </c>
      <c r="BH430">
        <v>6</v>
      </c>
      <c r="BI430">
        <v>773</v>
      </c>
      <c r="BJ430" s="26">
        <v>0.13200000000000001</v>
      </c>
      <c r="BK430" s="26" t="s">
        <v>420</v>
      </c>
      <c r="BM430" s="27">
        <v>774</v>
      </c>
      <c r="BN430" t="s">
        <v>361</v>
      </c>
      <c r="BP430" t="s">
        <v>378</v>
      </c>
    </row>
    <row r="431" spans="1:68" ht="15.75">
      <c r="A431">
        <v>1</v>
      </c>
      <c r="B431">
        <v>247</v>
      </c>
      <c r="C431" t="s">
        <v>349</v>
      </c>
      <c r="D431" t="s">
        <v>490</v>
      </c>
      <c r="E431" t="s">
        <v>491</v>
      </c>
      <c r="F431">
        <v>2019</v>
      </c>
      <c r="G431" t="s">
        <v>365</v>
      </c>
      <c r="H431">
        <v>1</v>
      </c>
      <c r="J431" t="s">
        <v>399</v>
      </c>
      <c r="K431">
        <v>5.0999999999999996</v>
      </c>
      <c r="L431" s="22">
        <v>4.148492907801419</v>
      </c>
      <c r="M431" s="22">
        <v>4.8824468085106396</v>
      </c>
      <c r="N431" s="22">
        <v>4.1954787234042552</v>
      </c>
      <c r="O431" s="22">
        <v>3.3414893617021293</v>
      </c>
      <c r="P431" s="22">
        <v>4.5487588652482289</v>
      </c>
      <c r="Q431" t="s">
        <v>498</v>
      </c>
      <c r="R431" s="31">
        <v>4</v>
      </c>
      <c r="S431" s="23">
        <v>115</v>
      </c>
      <c r="T431">
        <v>72.900000000000006</v>
      </c>
      <c r="U431">
        <v>31.23</v>
      </c>
      <c r="Y431">
        <v>5</v>
      </c>
      <c r="Z431">
        <v>2</v>
      </c>
      <c r="AA431">
        <v>2</v>
      </c>
      <c r="AB431">
        <v>3</v>
      </c>
      <c r="AC431">
        <v>72.900000000000006</v>
      </c>
      <c r="AD431">
        <v>72</v>
      </c>
      <c r="AG431">
        <v>1</v>
      </c>
      <c r="AI431">
        <v>2</v>
      </c>
      <c r="AK431" s="23" t="s">
        <v>395</v>
      </c>
      <c r="AL431">
        <v>6</v>
      </c>
      <c r="AM431" t="s">
        <v>354</v>
      </c>
      <c r="AN431" t="s">
        <v>355</v>
      </c>
      <c r="AO431">
        <v>1</v>
      </c>
      <c r="AP431" t="s">
        <v>369</v>
      </c>
      <c r="AQ431" t="s">
        <v>395</v>
      </c>
      <c r="AR431">
        <v>0.755</v>
      </c>
      <c r="AS431" t="s">
        <v>371</v>
      </c>
      <c r="AT431">
        <v>1</v>
      </c>
      <c r="AU431">
        <v>772</v>
      </c>
      <c r="AV431" s="25" t="s">
        <v>502</v>
      </c>
      <c r="AX431">
        <v>0</v>
      </c>
      <c r="AY431">
        <v>2</v>
      </c>
      <c r="AZ431">
        <v>9</v>
      </c>
      <c r="BA431">
        <v>1</v>
      </c>
      <c r="BB431">
        <v>1</v>
      </c>
      <c r="BC431" s="35">
        <v>1</v>
      </c>
      <c r="BD431" t="s">
        <v>503</v>
      </c>
      <c r="BE431" t="s">
        <v>504</v>
      </c>
      <c r="BF431">
        <v>0.94299999999999995</v>
      </c>
      <c r="BG431" t="s">
        <v>505</v>
      </c>
      <c r="BH431">
        <v>6</v>
      </c>
      <c r="BI431">
        <v>773</v>
      </c>
      <c r="BJ431" s="26">
        <v>0.13200000000000001</v>
      </c>
      <c r="BK431" s="26" t="s">
        <v>420</v>
      </c>
      <c r="BM431" s="27">
        <v>774</v>
      </c>
      <c r="BN431" t="s">
        <v>361</v>
      </c>
      <c r="BP431" t="s">
        <v>378</v>
      </c>
    </row>
    <row r="433" spans="1:68" ht="15.75">
      <c r="A433">
        <v>1</v>
      </c>
      <c r="B433">
        <v>284</v>
      </c>
      <c r="C433" t="s">
        <v>349</v>
      </c>
      <c r="D433" t="s">
        <v>506</v>
      </c>
      <c r="E433" t="s">
        <v>507</v>
      </c>
      <c r="F433">
        <v>2019</v>
      </c>
      <c r="G433" t="s">
        <v>365</v>
      </c>
      <c r="H433">
        <v>1</v>
      </c>
      <c r="J433" t="s">
        <v>508</v>
      </c>
      <c r="K433">
        <v>7.9</v>
      </c>
      <c r="L433" s="22">
        <v>4.9437499999999996</v>
      </c>
      <c r="M433" s="22">
        <v>5.0375000000000014</v>
      </c>
      <c r="N433" s="22">
        <v>4.7687499999999998</v>
      </c>
      <c r="O433" s="22">
        <v>3.05375</v>
      </c>
      <c r="P433" s="22">
        <v>3.7583333333333337</v>
      </c>
      <c r="Q433" t="s">
        <v>509</v>
      </c>
      <c r="R433" s="31">
        <v>6</v>
      </c>
      <c r="S433" s="23">
        <v>278</v>
      </c>
      <c r="T433">
        <v>48</v>
      </c>
      <c r="U433">
        <v>39</v>
      </c>
      <c r="Y433">
        <v>6</v>
      </c>
      <c r="Z433">
        <v>4</v>
      </c>
      <c r="AA433">
        <v>2</v>
      </c>
      <c r="AB433">
        <v>3</v>
      </c>
      <c r="AC433">
        <v>48</v>
      </c>
      <c r="AD433">
        <v>56</v>
      </c>
      <c r="AG433">
        <v>1</v>
      </c>
      <c r="AI433">
        <v>2</v>
      </c>
      <c r="AK433" s="23" t="s">
        <v>510</v>
      </c>
      <c r="AL433">
        <v>6</v>
      </c>
      <c r="AM433" t="s">
        <v>354</v>
      </c>
      <c r="AN433" t="s">
        <v>355</v>
      </c>
      <c r="AO433">
        <v>1</v>
      </c>
      <c r="AP433" t="s">
        <v>369</v>
      </c>
      <c r="AQ433" t="s">
        <v>395</v>
      </c>
      <c r="AR433">
        <v>0.88</v>
      </c>
      <c r="AS433" t="s">
        <v>371</v>
      </c>
      <c r="AT433">
        <v>1</v>
      </c>
      <c r="AU433">
        <v>6</v>
      </c>
      <c r="AV433" s="25" t="s">
        <v>511</v>
      </c>
      <c r="AW433" t="s">
        <v>512</v>
      </c>
      <c r="AX433">
        <v>0</v>
      </c>
      <c r="AY433" s="35">
        <v>2</v>
      </c>
      <c r="AZ433" s="35">
        <v>6</v>
      </c>
      <c r="BA433" s="35">
        <v>0</v>
      </c>
      <c r="BB433" s="35">
        <v>0</v>
      </c>
      <c r="BC433" s="35">
        <v>2</v>
      </c>
      <c r="BD433" t="s">
        <v>513</v>
      </c>
      <c r="BE433" t="s">
        <v>514</v>
      </c>
      <c r="BF433">
        <v>0.81</v>
      </c>
      <c r="BG433" t="s">
        <v>496</v>
      </c>
      <c r="BH433">
        <v>2</v>
      </c>
      <c r="BI433">
        <v>6</v>
      </c>
      <c r="BJ433" s="26">
        <v>0.21</v>
      </c>
      <c r="BK433" s="26" t="s">
        <v>376</v>
      </c>
      <c r="BM433" s="27">
        <v>7</v>
      </c>
      <c r="BN433" t="s">
        <v>471</v>
      </c>
      <c r="BO433" t="s">
        <v>515</v>
      </c>
      <c r="BP433" t="s">
        <v>378</v>
      </c>
    </row>
    <row r="434" spans="1:68" ht="15.75">
      <c r="A434">
        <v>1</v>
      </c>
      <c r="B434">
        <v>284</v>
      </c>
      <c r="C434" t="s">
        <v>349</v>
      </c>
      <c r="D434" t="s">
        <v>506</v>
      </c>
      <c r="E434" t="s">
        <v>507</v>
      </c>
      <c r="F434">
        <v>2019</v>
      </c>
      <c r="G434" t="s">
        <v>365</v>
      </c>
      <c r="H434">
        <v>1</v>
      </c>
      <c r="J434" t="s">
        <v>508</v>
      </c>
      <c r="K434">
        <v>7.9</v>
      </c>
      <c r="L434" s="22">
        <v>4.9437499999999996</v>
      </c>
      <c r="M434" s="22">
        <v>5.0375000000000014</v>
      </c>
      <c r="N434" s="22">
        <v>4.7687499999999998</v>
      </c>
      <c r="O434" s="22">
        <v>3.05375</v>
      </c>
      <c r="P434" s="22">
        <v>3.7583333333333337</v>
      </c>
      <c r="Q434" t="s">
        <v>509</v>
      </c>
      <c r="R434" s="31">
        <v>6</v>
      </c>
      <c r="S434" s="23">
        <v>278</v>
      </c>
      <c r="T434">
        <v>48</v>
      </c>
      <c r="U434">
        <v>39</v>
      </c>
      <c r="Y434">
        <v>6</v>
      </c>
      <c r="Z434">
        <v>4</v>
      </c>
      <c r="AA434">
        <v>2</v>
      </c>
      <c r="AB434">
        <v>3</v>
      </c>
      <c r="AC434">
        <v>48</v>
      </c>
      <c r="AD434">
        <v>56</v>
      </c>
      <c r="AG434">
        <v>1</v>
      </c>
      <c r="AI434">
        <v>2</v>
      </c>
      <c r="AK434" s="23" t="s">
        <v>510</v>
      </c>
      <c r="AL434">
        <v>6</v>
      </c>
      <c r="AM434" t="s">
        <v>354</v>
      </c>
      <c r="AN434" t="s">
        <v>355</v>
      </c>
      <c r="AO434">
        <v>1</v>
      </c>
      <c r="AP434" t="s">
        <v>369</v>
      </c>
      <c r="AQ434" t="s">
        <v>395</v>
      </c>
      <c r="AR434">
        <v>0.88</v>
      </c>
      <c r="AS434" t="s">
        <v>371</v>
      </c>
      <c r="AT434">
        <v>1</v>
      </c>
      <c r="AU434">
        <v>6</v>
      </c>
      <c r="AV434" s="25" t="s">
        <v>516</v>
      </c>
      <c r="AW434" t="s">
        <v>517</v>
      </c>
      <c r="AX434">
        <v>0</v>
      </c>
      <c r="AY434" s="35">
        <v>2</v>
      </c>
      <c r="AZ434" s="35">
        <v>6</v>
      </c>
      <c r="BA434" s="35">
        <v>0</v>
      </c>
      <c r="BB434" s="35">
        <v>0</v>
      </c>
      <c r="BC434" s="35">
        <v>2</v>
      </c>
      <c r="BD434" t="s">
        <v>190</v>
      </c>
      <c r="BE434" t="s">
        <v>518</v>
      </c>
      <c r="BF434">
        <v>1</v>
      </c>
      <c r="BG434" t="s">
        <v>496</v>
      </c>
      <c r="BH434">
        <v>2</v>
      </c>
      <c r="BI434">
        <v>6</v>
      </c>
      <c r="BJ434" s="26">
        <v>0.05</v>
      </c>
      <c r="BK434" s="26" t="s">
        <v>376</v>
      </c>
      <c r="BM434" s="27">
        <v>7</v>
      </c>
      <c r="BN434" t="s">
        <v>471</v>
      </c>
      <c r="BO434" t="s">
        <v>515</v>
      </c>
      <c r="BP434" t="s">
        <v>378</v>
      </c>
    </row>
    <row r="435" spans="1:68" ht="15.75">
      <c r="A435">
        <v>1</v>
      </c>
      <c r="B435">
        <v>284</v>
      </c>
      <c r="C435" t="s">
        <v>349</v>
      </c>
      <c r="D435" t="s">
        <v>506</v>
      </c>
      <c r="E435" t="s">
        <v>507</v>
      </c>
      <c r="F435">
        <v>2019</v>
      </c>
      <c r="G435" t="s">
        <v>365</v>
      </c>
      <c r="H435">
        <v>1</v>
      </c>
      <c r="J435" t="s">
        <v>508</v>
      </c>
      <c r="K435">
        <v>7.9</v>
      </c>
      <c r="L435" s="22">
        <v>4.9437499999999996</v>
      </c>
      <c r="M435" s="22">
        <v>5.0375000000000014</v>
      </c>
      <c r="N435" s="22">
        <v>4.7687499999999998</v>
      </c>
      <c r="O435" s="22">
        <v>3.05375</v>
      </c>
      <c r="P435" s="22">
        <v>3.7583333333333337</v>
      </c>
      <c r="Q435" t="s">
        <v>509</v>
      </c>
      <c r="R435" s="31">
        <v>6</v>
      </c>
      <c r="S435" s="23">
        <v>278</v>
      </c>
      <c r="T435">
        <v>48</v>
      </c>
      <c r="U435">
        <v>39</v>
      </c>
      <c r="Y435">
        <v>6</v>
      </c>
      <c r="Z435">
        <v>4</v>
      </c>
      <c r="AA435">
        <v>2</v>
      </c>
      <c r="AB435">
        <v>3</v>
      </c>
      <c r="AC435">
        <v>48</v>
      </c>
      <c r="AD435">
        <v>56</v>
      </c>
      <c r="AG435">
        <v>1</v>
      </c>
      <c r="AI435">
        <v>2</v>
      </c>
      <c r="AK435" s="23" t="s">
        <v>510</v>
      </c>
      <c r="AL435">
        <v>6</v>
      </c>
      <c r="AM435" t="s">
        <v>354</v>
      </c>
      <c r="AN435" t="s">
        <v>355</v>
      </c>
      <c r="AO435">
        <v>1</v>
      </c>
      <c r="AP435" t="s">
        <v>369</v>
      </c>
      <c r="AQ435" t="s">
        <v>395</v>
      </c>
      <c r="AR435">
        <v>0.88</v>
      </c>
      <c r="AS435" t="s">
        <v>371</v>
      </c>
      <c r="AT435">
        <v>1</v>
      </c>
      <c r="AU435">
        <v>6</v>
      </c>
      <c r="AV435" s="25" t="s">
        <v>519</v>
      </c>
      <c r="AX435">
        <v>0</v>
      </c>
      <c r="AY435" s="35">
        <v>2</v>
      </c>
      <c r="AZ435" s="35">
        <v>9</v>
      </c>
      <c r="BA435" s="35">
        <v>2</v>
      </c>
      <c r="BB435" s="35">
        <v>0</v>
      </c>
      <c r="BC435" s="35">
        <v>2</v>
      </c>
      <c r="BD435" t="s">
        <v>190</v>
      </c>
      <c r="BE435" t="s">
        <v>520</v>
      </c>
      <c r="BF435">
        <v>0.95</v>
      </c>
      <c r="BG435" t="s">
        <v>496</v>
      </c>
      <c r="BH435">
        <v>2</v>
      </c>
      <c r="BI435">
        <v>6</v>
      </c>
      <c r="BJ435" s="26">
        <v>0.184</v>
      </c>
      <c r="BK435" s="26" t="s">
        <v>521</v>
      </c>
      <c r="BM435" s="27">
        <v>7</v>
      </c>
      <c r="BN435" t="s">
        <v>522</v>
      </c>
      <c r="BO435" t="s">
        <v>523</v>
      </c>
      <c r="BP435" t="s">
        <v>524</v>
      </c>
    </row>
    <row r="436" spans="1:68" ht="15.75">
      <c r="A436">
        <v>1</v>
      </c>
      <c r="B436">
        <v>284</v>
      </c>
      <c r="C436" t="s">
        <v>349</v>
      </c>
      <c r="D436" t="s">
        <v>506</v>
      </c>
      <c r="E436" t="s">
        <v>507</v>
      </c>
      <c r="F436">
        <v>2019</v>
      </c>
      <c r="G436" t="s">
        <v>365</v>
      </c>
      <c r="H436">
        <v>1</v>
      </c>
      <c r="J436" t="s">
        <v>508</v>
      </c>
      <c r="K436">
        <v>7.9</v>
      </c>
      <c r="L436" s="22">
        <v>4.9437499999999996</v>
      </c>
      <c r="M436" s="22">
        <v>5.0375000000000014</v>
      </c>
      <c r="N436" s="22">
        <v>4.7687499999999998</v>
      </c>
      <c r="O436" s="22">
        <v>3.05375</v>
      </c>
      <c r="P436" s="22">
        <v>3.7583333333333337</v>
      </c>
      <c r="Q436" t="s">
        <v>509</v>
      </c>
      <c r="R436" s="31">
        <v>6</v>
      </c>
      <c r="S436" s="23">
        <v>278</v>
      </c>
      <c r="T436">
        <v>48</v>
      </c>
      <c r="U436">
        <v>39</v>
      </c>
      <c r="Y436">
        <v>6</v>
      </c>
      <c r="Z436">
        <v>4</v>
      </c>
      <c r="AA436">
        <v>2</v>
      </c>
      <c r="AB436">
        <v>3</v>
      </c>
      <c r="AC436">
        <v>48</v>
      </c>
      <c r="AD436">
        <v>56</v>
      </c>
      <c r="AG436">
        <v>1</v>
      </c>
      <c r="AI436">
        <v>2</v>
      </c>
      <c r="AK436" s="23" t="s">
        <v>510</v>
      </c>
      <c r="AL436">
        <v>6</v>
      </c>
      <c r="AM436" t="s">
        <v>354</v>
      </c>
      <c r="AN436" t="s">
        <v>355</v>
      </c>
      <c r="AO436">
        <v>1</v>
      </c>
      <c r="AP436" t="s">
        <v>369</v>
      </c>
      <c r="AQ436" t="s">
        <v>395</v>
      </c>
      <c r="AR436">
        <v>0.88</v>
      </c>
      <c r="AS436" t="s">
        <v>371</v>
      </c>
      <c r="AT436">
        <v>1</v>
      </c>
      <c r="AU436">
        <v>6</v>
      </c>
      <c r="AV436" s="25" t="s">
        <v>519</v>
      </c>
      <c r="AX436">
        <v>0</v>
      </c>
      <c r="AY436" s="35">
        <v>2</v>
      </c>
      <c r="AZ436" s="35">
        <v>9</v>
      </c>
      <c r="BA436" s="35">
        <v>1</v>
      </c>
      <c r="BB436" s="35">
        <v>1</v>
      </c>
      <c r="BC436" s="35">
        <v>2</v>
      </c>
      <c r="BD436" t="s">
        <v>190</v>
      </c>
      <c r="BE436" t="s">
        <v>520</v>
      </c>
      <c r="BF436">
        <v>0.95</v>
      </c>
      <c r="BG436" t="s">
        <v>496</v>
      </c>
      <c r="BH436">
        <v>2</v>
      </c>
      <c r="BI436">
        <v>6</v>
      </c>
      <c r="BJ436" s="26">
        <v>0.184</v>
      </c>
      <c r="BK436" s="26" t="s">
        <v>521</v>
      </c>
      <c r="BM436" s="27">
        <v>7</v>
      </c>
      <c r="BN436" t="s">
        <v>522</v>
      </c>
      <c r="BO436" t="s">
        <v>523</v>
      </c>
      <c r="BP436" t="s">
        <v>524</v>
      </c>
    </row>
    <row r="437" spans="1:68" ht="15.75">
      <c r="AY437" s="24"/>
    </row>
    <row r="438" spans="1:68" ht="15.75">
      <c r="A438">
        <v>1</v>
      </c>
      <c r="B438" t="s">
        <v>525</v>
      </c>
      <c r="C438" t="s">
        <v>49</v>
      </c>
      <c r="D438" s="24" t="str">
        <f t="shared" ref="D438:D461" si="1">B438&amp;C438</f>
        <v>FFM_NEW_17a</v>
      </c>
      <c r="E438" t="s">
        <v>526</v>
      </c>
      <c r="F438">
        <v>2014</v>
      </c>
      <c r="G438" t="s">
        <v>52</v>
      </c>
      <c r="H438">
        <v>1</v>
      </c>
      <c r="J438" t="s">
        <v>429</v>
      </c>
      <c r="K438">
        <v>10</v>
      </c>
      <c r="L438" s="22">
        <v>3.5529661016949152</v>
      </c>
      <c r="M438" s="22">
        <v>5.6067796610169491</v>
      </c>
      <c r="N438" s="22">
        <v>5.1963276836158201</v>
      </c>
      <c r="O438" s="22">
        <v>2.4966101694915235</v>
      </c>
      <c r="P438" s="22">
        <v>4.396892655367231</v>
      </c>
      <c r="Q438" t="s">
        <v>527</v>
      </c>
      <c r="R438" s="31">
        <v>4</v>
      </c>
      <c r="S438" s="23">
        <v>217</v>
      </c>
      <c r="T438">
        <v>90.3</v>
      </c>
      <c r="U438">
        <v>19.2</v>
      </c>
      <c r="Y438">
        <v>5</v>
      </c>
      <c r="Z438">
        <v>1</v>
      </c>
      <c r="AA438">
        <v>2</v>
      </c>
      <c r="AB438">
        <v>3</v>
      </c>
      <c r="AC438">
        <v>90.3</v>
      </c>
      <c r="AG438">
        <v>2</v>
      </c>
      <c r="AI438">
        <v>2</v>
      </c>
      <c r="AK438" s="23" t="s">
        <v>55</v>
      </c>
      <c r="AL438">
        <v>6</v>
      </c>
      <c r="AM438" t="s">
        <v>56</v>
      </c>
      <c r="AN438" t="s">
        <v>355</v>
      </c>
      <c r="AO438">
        <v>1</v>
      </c>
      <c r="AP438" t="s">
        <v>528</v>
      </c>
      <c r="AQ438" t="s">
        <v>55</v>
      </c>
      <c r="AR438">
        <v>0.79</v>
      </c>
      <c r="AS438" t="s">
        <v>59</v>
      </c>
      <c r="AT438">
        <v>1</v>
      </c>
      <c r="AU438">
        <v>212</v>
      </c>
      <c r="AV438" s="25" t="s">
        <v>529</v>
      </c>
      <c r="AW438" t="s">
        <v>530</v>
      </c>
      <c r="AX438">
        <v>0</v>
      </c>
      <c r="AY438">
        <v>2</v>
      </c>
      <c r="AZ438">
        <v>8</v>
      </c>
      <c r="BA438">
        <v>0</v>
      </c>
      <c r="BB438">
        <v>0</v>
      </c>
      <c r="BC438" s="35">
        <v>1</v>
      </c>
      <c r="BD438" t="s">
        <v>531</v>
      </c>
      <c r="BE438" t="s">
        <v>529</v>
      </c>
      <c r="BF438">
        <v>0.89</v>
      </c>
      <c r="BG438" t="s">
        <v>532</v>
      </c>
      <c r="BH438">
        <v>3</v>
      </c>
      <c r="BI438">
        <v>213</v>
      </c>
      <c r="BJ438" s="26">
        <v>0.06</v>
      </c>
      <c r="BK438" s="26" t="s">
        <v>65</v>
      </c>
      <c r="BM438" s="27">
        <v>213</v>
      </c>
      <c r="BN438" t="s">
        <v>120</v>
      </c>
      <c r="BO438">
        <v>0.5</v>
      </c>
      <c r="BP438" t="s">
        <v>67</v>
      </c>
    </row>
    <row r="439" spans="1:68" ht="15.75">
      <c r="A439">
        <v>1</v>
      </c>
      <c r="B439" t="s">
        <v>525</v>
      </c>
      <c r="C439" t="s">
        <v>49</v>
      </c>
      <c r="D439" s="24" t="str">
        <f t="shared" si="1"/>
        <v>FFM_NEW_17a</v>
      </c>
      <c r="E439" t="s">
        <v>526</v>
      </c>
      <c r="F439">
        <v>2014</v>
      </c>
      <c r="G439" t="s">
        <v>52</v>
      </c>
      <c r="H439">
        <v>1</v>
      </c>
      <c r="J439" t="s">
        <v>429</v>
      </c>
      <c r="K439">
        <v>10</v>
      </c>
      <c r="L439" s="22">
        <v>3.5529661016949152</v>
      </c>
      <c r="M439" s="22">
        <v>5.6067796610169491</v>
      </c>
      <c r="N439" s="22">
        <v>5.1963276836158201</v>
      </c>
      <c r="O439" s="22">
        <v>2.4966101694915235</v>
      </c>
      <c r="P439" s="22">
        <v>4.396892655367231</v>
      </c>
      <c r="Q439" t="s">
        <v>527</v>
      </c>
      <c r="R439" s="31">
        <v>4</v>
      </c>
      <c r="S439" s="23">
        <v>217</v>
      </c>
      <c r="T439">
        <v>90.3</v>
      </c>
      <c r="U439">
        <v>19.2</v>
      </c>
      <c r="Y439">
        <v>5</v>
      </c>
      <c r="Z439">
        <v>1</v>
      </c>
      <c r="AA439">
        <v>2</v>
      </c>
      <c r="AB439">
        <v>3</v>
      </c>
      <c r="AC439">
        <v>90.3</v>
      </c>
      <c r="AG439">
        <v>2</v>
      </c>
      <c r="AI439">
        <v>2</v>
      </c>
      <c r="AK439" s="23" t="s">
        <v>55</v>
      </c>
      <c r="AL439">
        <v>6</v>
      </c>
      <c r="AM439" t="s">
        <v>56</v>
      </c>
      <c r="AN439" t="s">
        <v>355</v>
      </c>
      <c r="AO439">
        <v>1</v>
      </c>
      <c r="AP439" t="s">
        <v>528</v>
      </c>
      <c r="AQ439" t="s">
        <v>55</v>
      </c>
      <c r="AR439">
        <v>0.79</v>
      </c>
      <c r="AS439" t="s">
        <v>59</v>
      </c>
      <c r="AT439">
        <v>1</v>
      </c>
      <c r="AU439">
        <v>212</v>
      </c>
      <c r="AV439" s="25" t="s">
        <v>533</v>
      </c>
      <c r="AW439" t="s">
        <v>534</v>
      </c>
      <c r="AX439">
        <v>0</v>
      </c>
      <c r="AY439">
        <v>2</v>
      </c>
      <c r="AZ439">
        <v>8</v>
      </c>
      <c r="BA439">
        <v>0</v>
      </c>
      <c r="BB439">
        <v>0</v>
      </c>
      <c r="BC439" s="35">
        <v>2</v>
      </c>
      <c r="BD439" t="s">
        <v>535</v>
      </c>
      <c r="BE439" t="s">
        <v>533</v>
      </c>
      <c r="BF439">
        <v>0.72</v>
      </c>
      <c r="BG439" t="s">
        <v>532</v>
      </c>
      <c r="BH439">
        <v>3</v>
      </c>
      <c r="BI439">
        <v>213</v>
      </c>
      <c r="BJ439" s="26">
        <v>0.11</v>
      </c>
      <c r="BK439" s="26" t="s">
        <v>65</v>
      </c>
      <c r="BM439" s="27">
        <v>213</v>
      </c>
      <c r="BN439" t="s">
        <v>120</v>
      </c>
      <c r="BO439">
        <v>0.5</v>
      </c>
      <c r="BP439" t="s">
        <v>67</v>
      </c>
    </row>
    <row r="440" spans="1:68" ht="15.75">
      <c r="A440">
        <v>1</v>
      </c>
      <c r="B440" t="s">
        <v>525</v>
      </c>
      <c r="C440" t="s">
        <v>49</v>
      </c>
      <c r="D440" s="24" t="str">
        <f t="shared" si="1"/>
        <v>FFM_NEW_17a</v>
      </c>
      <c r="E440" t="s">
        <v>526</v>
      </c>
      <c r="F440">
        <v>2014</v>
      </c>
      <c r="G440" t="s">
        <v>52</v>
      </c>
      <c r="H440">
        <v>1</v>
      </c>
      <c r="J440" t="s">
        <v>429</v>
      </c>
      <c r="K440">
        <v>10</v>
      </c>
      <c r="L440" s="22">
        <v>3.5529661016949152</v>
      </c>
      <c r="M440" s="22">
        <v>5.6067796610169491</v>
      </c>
      <c r="N440" s="22">
        <v>5.1963276836158201</v>
      </c>
      <c r="O440" s="22">
        <v>2.4966101694915235</v>
      </c>
      <c r="P440" s="22">
        <v>4.396892655367231</v>
      </c>
      <c r="Q440" t="s">
        <v>527</v>
      </c>
      <c r="R440" s="31">
        <v>4</v>
      </c>
      <c r="S440" s="23">
        <v>217</v>
      </c>
      <c r="T440">
        <v>90.3</v>
      </c>
      <c r="U440">
        <v>19.2</v>
      </c>
      <c r="Y440">
        <v>5</v>
      </c>
      <c r="Z440">
        <v>1</v>
      </c>
      <c r="AA440">
        <v>2</v>
      </c>
      <c r="AB440">
        <v>3</v>
      </c>
      <c r="AC440">
        <v>90.3</v>
      </c>
      <c r="AG440">
        <v>2</v>
      </c>
      <c r="AI440">
        <v>2</v>
      </c>
      <c r="AK440" s="23" t="s">
        <v>55</v>
      </c>
      <c r="AL440">
        <v>6</v>
      </c>
      <c r="AM440" t="s">
        <v>56</v>
      </c>
      <c r="AN440" t="s">
        <v>355</v>
      </c>
      <c r="AO440">
        <v>1</v>
      </c>
      <c r="AP440" t="s">
        <v>528</v>
      </c>
      <c r="AQ440" t="s">
        <v>55</v>
      </c>
      <c r="AR440">
        <v>0.79</v>
      </c>
      <c r="AS440" t="s">
        <v>59</v>
      </c>
      <c r="AT440">
        <v>1</v>
      </c>
      <c r="AU440">
        <v>212</v>
      </c>
      <c r="AV440" s="25" t="s">
        <v>536</v>
      </c>
      <c r="AX440">
        <v>0</v>
      </c>
      <c r="AY440">
        <v>2</v>
      </c>
      <c r="AZ440">
        <v>8</v>
      </c>
      <c r="BA440">
        <v>2</v>
      </c>
      <c r="BB440">
        <v>0</v>
      </c>
      <c r="BC440" s="35">
        <v>2</v>
      </c>
      <c r="BD440" t="s">
        <v>537</v>
      </c>
      <c r="BE440" t="s">
        <v>536</v>
      </c>
      <c r="BF440">
        <v>0.89200000000000002</v>
      </c>
      <c r="BG440" t="s">
        <v>532</v>
      </c>
      <c r="BH440">
        <v>3</v>
      </c>
      <c r="BI440">
        <v>213</v>
      </c>
      <c r="BJ440" s="26">
        <v>9.7000000000000003E-2</v>
      </c>
      <c r="BK440" s="26" t="s">
        <v>96</v>
      </c>
      <c r="BM440" s="27">
        <v>213</v>
      </c>
      <c r="BN440" t="s">
        <v>120</v>
      </c>
      <c r="BO440">
        <v>0.5</v>
      </c>
      <c r="BP440" t="s">
        <v>67</v>
      </c>
    </row>
    <row r="441" spans="1:68" ht="15.75">
      <c r="A441">
        <v>1</v>
      </c>
      <c r="B441" t="s">
        <v>525</v>
      </c>
      <c r="C441" t="s">
        <v>49</v>
      </c>
      <c r="D441" s="24" t="str">
        <f t="shared" si="1"/>
        <v>FFM_NEW_17a</v>
      </c>
      <c r="E441" t="s">
        <v>526</v>
      </c>
      <c r="F441">
        <v>2014</v>
      </c>
      <c r="G441" t="s">
        <v>52</v>
      </c>
      <c r="H441">
        <v>1</v>
      </c>
      <c r="J441" t="s">
        <v>429</v>
      </c>
      <c r="K441">
        <v>10</v>
      </c>
      <c r="L441" s="22">
        <v>3.5529661016949152</v>
      </c>
      <c r="M441" s="22">
        <v>5.6067796610169491</v>
      </c>
      <c r="N441" s="22">
        <v>5.1963276836158201</v>
      </c>
      <c r="O441" s="22">
        <v>2.4966101694915235</v>
      </c>
      <c r="P441" s="22">
        <v>4.396892655367231</v>
      </c>
      <c r="Q441" t="s">
        <v>527</v>
      </c>
      <c r="R441" s="31">
        <v>4</v>
      </c>
      <c r="S441" s="23">
        <v>217</v>
      </c>
      <c r="T441">
        <v>90.3</v>
      </c>
      <c r="U441">
        <v>19.2</v>
      </c>
      <c r="Y441">
        <v>5</v>
      </c>
      <c r="Z441">
        <v>1</v>
      </c>
      <c r="AA441">
        <v>2</v>
      </c>
      <c r="AB441">
        <v>3</v>
      </c>
      <c r="AC441">
        <v>90.3</v>
      </c>
      <c r="AG441">
        <v>2</v>
      </c>
      <c r="AI441">
        <v>2</v>
      </c>
      <c r="AK441" s="23" t="s">
        <v>55</v>
      </c>
      <c r="AL441">
        <v>6</v>
      </c>
      <c r="AM441" t="s">
        <v>56</v>
      </c>
      <c r="AN441" t="s">
        <v>355</v>
      </c>
      <c r="AO441">
        <v>1</v>
      </c>
      <c r="AP441" t="s">
        <v>528</v>
      </c>
      <c r="AQ441" t="s">
        <v>55</v>
      </c>
      <c r="AR441">
        <v>0.79</v>
      </c>
      <c r="AS441" t="s">
        <v>59</v>
      </c>
      <c r="AT441">
        <v>1</v>
      </c>
      <c r="AU441">
        <v>212</v>
      </c>
      <c r="AV441" s="25" t="s">
        <v>536</v>
      </c>
      <c r="AX441">
        <v>1</v>
      </c>
      <c r="AY441">
        <v>2</v>
      </c>
      <c r="AZ441">
        <v>8</v>
      </c>
      <c r="BA441">
        <v>1</v>
      </c>
      <c r="BB441">
        <v>1</v>
      </c>
      <c r="BC441" s="35">
        <v>2</v>
      </c>
      <c r="BD441" t="s">
        <v>537</v>
      </c>
      <c r="BE441" t="s">
        <v>536</v>
      </c>
      <c r="BF441">
        <v>0.89200000000000002</v>
      </c>
      <c r="BG441" t="s">
        <v>532</v>
      </c>
      <c r="BH441">
        <v>3</v>
      </c>
      <c r="BI441">
        <v>213</v>
      </c>
      <c r="BJ441" s="26">
        <v>9.7000000000000003E-2</v>
      </c>
      <c r="BK441" s="26" t="s">
        <v>96</v>
      </c>
      <c r="BM441" s="27">
        <v>213</v>
      </c>
      <c r="BN441" t="s">
        <v>120</v>
      </c>
      <c r="BO441">
        <v>0.5</v>
      </c>
      <c r="BP441" t="s">
        <v>67</v>
      </c>
    </row>
    <row r="442" spans="1:68" ht="15.75">
      <c r="A442">
        <v>1</v>
      </c>
      <c r="B442" t="s">
        <v>525</v>
      </c>
      <c r="C442" t="s">
        <v>49</v>
      </c>
      <c r="D442" s="24" t="str">
        <f t="shared" si="1"/>
        <v>FFM_NEW_17a</v>
      </c>
      <c r="E442" t="s">
        <v>526</v>
      </c>
      <c r="F442">
        <v>2014</v>
      </c>
      <c r="G442" t="s">
        <v>52</v>
      </c>
      <c r="H442">
        <v>1</v>
      </c>
      <c r="J442" t="s">
        <v>429</v>
      </c>
      <c r="K442">
        <v>10</v>
      </c>
      <c r="L442" s="22">
        <v>3.5529661016949152</v>
      </c>
      <c r="M442" s="22">
        <v>5.6067796610169491</v>
      </c>
      <c r="N442" s="22">
        <v>5.1963276836158201</v>
      </c>
      <c r="O442" s="22">
        <v>2.4966101694915235</v>
      </c>
      <c r="P442" s="22">
        <v>4.396892655367231</v>
      </c>
      <c r="Q442" t="s">
        <v>527</v>
      </c>
      <c r="R442" s="31">
        <v>4</v>
      </c>
      <c r="S442" s="23">
        <v>217</v>
      </c>
      <c r="T442">
        <v>90.3</v>
      </c>
      <c r="U442">
        <v>19.2</v>
      </c>
      <c r="Y442">
        <v>5</v>
      </c>
      <c r="Z442">
        <v>1</v>
      </c>
      <c r="AA442">
        <v>2</v>
      </c>
      <c r="AB442">
        <v>3</v>
      </c>
      <c r="AC442">
        <v>90.3</v>
      </c>
      <c r="AG442">
        <v>2</v>
      </c>
      <c r="AI442">
        <v>2</v>
      </c>
      <c r="AK442" s="23" t="s">
        <v>69</v>
      </c>
      <c r="AL442">
        <v>5</v>
      </c>
      <c r="AM442" t="s">
        <v>56</v>
      </c>
      <c r="AN442" t="s">
        <v>355</v>
      </c>
      <c r="AO442">
        <v>1</v>
      </c>
      <c r="AP442" t="s">
        <v>528</v>
      </c>
      <c r="AQ442" t="s">
        <v>70</v>
      </c>
      <c r="AR442">
        <v>0.82</v>
      </c>
      <c r="AS442" t="s">
        <v>59</v>
      </c>
      <c r="AT442">
        <v>1</v>
      </c>
      <c r="AU442">
        <v>212</v>
      </c>
      <c r="AV442" s="25" t="s">
        <v>529</v>
      </c>
      <c r="AW442" t="s">
        <v>538</v>
      </c>
      <c r="AX442">
        <v>0</v>
      </c>
      <c r="AY442">
        <v>2</v>
      </c>
      <c r="AZ442">
        <v>8</v>
      </c>
      <c r="BA442">
        <v>0</v>
      </c>
      <c r="BB442">
        <v>0</v>
      </c>
      <c r="BC442" s="35">
        <v>1</v>
      </c>
      <c r="BD442" t="s">
        <v>531</v>
      </c>
      <c r="BE442" t="s">
        <v>529</v>
      </c>
      <c r="BF442">
        <v>0.89</v>
      </c>
      <c r="BG442" t="s">
        <v>532</v>
      </c>
      <c r="BH442">
        <v>3</v>
      </c>
      <c r="BI442">
        <v>213</v>
      </c>
      <c r="BJ442" s="26">
        <v>0.05</v>
      </c>
      <c r="BK442" s="26" t="s">
        <v>65</v>
      </c>
      <c r="BL442" t="s">
        <v>347</v>
      </c>
      <c r="BM442" s="27">
        <v>213</v>
      </c>
      <c r="BN442" t="s">
        <v>120</v>
      </c>
      <c r="BO442">
        <v>0.5</v>
      </c>
      <c r="BP442" t="s">
        <v>67</v>
      </c>
    </row>
    <row r="443" spans="1:68" ht="15.75">
      <c r="A443">
        <v>1</v>
      </c>
      <c r="B443" t="s">
        <v>525</v>
      </c>
      <c r="C443" t="s">
        <v>49</v>
      </c>
      <c r="D443" s="24" t="str">
        <f t="shared" si="1"/>
        <v>FFM_NEW_17a</v>
      </c>
      <c r="E443" t="s">
        <v>526</v>
      </c>
      <c r="F443">
        <v>2014</v>
      </c>
      <c r="G443" t="s">
        <v>52</v>
      </c>
      <c r="H443">
        <v>1</v>
      </c>
      <c r="J443" t="s">
        <v>429</v>
      </c>
      <c r="K443">
        <v>10</v>
      </c>
      <c r="L443" s="22">
        <v>3.5529661016949152</v>
      </c>
      <c r="M443" s="22">
        <v>5.6067796610169491</v>
      </c>
      <c r="N443" s="22">
        <v>5.1963276836158201</v>
      </c>
      <c r="O443" s="22">
        <v>2.4966101694915235</v>
      </c>
      <c r="P443" s="22">
        <v>4.396892655367231</v>
      </c>
      <c r="Q443" t="s">
        <v>527</v>
      </c>
      <c r="R443" s="31">
        <v>4</v>
      </c>
      <c r="S443" s="23">
        <v>217</v>
      </c>
      <c r="T443">
        <v>90.3</v>
      </c>
      <c r="U443">
        <v>19.2</v>
      </c>
      <c r="Y443">
        <v>5</v>
      </c>
      <c r="Z443">
        <v>1</v>
      </c>
      <c r="AA443">
        <v>2</v>
      </c>
      <c r="AB443">
        <v>3</v>
      </c>
      <c r="AC443">
        <v>90.3</v>
      </c>
      <c r="AG443">
        <v>2</v>
      </c>
      <c r="AI443">
        <v>2</v>
      </c>
      <c r="AK443" s="23" t="s">
        <v>69</v>
      </c>
      <c r="AL443">
        <v>5</v>
      </c>
      <c r="AM443" t="s">
        <v>56</v>
      </c>
      <c r="AN443" t="s">
        <v>355</v>
      </c>
      <c r="AO443">
        <v>1</v>
      </c>
      <c r="AP443" t="s">
        <v>528</v>
      </c>
      <c r="AQ443" t="s">
        <v>70</v>
      </c>
      <c r="AR443">
        <v>0.82</v>
      </c>
      <c r="AS443" t="s">
        <v>59</v>
      </c>
      <c r="AT443">
        <v>1</v>
      </c>
      <c r="AU443">
        <v>212</v>
      </c>
      <c r="AV443" s="25" t="s">
        <v>533</v>
      </c>
      <c r="AW443" t="s">
        <v>534</v>
      </c>
      <c r="AX443">
        <v>0</v>
      </c>
      <c r="AY443">
        <v>2</v>
      </c>
      <c r="AZ443">
        <v>8</v>
      </c>
      <c r="BA443">
        <v>0</v>
      </c>
      <c r="BB443">
        <v>0</v>
      </c>
      <c r="BC443" s="35">
        <v>2</v>
      </c>
      <c r="BD443" t="s">
        <v>539</v>
      </c>
      <c r="BE443" t="s">
        <v>533</v>
      </c>
      <c r="BF443">
        <v>0.72</v>
      </c>
      <c r="BG443" t="s">
        <v>532</v>
      </c>
      <c r="BH443">
        <v>3</v>
      </c>
      <c r="BI443">
        <v>213</v>
      </c>
      <c r="BJ443" s="26">
        <v>0.08</v>
      </c>
      <c r="BK443" s="26" t="s">
        <v>65</v>
      </c>
      <c r="BL443" t="s">
        <v>347</v>
      </c>
      <c r="BM443" s="27">
        <v>213</v>
      </c>
      <c r="BN443" t="s">
        <v>120</v>
      </c>
      <c r="BO443">
        <v>0.5</v>
      </c>
      <c r="BP443" t="s">
        <v>67</v>
      </c>
    </row>
    <row r="444" spans="1:68" ht="15.75">
      <c r="A444">
        <v>1</v>
      </c>
      <c r="B444" t="s">
        <v>525</v>
      </c>
      <c r="C444" t="s">
        <v>49</v>
      </c>
      <c r="D444" s="24" t="str">
        <f t="shared" si="1"/>
        <v>FFM_NEW_17a</v>
      </c>
      <c r="E444" t="s">
        <v>526</v>
      </c>
      <c r="F444">
        <v>2014</v>
      </c>
      <c r="G444" t="s">
        <v>52</v>
      </c>
      <c r="H444">
        <v>1</v>
      </c>
      <c r="J444" t="s">
        <v>429</v>
      </c>
      <c r="K444">
        <v>10</v>
      </c>
      <c r="L444" s="22">
        <v>3.5529661016949152</v>
      </c>
      <c r="M444" s="22">
        <v>5.6067796610169491</v>
      </c>
      <c r="N444" s="22">
        <v>5.1963276836158201</v>
      </c>
      <c r="O444" s="22">
        <v>2.4966101694915235</v>
      </c>
      <c r="P444" s="22">
        <v>4.396892655367231</v>
      </c>
      <c r="Q444" t="s">
        <v>527</v>
      </c>
      <c r="R444" s="31">
        <v>4</v>
      </c>
      <c r="S444" s="23">
        <v>217</v>
      </c>
      <c r="T444">
        <v>90.3</v>
      </c>
      <c r="U444">
        <v>19.2</v>
      </c>
      <c r="Y444">
        <v>5</v>
      </c>
      <c r="Z444">
        <v>1</v>
      </c>
      <c r="AA444">
        <v>2</v>
      </c>
      <c r="AB444">
        <v>3</v>
      </c>
      <c r="AC444">
        <v>90.3</v>
      </c>
      <c r="AG444">
        <v>2</v>
      </c>
      <c r="AI444">
        <v>2</v>
      </c>
      <c r="AK444" s="23" t="s">
        <v>69</v>
      </c>
      <c r="AL444">
        <v>5</v>
      </c>
      <c r="AM444" t="s">
        <v>56</v>
      </c>
      <c r="AN444" t="s">
        <v>355</v>
      </c>
      <c r="AO444">
        <v>1</v>
      </c>
      <c r="AP444" t="s">
        <v>528</v>
      </c>
      <c r="AQ444" t="s">
        <v>70</v>
      </c>
      <c r="AR444">
        <v>0.82</v>
      </c>
      <c r="AS444" t="s">
        <v>59</v>
      </c>
      <c r="AT444">
        <v>1</v>
      </c>
      <c r="AU444">
        <v>212</v>
      </c>
      <c r="AV444" s="25" t="s">
        <v>536</v>
      </c>
      <c r="AX444">
        <v>0</v>
      </c>
      <c r="AY444">
        <v>2</v>
      </c>
      <c r="AZ444">
        <v>8</v>
      </c>
      <c r="BA444">
        <v>2</v>
      </c>
      <c r="BB444">
        <v>0</v>
      </c>
      <c r="BC444" s="35">
        <v>2</v>
      </c>
      <c r="BD444" t="s">
        <v>537</v>
      </c>
      <c r="BE444" t="s">
        <v>536</v>
      </c>
      <c r="BF444">
        <v>0.89200000000000002</v>
      </c>
      <c r="BG444" t="s">
        <v>532</v>
      </c>
      <c r="BH444">
        <v>3</v>
      </c>
      <c r="BI444">
        <v>213</v>
      </c>
      <c r="BJ444" s="26">
        <v>7.3999999999999996E-2</v>
      </c>
      <c r="BK444" s="26" t="s">
        <v>96</v>
      </c>
      <c r="BL444" t="s">
        <v>347</v>
      </c>
      <c r="BM444" s="27">
        <v>213</v>
      </c>
      <c r="BN444" t="s">
        <v>120</v>
      </c>
      <c r="BO444">
        <v>0.5</v>
      </c>
      <c r="BP444" t="s">
        <v>67</v>
      </c>
    </row>
    <row r="445" spans="1:68" ht="15.75">
      <c r="A445">
        <v>1</v>
      </c>
      <c r="B445" t="s">
        <v>525</v>
      </c>
      <c r="C445" t="s">
        <v>49</v>
      </c>
      <c r="D445" s="24" t="str">
        <f t="shared" si="1"/>
        <v>FFM_NEW_17a</v>
      </c>
      <c r="E445" t="s">
        <v>526</v>
      </c>
      <c r="F445">
        <v>2014</v>
      </c>
      <c r="G445" t="s">
        <v>52</v>
      </c>
      <c r="H445">
        <v>1</v>
      </c>
      <c r="J445" t="s">
        <v>429</v>
      </c>
      <c r="K445">
        <v>10</v>
      </c>
      <c r="L445" s="22">
        <v>3.5529661016949152</v>
      </c>
      <c r="M445" s="22">
        <v>5.6067796610169491</v>
      </c>
      <c r="N445" s="22">
        <v>5.1963276836158201</v>
      </c>
      <c r="O445" s="22">
        <v>2.4966101694915235</v>
      </c>
      <c r="P445" s="22">
        <v>4.396892655367231</v>
      </c>
      <c r="Q445" t="s">
        <v>527</v>
      </c>
      <c r="R445" s="31">
        <v>4</v>
      </c>
      <c r="S445" s="23">
        <v>217</v>
      </c>
      <c r="T445">
        <v>90.3</v>
      </c>
      <c r="U445">
        <v>19.2</v>
      </c>
      <c r="Y445">
        <v>5</v>
      </c>
      <c r="Z445">
        <v>1</v>
      </c>
      <c r="AA445">
        <v>2</v>
      </c>
      <c r="AB445">
        <v>3</v>
      </c>
      <c r="AC445">
        <v>90.3</v>
      </c>
      <c r="AG445">
        <v>2</v>
      </c>
      <c r="AI445">
        <v>2</v>
      </c>
      <c r="AK445" s="23" t="s">
        <v>69</v>
      </c>
      <c r="AL445">
        <v>5</v>
      </c>
      <c r="AM445" t="s">
        <v>56</v>
      </c>
      <c r="AN445" t="s">
        <v>355</v>
      </c>
      <c r="AO445">
        <v>1</v>
      </c>
      <c r="AP445" t="s">
        <v>528</v>
      </c>
      <c r="AQ445" t="s">
        <v>70</v>
      </c>
      <c r="AR445">
        <v>0.82</v>
      </c>
      <c r="AS445" t="s">
        <v>59</v>
      </c>
      <c r="AT445">
        <v>1</v>
      </c>
      <c r="AU445">
        <v>212</v>
      </c>
      <c r="AV445" s="25" t="s">
        <v>536</v>
      </c>
      <c r="AX445">
        <v>1</v>
      </c>
      <c r="AY445">
        <v>2</v>
      </c>
      <c r="AZ445">
        <v>8</v>
      </c>
      <c r="BA445">
        <v>1</v>
      </c>
      <c r="BB445">
        <v>1</v>
      </c>
      <c r="BC445" s="35">
        <v>2</v>
      </c>
      <c r="BD445" t="s">
        <v>537</v>
      </c>
      <c r="BE445" t="s">
        <v>536</v>
      </c>
      <c r="BF445">
        <v>0.89200000000000002</v>
      </c>
      <c r="BG445" t="s">
        <v>532</v>
      </c>
      <c r="BH445">
        <v>3</v>
      </c>
      <c r="BI445">
        <v>213</v>
      </c>
      <c r="BJ445" s="26">
        <v>7.3999999999999996E-2</v>
      </c>
      <c r="BK445" s="26" t="s">
        <v>96</v>
      </c>
      <c r="BL445" t="s">
        <v>347</v>
      </c>
      <c r="BM445" s="27">
        <v>213</v>
      </c>
      <c r="BN445" t="s">
        <v>120</v>
      </c>
      <c r="BO445">
        <v>0.5</v>
      </c>
      <c r="BP445" t="s">
        <v>67</v>
      </c>
    </row>
    <row r="446" spans="1:68" ht="15.75">
      <c r="A446">
        <v>1</v>
      </c>
      <c r="B446" t="s">
        <v>525</v>
      </c>
      <c r="C446" t="s">
        <v>49</v>
      </c>
      <c r="D446" s="24" t="str">
        <f t="shared" si="1"/>
        <v>FFM_NEW_17a</v>
      </c>
      <c r="E446" t="s">
        <v>526</v>
      </c>
      <c r="F446">
        <v>2014</v>
      </c>
      <c r="G446" t="s">
        <v>52</v>
      </c>
      <c r="H446">
        <v>1</v>
      </c>
      <c r="J446" t="s">
        <v>429</v>
      </c>
      <c r="K446">
        <v>10</v>
      </c>
      <c r="L446" s="22">
        <v>3.5529661016949152</v>
      </c>
      <c r="M446" s="22">
        <v>5.6067796610169491</v>
      </c>
      <c r="N446" s="22">
        <v>5.1963276836158201</v>
      </c>
      <c r="O446" s="22">
        <v>2.4966101694915235</v>
      </c>
      <c r="P446" s="22">
        <v>4.396892655367231</v>
      </c>
      <c r="Q446" t="s">
        <v>527</v>
      </c>
      <c r="R446" s="31">
        <v>4</v>
      </c>
      <c r="S446" s="23">
        <v>217</v>
      </c>
      <c r="T446">
        <v>90.3</v>
      </c>
      <c r="U446">
        <v>19.2</v>
      </c>
      <c r="Y446">
        <v>5</v>
      </c>
      <c r="Z446">
        <v>1</v>
      </c>
      <c r="AA446">
        <v>2</v>
      </c>
      <c r="AB446">
        <v>3</v>
      </c>
      <c r="AC446">
        <v>90.3</v>
      </c>
      <c r="AG446">
        <v>2</v>
      </c>
      <c r="AI446">
        <v>2</v>
      </c>
      <c r="AK446" s="23" t="s">
        <v>72</v>
      </c>
      <c r="AL446">
        <v>3</v>
      </c>
      <c r="AM446" t="s">
        <v>56</v>
      </c>
      <c r="AN446" t="s">
        <v>355</v>
      </c>
      <c r="AO446">
        <v>1</v>
      </c>
      <c r="AP446" t="s">
        <v>528</v>
      </c>
      <c r="AQ446" t="s">
        <v>72</v>
      </c>
      <c r="AR446">
        <v>0.79</v>
      </c>
      <c r="AS446" t="s">
        <v>59</v>
      </c>
      <c r="AT446">
        <v>1</v>
      </c>
      <c r="AU446">
        <v>212</v>
      </c>
      <c r="AV446" s="25" t="s">
        <v>529</v>
      </c>
      <c r="AW446" t="s">
        <v>538</v>
      </c>
      <c r="AX446">
        <v>0</v>
      </c>
      <c r="AY446">
        <v>2</v>
      </c>
      <c r="AZ446">
        <v>8</v>
      </c>
      <c r="BA446">
        <v>0</v>
      </c>
      <c r="BB446">
        <v>0</v>
      </c>
      <c r="BC446" s="35">
        <v>1</v>
      </c>
      <c r="BD446" t="s">
        <v>531</v>
      </c>
      <c r="BE446" t="s">
        <v>529</v>
      </c>
      <c r="BF446">
        <v>0.89</v>
      </c>
      <c r="BG446" t="s">
        <v>532</v>
      </c>
      <c r="BH446">
        <v>3</v>
      </c>
      <c r="BI446">
        <v>213</v>
      </c>
      <c r="BJ446" s="26">
        <v>0.03</v>
      </c>
      <c r="BK446" s="26" t="s">
        <v>65</v>
      </c>
      <c r="BM446" s="27">
        <v>213</v>
      </c>
      <c r="BN446" t="s">
        <v>120</v>
      </c>
      <c r="BO446">
        <v>0.5</v>
      </c>
      <c r="BP446" t="s">
        <v>67</v>
      </c>
    </row>
    <row r="447" spans="1:68" ht="15.75">
      <c r="A447">
        <v>1</v>
      </c>
      <c r="B447" t="s">
        <v>525</v>
      </c>
      <c r="C447" t="s">
        <v>49</v>
      </c>
      <c r="D447" s="24" t="str">
        <f t="shared" si="1"/>
        <v>FFM_NEW_17a</v>
      </c>
      <c r="E447" t="s">
        <v>526</v>
      </c>
      <c r="F447">
        <v>2014</v>
      </c>
      <c r="G447" t="s">
        <v>52</v>
      </c>
      <c r="H447">
        <v>1</v>
      </c>
      <c r="J447" t="s">
        <v>429</v>
      </c>
      <c r="K447">
        <v>10</v>
      </c>
      <c r="L447" s="22">
        <v>3.5529661016949152</v>
      </c>
      <c r="M447" s="22">
        <v>5.6067796610169491</v>
      </c>
      <c r="N447" s="22">
        <v>5.1963276836158201</v>
      </c>
      <c r="O447" s="22">
        <v>2.4966101694915235</v>
      </c>
      <c r="P447" s="22">
        <v>4.396892655367231</v>
      </c>
      <c r="Q447" t="s">
        <v>527</v>
      </c>
      <c r="R447" s="31">
        <v>4</v>
      </c>
      <c r="S447" s="23">
        <v>217</v>
      </c>
      <c r="T447">
        <v>90.3</v>
      </c>
      <c r="U447">
        <v>19.2</v>
      </c>
      <c r="Y447">
        <v>5</v>
      </c>
      <c r="Z447">
        <v>1</v>
      </c>
      <c r="AA447">
        <v>2</v>
      </c>
      <c r="AB447">
        <v>3</v>
      </c>
      <c r="AC447">
        <v>90.3</v>
      </c>
      <c r="AG447">
        <v>2</v>
      </c>
      <c r="AI447">
        <v>2</v>
      </c>
      <c r="AK447" s="23" t="s">
        <v>72</v>
      </c>
      <c r="AL447">
        <v>3</v>
      </c>
      <c r="AM447" t="s">
        <v>56</v>
      </c>
      <c r="AN447" t="s">
        <v>355</v>
      </c>
      <c r="AO447">
        <v>1</v>
      </c>
      <c r="AP447" t="s">
        <v>528</v>
      </c>
      <c r="AQ447" t="s">
        <v>72</v>
      </c>
      <c r="AR447">
        <v>0.79</v>
      </c>
      <c r="AS447" t="s">
        <v>59</v>
      </c>
      <c r="AT447">
        <v>1</v>
      </c>
      <c r="AU447">
        <v>212</v>
      </c>
      <c r="AV447" s="25" t="s">
        <v>533</v>
      </c>
      <c r="AW447" t="s">
        <v>534</v>
      </c>
      <c r="AX447">
        <v>0</v>
      </c>
      <c r="AY447">
        <v>2</v>
      </c>
      <c r="AZ447">
        <v>8</v>
      </c>
      <c r="BA447">
        <v>0</v>
      </c>
      <c r="BB447">
        <v>0</v>
      </c>
      <c r="BC447" s="35">
        <v>2</v>
      </c>
      <c r="BD447" t="s">
        <v>539</v>
      </c>
      <c r="BE447" t="s">
        <v>533</v>
      </c>
      <c r="BF447">
        <v>0.72</v>
      </c>
      <c r="BG447" t="s">
        <v>532</v>
      </c>
      <c r="BH447">
        <v>3</v>
      </c>
      <c r="BI447">
        <v>213</v>
      </c>
      <c r="BJ447" s="26">
        <v>0.01</v>
      </c>
      <c r="BK447" s="26" t="s">
        <v>65</v>
      </c>
      <c r="BM447" s="27">
        <v>213</v>
      </c>
      <c r="BN447" t="s">
        <v>120</v>
      </c>
      <c r="BO447">
        <v>0.5</v>
      </c>
      <c r="BP447" t="s">
        <v>67</v>
      </c>
    </row>
    <row r="448" spans="1:68" ht="15.75">
      <c r="A448">
        <v>1</v>
      </c>
      <c r="B448" t="s">
        <v>525</v>
      </c>
      <c r="C448" t="s">
        <v>49</v>
      </c>
      <c r="D448" s="24" t="str">
        <f t="shared" si="1"/>
        <v>FFM_NEW_17a</v>
      </c>
      <c r="E448" t="s">
        <v>526</v>
      </c>
      <c r="F448">
        <v>2014</v>
      </c>
      <c r="G448" t="s">
        <v>52</v>
      </c>
      <c r="H448">
        <v>1</v>
      </c>
      <c r="J448" t="s">
        <v>429</v>
      </c>
      <c r="K448">
        <v>10</v>
      </c>
      <c r="L448" s="22">
        <v>3.5529661016949152</v>
      </c>
      <c r="M448" s="22">
        <v>5.6067796610169491</v>
      </c>
      <c r="N448" s="22">
        <v>5.1963276836158201</v>
      </c>
      <c r="O448" s="22">
        <v>2.4966101694915235</v>
      </c>
      <c r="P448" s="22">
        <v>4.396892655367231</v>
      </c>
      <c r="Q448" t="s">
        <v>527</v>
      </c>
      <c r="R448" s="31">
        <v>4</v>
      </c>
      <c r="S448" s="23">
        <v>217</v>
      </c>
      <c r="T448">
        <v>90.3</v>
      </c>
      <c r="U448">
        <v>19.2</v>
      </c>
      <c r="Y448">
        <v>5</v>
      </c>
      <c r="Z448">
        <v>1</v>
      </c>
      <c r="AA448">
        <v>2</v>
      </c>
      <c r="AB448">
        <v>3</v>
      </c>
      <c r="AC448">
        <v>90.3</v>
      </c>
      <c r="AG448">
        <v>2</v>
      </c>
      <c r="AI448">
        <v>2</v>
      </c>
      <c r="AK448" s="23" t="s">
        <v>72</v>
      </c>
      <c r="AL448">
        <v>3</v>
      </c>
      <c r="AM448" t="s">
        <v>56</v>
      </c>
      <c r="AN448" t="s">
        <v>355</v>
      </c>
      <c r="AO448">
        <v>1</v>
      </c>
      <c r="AP448" t="s">
        <v>528</v>
      </c>
      <c r="AQ448" t="s">
        <v>72</v>
      </c>
      <c r="AR448">
        <v>0.79</v>
      </c>
      <c r="AS448" t="s">
        <v>59</v>
      </c>
      <c r="AT448">
        <v>1</v>
      </c>
      <c r="AU448">
        <v>212</v>
      </c>
      <c r="AV448" s="25" t="s">
        <v>536</v>
      </c>
      <c r="AX448">
        <v>0</v>
      </c>
      <c r="AY448">
        <v>2</v>
      </c>
      <c r="AZ448">
        <v>8</v>
      </c>
      <c r="BA448">
        <v>2</v>
      </c>
      <c r="BB448">
        <v>0</v>
      </c>
      <c r="BC448" s="35">
        <v>2</v>
      </c>
      <c r="BD448" t="s">
        <v>537</v>
      </c>
      <c r="BE448" t="s">
        <v>536</v>
      </c>
      <c r="BF448">
        <v>0.89200000000000002</v>
      </c>
      <c r="BG448" t="s">
        <v>532</v>
      </c>
      <c r="BH448">
        <v>3</v>
      </c>
      <c r="BI448">
        <v>213</v>
      </c>
      <c r="BJ448" s="26">
        <v>7.3999999999999996E-2</v>
      </c>
      <c r="BK448" s="26" t="s">
        <v>96</v>
      </c>
      <c r="BM448" s="27">
        <v>213</v>
      </c>
      <c r="BN448" t="s">
        <v>120</v>
      </c>
      <c r="BO448">
        <v>0.5</v>
      </c>
      <c r="BP448" t="s">
        <v>67</v>
      </c>
    </row>
    <row r="449" spans="1:68" ht="15.75">
      <c r="A449">
        <v>1</v>
      </c>
      <c r="B449" t="s">
        <v>525</v>
      </c>
      <c r="C449" t="s">
        <v>49</v>
      </c>
      <c r="D449" s="24" t="str">
        <f t="shared" si="1"/>
        <v>FFM_NEW_17a</v>
      </c>
      <c r="E449" t="s">
        <v>526</v>
      </c>
      <c r="F449">
        <v>2014</v>
      </c>
      <c r="G449" t="s">
        <v>52</v>
      </c>
      <c r="H449">
        <v>1</v>
      </c>
      <c r="J449" t="s">
        <v>429</v>
      </c>
      <c r="K449">
        <v>10</v>
      </c>
      <c r="L449" s="22">
        <v>3.5529661016949152</v>
      </c>
      <c r="M449" s="22">
        <v>5.6067796610169491</v>
      </c>
      <c r="N449" s="22">
        <v>5.1963276836158201</v>
      </c>
      <c r="O449" s="22">
        <v>2.4966101694915235</v>
      </c>
      <c r="P449" s="22">
        <v>4.396892655367231</v>
      </c>
      <c r="Q449" t="s">
        <v>527</v>
      </c>
      <c r="R449" s="31">
        <v>4</v>
      </c>
      <c r="S449" s="23">
        <v>217</v>
      </c>
      <c r="T449">
        <v>90.3</v>
      </c>
      <c r="U449">
        <v>19.2</v>
      </c>
      <c r="Y449">
        <v>5</v>
      </c>
      <c r="Z449">
        <v>1</v>
      </c>
      <c r="AA449">
        <v>2</v>
      </c>
      <c r="AB449">
        <v>3</v>
      </c>
      <c r="AC449">
        <v>90.3</v>
      </c>
      <c r="AG449">
        <v>2</v>
      </c>
      <c r="AI449">
        <v>2</v>
      </c>
      <c r="AK449" s="23" t="s">
        <v>72</v>
      </c>
      <c r="AL449">
        <v>3</v>
      </c>
      <c r="AM449" t="s">
        <v>56</v>
      </c>
      <c r="AN449" t="s">
        <v>355</v>
      </c>
      <c r="AO449">
        <v>1</v>
      </c>
      <c r="AP449" t="s">
        <v>528</v>
      </c>
      <c r="AQ449" t="s">
        <v>72</v>
      </c>
      <c r="AR449">
        <v>0.79</v>
      </c>
      <c r="AS449" t="s">
        <v>59</v>
      </c>
      <c r="AT449">
        <v>1</v>
      </c>
      <c r="AU449">
        <v>212</v>
      </c>
      <c r="AV449" s="25" t="s">
        <v>536</v>
      </c>
      <c r="AX449">
        <v>1</v>
      </c>
      <c r="AY449">
        <v>2</v>
      </c>
      <c r="AZ449">
        <v>8</v>
      </c>
      <c r="BA449">
        <v>1</v>
      </c>
      <c r="BB449">
        <v>1</v>
      </c>
      <c r="BC449" s="35">
        <v>2</v>
      </c>
      <c r="BD449" t="s">
        <v>537</v>
      </c>
      <c r="BE449" t="s">
        <v>536</v>
      </c>
      <c r="BF449">
        <v>0.89200000000000002</v>
      </c>
      <c r="BG449" t="s">
        <v>532</v>
      </c>
      <c r="BH449">
        <v>3</v>
      </c>
      <c r="BI449">
        <v>213</v>
      </c>
      <c r="BJ449" s="26">
        <v>7.3999999999999996E-2</v>
      </c>
      <c r="BK449" s="26" t="s">
        <v>96</v>
      </c>
      <c r="BM449" s="27">
        <v>213</v>
      </c>
      <c r="BN449" t="s">
        <v>120</v>
      </c>
      <c r="BO449">
        <v>0.5</v>
      </c>
      <c r="BP449" t="s">
        <v>67</v>
      </c>
    </row>
    <row r="450" spans="1:68" ht="15.75">
      <c r="A450">
        <v>1</v>
      </c>
      <c r="B450" t="s">
        <v>525</v>
      </c>
      <c r="C450" t="s">
        <v>49</v>
      </c>
      <c r="D450" s="24" t="str">
        <f t="shared" si="1"/>
        <v>FFM_NEW_17a</v>
      </c>
      <c r="E450" t="s">
        <v>526</v>
      </c>
      <c r="F450">
        <v>2014</v>
      </c>
      <c r="G450" t="s">
        <v>52</v>
      </c>
      <c r="H450">
        <v>1</v>
      </c>
      <c r="J450" t="s">
        <v>429</v>
      </c>
      <c r="K450">
        <v>10</v>
      </c>
      <c r="L450" s="22">
        <v>3.5529661016949152</v>
      </c>
      <c r="M450" s="22">
        <v>5.6067796610169491</v>
      </c>
      <c r="N450" s="22">
        <v>5.1963276836158201</v>
      </c>
      <c r="O450" s="22">
        <v>2.4966101694915235</v>
      </c>
      <c r="P450" s="22">
        <v>4.396892655367231</v>
      </c>
      <c r="Q450" t="s">
        <v>527</v>
      </c>
      <c r="R450" s="31">
        <v>4</v>
      </c>
      <c r="S450" s="23">
        <v>217</v>
      </c>
      <c r="T450">
        <v>90.3</v>
      </c>
      <c r="U450">
        <v>19.2</v>
      </c>
      <c r="Y450">
        <v>5</v>
      </c>
      <c r="Z450">
        <v>1</v>
      </c>
      <c r="AA450">
        <v>2</v>
      </c>
      <c r="AB450">
        <v>3</v>
      </c>
      <c r="AC450">
        <v>90.3</v>
      </c>
      <c r="AG450">
        <v>2</v>
      </c>
      <c r="AI450">
        <v>2</v>
      </c>
      <c r="AK450" s="23" t="s">
        <v>73</v>
      </c>
      <c r="AL450">
        <v>4</v>
      </c>
      <c r="AM450" t="s">
        <v>56</v>
      </c>
      <c r="AN450" t="s">
        <v>355</v>
      </c>
      <c r="AO450">
        <v>1</v>
      </c>
      <c r="AP450" t="s">
        <v>528</v>
      </c>
      <c r="AQ450" t="s">
        <v>73</v>
      </c>
      <c r="AR450">
        <v>0.7</v>
      </c>
      <c r="AS450" t="s">
        <v>59</v>
      </c>
      <c r="AT450">
        <v>1</v>
      </c>
      <c r="AU450">
        <v>212</v>
      </c>
      <c r="AV450" s="25" t="s">
        <v>529</v>
      </c>
      <c r="AW450" t="s">
        <v>538</v>
      </c>
      <c r="AX450">
        <v>0</v>
      </c>
      <c r="AY450">
        <v>2</v>
      </c>
      <c r="AZ450">
        <v>8</v>
      </c>
      <c r="BA450">
        <v>0</v>
      </c>
      <c r="BB450">
        <v>0</v>
      </c>
      <c r="BC450" s="35">
        <v>1</v>
      </c>
      <c r="BD450" t="s">
        <v>531</v>
      </c>
      <c r="BE450" t="s">
        <v>529</v>
      </c>
      <c r="BF450">
        <v>0.89</v>
      </c>
      <c r="BG450" t="s">
        <v>532</v>
      </c>
      <c r="BH450">
        <v>3</v>
      </c>
      <c r="BI450">
        <v>213</v>
      </c>
      <c r="BJ450" s="26">
        <v>-0.03</v>
      </c>
      <c r="BK450" s="26" t="s">
        <v>65</v>
      </c>
      <c r="BM450" s="27">
        <v>213</v>
      </c>
      <c r="BN450" t="s">
        <v>120</v>
      </c>
      <c r="BO450">
        <v>0.5</v>
      </c>
      <c r="BP450" t="s">
        <v>67</v>
      </c>
    </row>
    <row r="451" spans="1:68" ht="15.75">
      <c r="A451">
        <v>1</v>
      </c>
      <c r="B451" t="s">
        <v>525</v>
      </c>
      <c r="C451" t="s">
        <v>49</v>
      </c>
      <c r="D451" s="24" t="str">
        <f t="shared" si="1"/>
        <v>FFM_NEW_17a</v>
      </c>
      <c r="E451" t="s">
        <v>526</v>
      </c>
      <c r="F451">
        <v>2014</v>
      </c>
      <c r="G451" t="s">
        <v>52</v>
      </c>
      <c r="H451">
        <v>1</v>
      </c>
      <c r="J451" t="s">
        <v>429</v>
      </c>
      <c r="K451">
        <v>10</v>
      </c>
      <c r="L451" s="22">
        <v>3.5529661016949152</v>
      </c>
      <c r="M451" s="22">
        <v>5.6067796610169491</v>
      </c>
      <c r="N451" s="22">
        <v>5.1963276836158201</v>
      </c>
      <c r="O451" s="22">
        <v>2.4966101694915235</v>
      </c>
      <c r="P451" s="22">
        <v>4.396892655367231</v>
      </c>
      <c r="Q451" t="s">
        <v>527</v>
      </c>
      <c r="R451" s="31">
        <v>4</v>
      </c>
      <c r="S451" s="23">
        <v>217</v>
      </c>
      <c r="T451">
        <v>90.3</v>
      </c>
      <c r="U451">
        <v>19.2</v>
      </c>
      <c r="Y451">
        <v>5</v>
      </c>
      <c r="Z451">
        <v>1</v>
      </c>
      <c r="AA451">
        <v>2</v>
      </c>
      <c r="AB451">
        <v>3</v>
      </c>
      <c r="AC451">
        <v>90.3</v>
      </c>
      <c r="AG451">
        <v>2</v>
      </c>
      <c r="AI451">
        <v>2</v>
      </c>
      <c r="AK451" s="23" t="s">
        <v>73</v>
      </c>
      <c r="AL451">
        <v>4</v>
      </c>
      <c r="AM451" t="s">
        <v>56</v>
      </c>
      <c r="AN451" t="s">
        <v>355</v>
      </c>
      <c r="AO451">
        <v>1</v>
      </c>
      <c r="AP451" t="s">
        <v>528</v>
      </c>
      <c r="AQ451" t="s">
        <v>73</v>
      </c>
      <c r="AR451">
        <v>0.7</v>
      </c>
      <c r="AS451" t="s">
        <v>59</v>
      </c>
      <c r="AT451">
        <v>1</v>
      </c>
      <c r="AU451">
        <v>212</v>
      </c>
      <c r="AV451" s="25" t="s">
        <v>533</v>
      </c>
      <c r="AW451" t="s">
        <v>534</v>
      </c>
      <c r="AX451">
        <v>0</v>
      </c>
      <c r="AY451">
        <v>2</v>
      </c>
      <c r="AZ451">
        <v>8</v>
      </c>
      <c r="BA451">
        <v>0</v>
      </c>
      <c r="BB451">
        <v>0</v>
      </c>
      <c r="BC451" s="35">
        <v>2</v>
      </c>
      <c r="BD451" t="s">
        <v>539</v>
      </c>
      <c r="BE451" t="s">
        <v>533</v>
      </c>
      <c r="BF451">
        <v>0.72</v>
      </c>
      <c r="BG451" t="s">
        <v>532</v>
      </c>
      <c r="BH451">
        <v>3</v>
      </c>
      <c r="BI451">
        <v>213</v>
      </c>
      <c r="BJ451" s="26">
        <v>0</v>
      </c>
      <c r="BK451" s="26" t="s">
        <v>65</v>
      </c>
      <c r="BM451" s="27">
        <v>213</v>
      </c>
      <c r="BN451" t="s">
        <v>120</v>
      </c>
      <c r="BO451">
        <v>0.5</v>
      </c>
      <c r="BP451" t="s">
        <v>67</v>
      </c>
    </row>
    <row r="452" spans="1:68" ht="15.75">
      <c r="A452">
        <v>1</v>
      </c>
      <c r="B452" t="s">
        <v>525</v>
      </c>
      <c r="C452" t="s">
        <v>49</v>
      </c>
      <c r="D452" s="24" t="str">
        <f t="shared" si="1"/>
        <v>FFM_NEW_17a</v>
      </c>
      <c r="E452" t="s">
        <v>526</v>
      </c>
      <c r="F452">
        <v>2014</v>
      </c>
      <c r="G452" t="s">
        <v>52</v>
      </c>
      <c r="H452">
        <v>1</v>
      </c>
      <c r="J452" t="s">
        <v>429</v>
      </c>
      <c r="K452">
        <v>10</v>
      </c>
      <c r="L452" s="22">
        <v>3.5529661016949152</v>
      </c>
      <c r="M452" s="22">
        <v>5.6067796610169491</v>
      </c>
      <c r="N452" s="22">
        <v>5.1963276836158201</v>
      </c>
      <c r="O452" s="22">
        <v>2.4966101694915235</v>
      </c>
      <c r="P452" s="22">
        <v>4.396892655367231</v>
      </c>
      <c r="Q452" t="s">
        <v>527</v>
      </c>
      <c r="R452" s="31">
        <v>4</v>
      </c>
      <c r="S452" s="23">
        <v>217</v>
      </c>
      <c r="T452">
        <v>90.3</v>
      </c>
      <c r="U452">
        <v>19.2</v>
      </c>
      <c r="Y452">
        <v>5</v>
      </c>
      <c r="Z452">
        <v>1</v>
      </c>
      <c r="AA452">
        <v>2</v>
      </c>
      <c r="AB452">
        <v>3</v>
      </c>
      <c r="AC452">
        <v>90.3</v>
      </c>
      <c r="AG452">
        <v>2</v>
      </c>
      <c r="AI452">
        <v>2</v>
      </c>
      <c r="AK452" s="23" t="s">
        <v>73</v>
      </c>
      <c r="AL452">
        <v>4</v>
      </c>
      <c r="AM452" t="s">
        <v>56</v>
      </c>
      <c r="AN452" t="s">
        <v>355</v>
      </c>
      <c r="AO452">
        <v>1</v>
      </c>
      <c r="AP452" t="s">
        <v>528</v>
      </c>
      <c r="AQ452" t="s">
        <v>73</v>
      </c>
      <c r="AR452">
        <v>0.7</v>
      </c>
      <c r="AS452" t="s">
        <v>59</v>
      </c>
      <c r="AT452">
        <v>1</v>
      </c>
      <c r="AU452">
        <v>212</v>
      </c>
      <c r="AV452" s="25" t="s">
        <v>536</v>
      </c>
      <c r="AX452">
        <v>0</v>
      </c>
      <c r="AY452">
        <v>2</v>
      </c>
      <c r="AZ452">
        <v>8</v>
      </c>
      <c r="BA452">
        <v>2</v>
      </c>
      <c r="BB452">
        <v>0</v>
      </c>
      <c r="BC452" s="35">
        <v>2</v>
      </c>
      <c r="BD452" t="s">
        <v>537</v>
      </c>
      <c r="BE452" t="s">
        <v>536</v>
      </c>
      <c r="BF452">
        <v>0.89200000000000002</v>
      </c>
      <c r="BG452" t="s">
        <v>532</v>
      </c>
      <c r="BH452">
        <v>3</v>
      </c>
      <c r="BI452">
        <v>213</v>
      </c>
      <c r="BJ452" s="26">
        <v>-1.7000000000000001E-2</v>
      </c>
      <c r="BK452" s="26" t="s">
        <v>96</v>
      </c>
      <c r="BM452" s="27">
        <v>213</v>
      </c>
      <c r="BN452" t="s">
        <v>120</v>
      </c>
      <c r="BO452">
        <v>0.5</v>
      </c>
      <c r="BP452" t="s">
        <v>67</v>
      </c>
    </row>
    <row r="453" spans="1:68" ht="15.75">
      <c r="A453">
        <v>1</v>
      </c>
      <c r="B453" t="s">
        <v>525</v>
      </c>
      <c r="C453" t="s">
        <v>49</v>
      </c>
      <c r="D453" s="24" t="str">
        <f t="shared" si="1"/>
        <v>FFM_NEW_17a</v>
      </c>
      <c r="E453" t="s">
        <v>526</v>
      </c>
      <c r="F453">
        <v>2014</v>
      </c>
      <c r="G453" t="s">
        <v>52</v>
      </c>
      <c r="H453">
        <v>1</v>
      </c>
      <c r="J453" t="s">
        <v>429</v>
      </c>
      <c r="K453">
        <v>10</v>
      </c>
      <c r="L453" s="22">
        <v>3.5529661016949152</v>
      </c>
      <c r="M453" s="22">
        <v>5.6067796610169491</v>
      </c>
      <c r="N453" s="22">
        <v>5.1963276836158201</v>
      </c>
      <c r="O453" s="22">
        <v>2.4966101694915235</v>
      </c>
      <c r="P453" s="22">
        <v>4.396892655367231</v>
      </c>
      <c r="Q453" t="s">
        <v>527</v>
      </c>
      <c r="R453" s="31">
        <v>4</v>
      </c>
      <c r="S453" s="23">
        <v>217</v>
      </c>
      <c r="T453">
        <v>90.3</v>
      </c>
      <c r="U453">
        <v>19.2</v>
      </c>
      <c r="Y453">
        <v>5</v>
      </c>
      <c r="Z453">
        <v>1</v>
      </c>
      <c r="AA453">
        <v>2</v>
      </c>
      <c r="AB453">
        <v>3</v>
      </c>
      <c r="AC453">
        <v>90.3</v>
      </c>
      <c r="AG453">
        <v>2</v>
      </c>
      <c r="AI453">
        <v>2</v>
      </c>
      <c r="AK453" s="23" t="s">
        <v>73</v>
      </c>
      <c r="AL453">
        <v>4</v>
      </c>
      <c r="AM453" t="s">
        <v>56</v>
      </c>
      <c r="AN453" t="s">
        <v>355</v>
      </c>
      <c r="AO453">
        <v>1</v>
      </c>
      <c r="AP453" t="s">
        <v>528</v>
      </c>
      <c r="AQ453" t="s">
        <v>73</v>
      </c>
      <c r="AR453">
        <v>0.7</v>
      </c>
      <c r="AS453" t="s">
        <v>59</v>
      </c>
      <c r="AT453">
        <v>1</v>
      </c>
      <c r="AU453">
        <v>212</v>
      </c>
      <c r="AV453" s="25" t="s">
        <v>536</v>
      </c>
      <c r="AX453">
        <v>1</v>
      </c>
      <c r="AY453">
        <v>2</v>
      </c>
      <c r="AZ453">
        <v>8</v>
      </c>
      <c r="BA453">
        <v>1</v>
      </c>
      <c r="BB453">
        <v>1</v>
      </c>
      <c r="BC453" s="35">
        <v>2</v>
      </c>
      <c r="BD453" t="s">
        <v>537</v>
      </c>
      <c r="BE453" t="s">
        <v>536</v>
      </c>
      <c r="BF453">
        <v>0.89200000000000002</v>
      </c>
      <c r="BG453" t="s">
        <v>532</v>
      </c>
      <c r="BH453">
        <v>3</v>
      </c>
      <c r="BI453">
        <v>213</v>
      </c>
      <c r="BJ453" s="26">
        <v>-1.7000000000000001E-2</v>
      </c>
      <c r="BK453" s="26" t="s">
        <v>96</v>
      </c>
      <c r="BM453" s="27">
        <v>213</v>
      </c>
      <c r="BN453" t="s">
        <v>120</v>
      </c>
      <c r="BO453">
        <v>0.5</v>
      </c>
      <c r="BP453" t="s">
        <v>67</v>
      </c>
    </row>
    <row r="454" spans="1:68" ht="15.75">
      <c r="A454">
        <v>1</v>
      </c>
      <c r="B454" t="s">
        <v>525</v>
      </c>
      <c r="C454" t="s">
        <v>49</v>
      </c>
      <c r="D454" s="24" t="str">
        <f t="shared" si="1"/>
        <v>FFM_NEW_17a</v>
      </c>
      <c r="E454" t="s">
        <v>526</v>
      </c>
      <c r="F454">
        <v>2014</v>
      </c>
      <c r="G454" t="s">
        <v>52</v>
      </c>
      <c r="H454">
        <v>1</v>
      </c>
      <c r="J454" t="s">
        <v>429</v>
      </c>
      <c r="K454">
        <v>10</v>
      </c>
      <c r="L454" s="22">
        <v>3.5529661016949152</v>
      </c>
      <c r="M454" s="22">
        <v>5.6067796610169491</v>
      </c>
      <c r="N454" s="22">
        <v>5.1963276836158201</v>
      </c>
      <c r="O454" s="22">
        <v>2.4966101694915235</v>
      </c>
      <c r="P454" s="22">
        <v>4.396892655367231</v>
      </c>
      <c r="Q454" t="s">
        <v>527</v>
      </c>
      <c r="R454" s="31">
        <v>4</v>
      </c>
      <c r="S454" s="23">
        <v>217</v>
      </c>
      <c r="T454">
        <v>90.3</v>
      </c>
      <c r="U454">
        <v>19.2</v>
      </c>
      <c r="Y454">
        <v>5</v>
      </c>
      <c r="Z454">
        <v>1</v>
      </c>
      <c r="AA454">
        <v>2</v>
      </c>
      <c r="AB454">
        <v>3</v>
      </c>
      <c r="AC454">
        <v>90.3</v>
      </c>
      <c r="AG454">
        <v>2</v>
      </c>
      <c r="AI454">
        <v>2</v>
      </c>
      <c r="AK454" s="23" t="s">
        <v>74</v>
      </c>
      <c r="AL454">
        <v>2</v>
      </c>
      <c r="AM454" t="s">
        <v>56</v>
      </c>
      <c r="AN454" t="s">
        <v>355</v>
      </c>
      <c r="AO454">
        <v>1</v>
      </c>
      <c r="AP454" t="s">
        <v>528</v>
      </c>
      <c r="AQ454" t="s">
        <v>74</v>
      </c>
      <c r="AR454">
        <v>0.7</v>
      </c>
      <c r="AS454" t="s">
        <v>59</v>
      </c>
      <c r="AT454">
        <v>1</v>
      </c>
      <c r="AU454">
        <v>212</v>
      </c>
      <c r="AV454" s="25" t="s">
        <v>529</v>
      </c>
      <c r="AW454" t="s">
        <v>538</v>
      </c>
      <c r="AX454">
        <v>0</v>
      </c>
      <c r="AY454">
        <v>2</v>
      </c>
      <c r="AZ454">
        <v>8</v>
      </c>
      <c r="BA454">
        <v>0</v>
      </c>
      <c r="BB454">
        <v>0</v>
      </c>
      <c r="BC454" s="35">
        <v>1</v>
      </c>
      <c r="BD454" t="s">
        <v>531</v>
      </c>
      <c r="BE454" t="s">
        <v>529</v>
      </c>
      <c r="BF454">
        <v>0.89</v>
      </c>
      <c r="BG454" t="s">
        <v>532</v>
      </c>
      <c r="BH454">
        <v>3</v>
      </c>
      <c r="BI454">
        <v>213</v>
      </c>
      <c r="BJ454" s="26">
        <v>0.33</v>
      </c>
      <c r="BK454" s="26" t="s">
        <v>65</v>
      </c>
      <c r="BM454" s="27">
        <v>213</v>
      </c>
      <c r="BN454" t="s">
        <v>120</v>
      </c>
      <c r="BO454">
        <v>0.5</v>
      </c>
      <c r="BP454" t="s">
        <v>67</v>
      </c>
    </row>
    <row r="455" spans="1:68" ht="15.75">
      <c r="A455">
        <v>1</v>
      </c>
      <c r="B455" t="s">
        <v>525</v>
      </c>
      <c r="C455" t="s">
        <v>49</v>
      </c>
      <c r="D455" s="24" t="str">
        <f t="shared" si="1"/>
        <v>FFM_NEW_17a</v>
      </c>
      <c r="E455" t="s">
        <v>526</v>
      </c>
      <c r="F455">
        <v>2014</v>
      </c>
      <c r="G455" t="s">
        <v>52</v>
      </c>
      <c r="H455">
        <v>1</v>
      </c>
      <c r="J455" t="s">
        <v>429</v>
      </c>
      <c r="K455">
        <v>10</v>
      </c>
      <c r="L455" s="22">
        <v>3.5529661016949152</v>
      </c>
      <c r="M455" s="22">
        <v>5.6067796610169491</v>
      </c>
      <c r="N455" s="22">
        <v>5.1963276836158201</v>
      </c>
      <c r="O455" s="22">
        <v>2.4966101694915235</v>
      </c>
      <c r="P455" s="22">
        <v>4.396892655367231</v>
      </c>
      <c r="Q455" t="s">
        <v>527</v>
      </c>
      <c r="R455" s="31">
        <v>4</v>
      </c>
      <c r="S455" s="23">
        <v>217</v>
      </c>
      <c r="T455">
        <v>90.3</v>
      </c>
      <c r="U455">
        <v>19.2</v>
      </c>
      <c r="Y455">
        <v>5</v>
      </c>
      <c r="Z455">
        <v>1</v>
      </c>
      <c r="AA455">
        <v>2</v>
      </c>
      <c r="AB455">
        <v>3</v>
      </c>
      <c r="AC455">
        <v>90.3</v>
      </c>
      <c r="AG455">
        <v>2</v>
      </c>
      <c r="AI455">
        <v>2</v>
      </c>
      <c r="AK455" s="23" t="s">
        <v>74</v>
      </c>
      <c r="AL455">
        <v>2</v>
      </c>
      <c r="AM455" t="s">
        <v>56</v>
      </c>
      <c r="AN455" t="s">
        <v>355</v>
      </c>
      <c r="AO455">
        <v>1</v>
      </c>
      <c r="AP455" t="s">
        <v>528</v>
      </c>
      <c r="AQ455" t="s">
        <v>74</v>
      </c>
      <c r="AR455">
        <v>0.7</v>
      </c>
      <c r="AS455" t="s">
        <v>59</v>
      </c>
      <c r="AT455">
        <v>1</v>
      </c>
      <c r="AU455">
        <v>212</v>
      </c>
      <c r="AV455" s="25" t="s">
        <v>533</v>
      </c>
      <c r="AW455" t="s">
        <v>534</v>
      </c>
      <c r="AX455">
        <v>0</v>
      </c>
      <c r="AY455">
        <v>2</v>
      </c>
      <c r="AZ455">
        <v>8</v>
      </c>
      <c r="BA455">
        <v>0</v>
      </c>
      <c r="BB455">
        <v>0</v>
      </c>
      <c r="BC455" s="35">
        <v>2</v>
      </c>
      <c r="BD455" t="s">
        <v>539</v>
      </c>
      <c r="BE455" t="s">
        <v>533</v>
      </c>
      <c r="BF455">
        <v>0.72</v>
      </c>
      <c r="BG455" t="s">
        <v>532</v>
      </c>
      <c r="BH455">
        <v>3</v>
      </c>
      <c r="BI455">
        <v>213</v>
      </c>
      <c r="BJ455" s="26">
        <v>0.31</v>
      </c>
      <c r="BK455" s="26" t="s">
        <v>65</v>
      </c>
      <c r="BM455" s="27">
        <v>213</v>
      </c>
      <c r="BN455" t="s">
        <v>120</v>
      </c>
      <c r="BO455">
        <v>0.5</v>
      </c>
      <c r="BP455" t="s">
        <v>67</v>
      </c>
    </row>
    <row r="456" spans="1:68" ht="15.75">
      <c r="A456">
        <v>1</v>
      </c>
      <c r="B456" t="s">
        <v>525</v>
      </c>
      <c r="C456" t="s">
        <v>49</v>
      </c>
      <c r="D456" s="24" t="str">
        <f t="shared" si="1"/>
        <v>FFM_NEW_17a</v>
      </c>
      <c r="E456" t="s">
        <v>526</v>
      </c>
      <c r="F456">
        <v>2014</v>
      </c>
      <c r="G456" t="s">
        <v>52</v>
      </c>
      <c r="H456">
        <v>1</v>
      </c>
      <c r="J456" t="s">
        <v>429</v>
      </c>
      <c r="K456">
        <v>10</v>
      </c>
      <c r="L456" s="22">
        <v>3.5529661016949152</v>
      </c>
      <c r="M456" s="22">
        <v>5.6067796610169491</v>
      </c>
      <c r="N456" s="22">
        <v>5.1963276836158201</v>
      </c>
      <c r="O456" s="22">
        <v>2.4966101694915235</v>
      </c>
      <c r="P456" s="22">
        <v>4.396892655367231</v>
      </c>
      <c r="Q456" t="s">
        <v>527</v>
      </c>
      <c r="R456" s="31">
        <v>4</v>
      </c>
      <c r="S456" s="23">
        <v>217</v>
      </c>
      <c r="T456">
        <v>90.3</v>
      </c>
      <c r="U456">
        <v>19.2</v>
      </c>
      <c r="Y456">
        <v>5</v>
      </c>
      <c r="Z456">
        <v>1</v>
      </c>
      <c r="AA456">
        <v>2</v>
      </c>
      <c r="AB456">
        <v>3</v>
      </c>
      <c r="AC456">
        <v>90.3</v>
      </c>
      <c r="AG456">
        <v>2</v>
      </c>
      <c r="AI456">
        <v>2</v>
      </c>
      <c r="AK456" s="23" t="s">
        <v>74</v>
      </c>
      <c r="AL456">
        <v>2</v>
      </c>
      <c r="AM456" t="s">
        <v>56</v>
      </c>
      <c r="AN456" t="s">
        <v>355</v>
      </c>
      <c r="AO456">
        <v>1</v>
      </c>
      <c r="AP456" t="s">
        <v>528</v>
      </c>
      <c r="AQ456" t="s">
        <v>74</v>
      </c>
      <c r="AR456">
        <v>0.7</v>
      </c>
      <c r="AS456" t="s">
        <v>59</v>
      </c>
      <c r="AT456">
        <v>1</v>
      </c>
      <c r="AU456">
        <v>212</v>
      </c>
      <c r="AV456" s="25" t="s">
        <v>536</v>
      </c>
      <c r="AX456">
        <v>0</v>
      </c>
      <c r="AY456">
        <v>2</v>
      </c>
      <c r="AZ456">
        <v>8</v>
      </c>
      <c r="BA456">
        <v>2</v>
      </c>
      <c r="BB456">
        <v>0</v>
      </c>
      <c r="BC456" s="35">
        <v>2</v>
      </c>
      <c r="BD456" t="s">
        <v>537</v>
      </c>
      <c r="BE456" t="s">
        <v>536</v>
      </c>
      <c r="BF456">
        <v>0.89200000000000002</v>
      </c>
      <c r="BG456" t="s">
        <v>532</v>
      </c>
      <c r="BH456">
        <v>3</v>
      </c>
      <c r="BI456">
        <v>213</v>
      </c>
      <c r="BJ456" s="26">
        <v>0.36599999999999999</v>
      </c>
      <c r="BK456" s="26" t="s">
        <v>96</v>
      </c>
      <c r="BM456" s="27">
        <v>213</v>
      </c>
      <c r="BN456" t="s">
        <v>120</v>
      </c>
      <c r="BO456">
        <v>0.5</v>
      </c>
      <c r="BP456" t="s">
        <v>67</v>
      </c>
    </row>
    <row r="457" spans="1:68" ht="15.75">
      <c r="A457">
        <v>1</v>
      </c>
      <c r="B457" t="s">
        <v>525</v>
      </c>
      <c r="C457" t="s">
        <v>49</v>
      </c>
      <c r="D457" s="24" t="str">
        <f t="shared" si="1"/>
        <v>FFM_NEW_17a</v>
      </c>
      <c r="E457" t="s">
        <v>526</v>
      </c>
      <c r="F457">
        <v>2014</v>
      </c>
      <c r="G457" t="s">
        <v>52</v>
      </c>
      <c r="H457">
        <v>1</v>
      </c>
      <c r="J457" t="s">
        <v>429</v>
      </c>
      <c r="K457">
        <v>10</v>
      </c>
      <c r="L457" s="22">
        <v>3.5529661016949152</v>
      </c>
      <c r="M457" s="22">
        <v>5.6067796610169491</v>
      </c>
      <c r="N457" s="22">
        <v>5.1963276836158201</v>
      </c>
      <c r="O457" s="22">
        <v>2.4966101694915235</v>
      </c>
      <c r="P457" s="22">
        <v>4.396892655367231</v>
      </c>
      <c r="Q457" t="s">
        <v>527</v>
      </c>
      <c r="R457" s="31">
        <v>4</v>
      </c>
      <c r="S457" s="23">
        <v>217</v>
      </c>
      <c r="T457">
        <v>90.3</v>
      </c>
      <c r="U457">
        <v>19.2</v>
      </c>
      <c r="Y457">
        <v>5</v>
      </c>
      <c r="Z457">
        <v>1</v>
      </c>
      <c r="AA457">
        <v>2</v>
      </c>
      <c r="AB457">
        <v>3</v>
      </c>
      <c r="AC457">
        <v>90.3</v>
      </c>
      <c r="AG457">
        <v>2</v>
      </c>
      <c r="AI457">
        <v>2</v>
      </c>
      <c r="AK457" s="23" t="s">
        <v>74</v>
      </c>
      <c r="AL457">
        <v>2</v>
      </c>
      <c r="AM457" t="s">
        <v>56</v>
      </c>
      <c r="AN457" t="s">
        <v>355</v>
      </c>
      <c r="AO457">
        <v>1</v>
      </c>
      <c r="AP457" t="s">
        <v>528</v>
      </c>
      <c r="AQ457" t="s">
        <v>74</v>
      </c>
      <c r="AR457">
        <v>0.7</v>
      </c>
      <c r="AS457" t="s">
        <v>59</v>
      </c>
      <c r="AT457">
        <v>1</v>
      </c>
      <c r="AU457">
        <v>212</v>
      </c>
      <c r="AV457" s="25" t="s">
        <v>536</v>
      </c>
      <c r="AX457">
        <v>1</v>
      </c>
      <c r="AY457">
        <v>2</v>
      </c>
      <c r="AZ457">
        <v>8</v>
      </c>
      <c r="BA457">
        <v>1</v>
      </c>
      <c r="BB457">
        <v>1</v>
      </c>
      <c r="BC457" s="35">
        <v>2</v>
      </c>
      <c r="BD457" t="s">
        <v>537</v>
      </c>
      <c r="BE457" t="s">
        <v>536</v>
      </c>
      <c r="BF457">
        <v>0.89200000000000002</v>
      </c>
      <c r="BG457" t="s">
        <v>532</v>
      </c>
      <c r="BH457">
        <v>3</v>
      </c>
      <c r="BI457">
        <v>213</v>
      </c>
      <c r="BJ457" s="26">
        <v>0.36599999999999999</v>
      </c>
      <c r="BK457" s="26" t="s">
        <v>96</v>
      </c>
      <c r="BM457" s="27">
        <v>213</v>
      </c>
      <c r="BN457" t="s">
        <v>120</v>
      </c>
      <c r="BO457">
        <v>0.5</v>
      </c>
      <c r="BP457" t="s">
        <v>67</v>
      </c>
    </row>
    <row r="458" spans="1:68" ht="15.75">
      <c r="A458">
        <v>1</v>
      </c>
      <c r="B458" t="s">
        <v>525</v>
      </c>
      <c r="C458" t="s">
        <v>49</v>
      </c>
      <c r="D458" s="24" t="str">
        <f t="shared" si="1"/>
        <v>FFM_NEW_17a</v>
      </c>
      <c r="E458" t="s">
        <v>526</v>
      </c>
      <c r="F458">
        <v>2014</v>
      </c>
      <c r="G458" t="s">
        <v>52</v>
      </c>
      <c r="H458">
        <v>1</v>
      </c>
      <c r="J458" t="s">
        <v>429</v>
      </c>
      <c r="K458">
        <v>10</v>
      </c>
      <c r="L458" s="22">
        <v>3.5529661016949152</v>
      </c>
      <c r="M458" s="22">
        <v>5.6067796610169491</v>
      </c>
      <c r="N458" s="22">
        <v>5.1963276836158201</v>
      </c>
      <c r="O458" s="22">
        <v>2.4966101694915235</v>
      </c>
      <c r="P458" s="22">
        <v>4.396892655367231</v>
      </c>
      <c r="Q458" t="s">
        <v>527</v>
      </c>
      <c r="R458" s="31">
        <v>4</v>
      </c>
      <c r="S458" s="23">
        <v>217</v>
      </c>
      <c r="T458">
        <v>90.3</v>
      </c>
      <c r="U458">
        <v>19.2</v>
      </c>
      <c r="Y458">
        <v>5</v>
      </c>
      <c r="Z458">
        <v>1</v>
      </c>
      <c r="AA458">
        <v>2</v>
      </c>
      <c r="AB458">
        <v>3</v>
      </c>
      <c r="AC458">
        <v>90.3</v>
      </c>
      <c r="AG458">
        <v>2</v>
      </c>
      <c r="AI458">
        <v>2</v>
      </c>
      <c r="AK458" s="23" t="s">
        <v>98</v>
      </c>
      <c r="AL458">
        <v>1</v>
      </c>
      <c r="AM458" t="s">
        <v>56</v>
      </c>
      <c r="AN458" t="s">
        <v>355</v>
      </c>
      <c r="AO458">
        <v>1</v>
      </c>
      <c r="AP458" t="s">
        <v>528</v>
      </c>
      <c r="AQ458" t="s">
        <v>98</v>
      </c>
      <c r="AR458">
        <v>0.74</v>
      </c>
      <c r="AS458" t="s">
        <v>59</v>
      </c>
      <c r="AT458">
        <v>1</v>
      </c>
      <c r="AU458">
        <v>212</v>
      </c>
      <c r="AV458" s="25" t="s">
        <v>529</v>
      </c>
      <c r="AW458" t="s">
        <v>538</v>
      </c>
      <c r="AX458">
        <v>0</v>
      </c>
      <c r="AY458">
        <v>2</v>
      </c>
      <c r="AZ458">
        <v>8</v>
      </c>
      <c r="BA458">
        <v>0</v>
      </c>
      <c r="BB458">
        <v>0</v>
      </c>
      <c r="BC458" s="35">
        <v>1</v>
      </c>
      <c r="BD458" t="s">
        <v>531</v>
      </c>
      <c r="BE458" t="s">
        <v>529</v>
      </c>
      <c r="BF458">
        <v>0.89</v>
      </c>
      <c r="BG458" t="s">
        <v>532</v>
      </c>
      <c r="BH458">
        <v>3</v>
      </c>
      <c r="BI458">
        <v>213</v>
      </c>
      <c r="BJ458" s="26">
        <v>0.1</v>
      </c>
      <c r="BK458" s="26" t="s">
        <v>65</v>
      </c>
      <c r="BM458" s="27">
        <v>213</v>
      </c>
      <c r="BN458" t="s">
        <v>120</v>
      </c>
      <c r="BO458">
        <v>0.5</v>
      </c>
      <c r="BP458" t="s">
        <v>67</v>
      </c>
    </row>
    <row r="459" spans="1:68" ht="15.75">
      <c r="A459">
        <v>1</v>
      </c>
      <c r="B459" t="s">
        <v>525</v>
      </c>
      <c r="C459" t="s">
        <v>49</v>
      </c>
      <c r="D459" s="24" t="str">
        <f t="shared" si="1"/>
        <v>FFM_NEW_17a</v>
      </c>
      <c r="E459" t="s">
        <v>526</v>
      </c>
      <c r="F459">
        <v>2014</v>
      </c>
      <c r="G459" t="s">
        <v>52</v>
      </c>
      <c r="H459">
        <v>1</v>
      </c>
      <c r="J459" t="s">
        <v>429</v>
      </c>
      <c r="K459">
        <v>10</v>
      </c>
      <c r="L459" s="22">
        <v>3.5529661016949152</v>
      </c>
      <c r="M459" s="22">
        <v>5.6067796610169491</v>
      </c>
      <c r="N459" s="22">
        <v>5.1963276836158201</v>
      </c>
      <c r="O459" s="22">
        <v>2.4966101694915235</v>
      </c>
      <c r="P459" s="22">
        <v>4.396892655367231</v>
      </c>
      <c r="Q459" t="s">
        <v>527</v>
      </c>
      <c r="R459" s="31">
        <v>4</v>
      </c>
      <c r="S459" s="23">
        <v>217</v>
      </c>
      <c r="T459">
        <v>90.3</v>
      </c>
      <c r="U459">
        <v>19.2</v>
      </c>
      <c r="Y459">
        <v>5</v>
      </c>
      <c r="Z459">
        <v>1</v>
      </c>
      <c r="AA459">
        <v>2</v>
      </c>
      <c r="AB459">
        <v>3</v>
      </c>
      <c r="AC459">
        <v>90.3</v>
      </c>
      <c r="AG459">
        <v>2</v>
      </c>
      <c r="AI459">
        <v>2</v>
      </c>
      <c r="AK459" s="23" t="s">
        <v>98</v>
      </c>
      <c r="AL459">
        <v>1</v>
      </c>
      <c r="AM459" t="s">
        <v>56</v>
      </c>
      <c r="AN459" t="s">
        <v>355</v>
      </c>
      <c r="AO459">
        <v>1</v>
      </c>
      <c r="AP459" t="s">
        <v>528</v>
      </c>
      <c r="AQ459" t="s">
        <v>98</v>
      </c>
      <c r="AR459">
        <v>0.74</v>
      </c>
      <c r="AS459" t="s">
        <v>59</v>
      </c>
      <c r="AT459">
        <v>1</v>
      </c>
      <c r="AU459">
        <v>212</v>
      </c>
      <c r="AV459" s="25" t="s">
        <v>533</v>
      </c>
      <c r="AW459" t="s">
        <v>534</v>
      </c>
      <c r="AX459">
        <v>0</v>
      </c>
      <c r="AY459">
        <v>2</v>
      </c>
      <c r="AZ459">
        <v>8</v>
      </c>
      <c r="BA459">
        <v>0</v>
      </c>
      <c r="BB459">
        <v>0</v>
      </c>
      <c r="BC459" s="35">
        <v>2</v>
      </c>
      <c r="BD459" t="s">
        <v>539</v>
      </c>
      <c r="BE459" t="s">
        <v>533</v>
      </c>
      <c r="BF459">
        <v>0.72</v>
      </c>
      <c r="BG459" t="s">
        <v>532</v>
      </c>
      <c r="BH459">
        <v>3</v>
      </c>
      <c r="BI459">
        <v>213</v>
      </c>
      <c r="BJ459" s="26">
        <v>0.08</v>
      </c>
      <c r="BK459" s="26" t="s">
        <v>65</v>
      </c>
      <c r="BM459" s="27">
        <v>213</v>
      </c>
      <c r="BN459" t="s">
        <v>120</v>
      </c>
      <c r="BO459">
        <v>0.5</v>
      </c>
      <c r="BP459" t="s">
        <v>67</v>
      </c>
    </row>
    <row r="460" spans="1:68" ht="15.75">
      <c r="A460">
        <v>1</v>
      </c>
      <c r="B460" t="s">
        <v>525</v>
      </c>
      <c r="C460" t="s">
        <v>49</v>
      </c>
      <c r="D460" s="24" t="str">
        <f t="shared" si="1"/>
        <v>FFM_NEW_17a</v>
      </c>
      <c r="E460" t="s">
        <v>526</v>
      </c>
      <c r="F460">
        <v>2014</v>
      </c>
      <c r="G460" t="s">
        <v>52</v>
      </c>
      <c r="H460">
        <v>1</v>
      </c>
      <c r="J460" t="s">
        <v>429</v>
      </c>
      <c r="K460">
        <v>10</v>
      </c>
      <c r="L460" s="22">
        <v>3.5529661016949152</v>
      </c>
      <c r="M460" s="22">
        <v>5.6067796610169491</v>
      </c>
      <c r="N460" s="22">
        <v>5.1963276836158201</v>
      </c>
      <c r="O460" s="22">
        <v>2.4966101694915235</v>
      </c>
      <c r="P460" s="22">
        <v>4.396892655367231</v>
      </c>
      <c r="Q460" t="s">
        <v>527</v>
      </c>
      <c r="R460" s="31">
        <v>4</v>
      </c>
      <c r="S460" s="23">
        <v>217</v>
      </c>
      <c r="T460">
        <v>90.3</v>
      </c>
      <c r="U460">
        <v>19.2</v>
      </c>
      <c r="Y460">
        <v>5</v>
      </c>
      <c r="Z460">
        <v>1</v>
      </c>
      <c r="AA460">
        <v>2</v>
      </c>
      <c r="AB460">
        <v>3</v>
      </c>
      <c r="AC460">
        <v>90.3</v>
      </c>
      <c r="AG460">
        <v>2</v>
      </c>
      <c r="AI460">
        <v>2</v>
      </c>
      <c r="AK460" s="23" t="s">
        <v>98</v>
      </c>
      <c r="AL460">
        <v>1</v>
      </c>
      <c r="AM460" t="s">
        <v>56</v>
      </c>
      <c r="AN460" t="s">
        <v>355</v>
      </c>
      <c r="AO460">
        <v>1</v>
      </c>
      <c r="AP460" t="s">
        <v>528</v>
      </c>
      <c r="AQ460" t="s">
        <v>98</v>
      </c>
      <c r="AR460">
        <v>0.74</v>
      </c>
      <c r="AS460" t="s">
        <v>59</v>
      </c>
      <c r="AT460">
        <v>1</v>
      </c>
      <c r="AU460">
        <v>212</v>
      </c>
      <c r="AV460" s="25" t="s">
        <v>536</v>
      </c>
      <c r="AX460">
        <v>0</v>
      </c>
      <c r="AY460">
        <v>2</v>
      </c>
      <c r="AZ460">
        <v>8</v>
      </c>
      <c r="BA460">
        <v>2</v>
      </c>
      <c r="BB460">
        <v>0</v>
      </c>
      <c r="BC460" s="35">
        <v>2</v>
      </c>
      <c r="BD460" t="s">
        <v>537</v>
      </c>
      <c r="BE460" t="s">
        <v>536</v>
      </c>
      <c r="BF460">
        <v>0.89200000000000002</v>
      </c>
      <c r="BG460" t="s">
        <v>532</v>
      </c>
      <c r="BH460">
        <v>3</v>
      </c>
      <c r="BI460">
        <v>213</v>
      </c>
      <c r="BJ460" s="26">
        <v>0.10299999999999999</v>
      </c>
      <c r="BK460" s="26" t="s">
        <v>96</v>
      </c>
      <c r="BM460" s="27">
        <v>213</v>
      </c>
      <c r="BN460" t="s">
        <v>120</v>
      </c>
      <c r="BO460">
        <v>0.5</v>
      </c>
      <c r="BP460" t="s">
        <v>67</v>
      </c>
    </row>
    <row r="461" spans="1:68" ht="15.75">
      <c r="A461">
        <v>1</v>
      </c>
      <c r="B461" t="s">
        <v>525</v>
      </c>
      <c r="C461" t="s">
        <v>49</v>
      </c>
      <c r="D461" s="24" t="str">
        <f t="shared" si="1"/>
        <v>FFM_NEW_17a</v>
      </c>
      <c r="E461" t="s">
        <v>526</v>
      </c>
      <c r="F461">
        <v>2014</v>
      </c>
      <c r="G461" t="s">
        <v>52</v>
      </c>
      <c r="H461">
        <v>1</v>
      </c>
      <c r="J461" t="s">
        <v>429</v>
      </c>
      <c r="K461">
        <v>10</v>
      </c>
      <c r="L461" s="22">
        <v>3.5529661016949152</v>
      </c>
      <c r="M461" s="22">
        <v>5.6067796610169491</v>
      </c>
      <c r="N461" s="22">
        <v>5.1963276836158201</v>
      </c>
      <c r="O461" s="22">
        <v>2.4966101694915235</v>
      </c>
      <c r="P461" s="22">
        <v>4.396892655367231</v>
      </c>
      <c r="Q461" t="s">
        <v>527</v>
      </c>
      <c r="R461" s="31">
        <v>4</v>
      </c>
      <c r="S461" s="23">
        <v>217</v>
      </c>
      <c r="T461">
        <v>90.3</v>
      </c>
      <c r="U461">
        <v>19.2</v>
      </c>
      <c r="Y461">
        <v>5</v>
      </c>
      <c r="Z461">
        <v>1</v>
      </c>
      <c r="AA461">
        <v>2</v>
      </c>
      <c r="AB461">
        <v>3</v>
      </c>
      <c r="AC461">
        <v>90.3</v>
      </c>
      <c r="AG461">
        <v>2</v>
      </c>
      <c r="AI461">
        <v>2</v>
      </c>
      <c r="AK461" s="23" t="s">
        <v>98</v>
      </c>
      <c r="AL461">
        <v>1</v>
      </c>
      <c r="AM461" t="s">
        <v>56</v>
      </c>
      <c r="AN461" t="s">
        <v>355</v>
      </c>
      <c r="AO461">
        <v>1</v>
      </c>
      <c r="AP461" t="s">
        <v>528</v>
      </c>
      <c r="AQ461" t="s">
        <v>98</v>
      </c>
      <c r="AR461">
        <v>0.74</v>
      </c>
      <c r="AS461" t="s">
        <v>59</v>
      </c>
      <c r="AT461">
        <v>1</v>
      </c>
      <c r="AU461">
        <v>212</v>
      </c>
      <c r="AV461" s="25" t="s">
        <v>536</v>
      </c>
      <c r="AX461">
        <v>1</v>
      </c>
      <c r="AY461">
        <v>2</v>
      </c>
      <c r="AZ461">
        <v>8</v>
      </c>
      <c r="BA461">
        <v>1</v>
      </c>
      <c r="BB461">
        <v>1</v>
      </c>
      <c r="BC461" s="35">
        <v>2</v>
      </c>
      <c r="BD461" t="s">
        <v>537</v>
      </c>
      <c r="BE461" t="s">
        <v>536</v>
      </c>
      <c r="BF461">
        <v>0.89200000000000002</v>
      </c>
      <c r="BG461" t="s">
        <v>532</v>
      </c>
      <c r="BH461">
        <v>3</v>
      </c>
      <c r="BI461">
        <v>213</v>
      </c>
      <c r="BJ461" s="26">
        <v>0.10299999999999999</v>
      </c>
      <c r="BK461" s="26" t="s">
        <v>96</v>
      </c>
      <c r="BM461" s="27">
        <v>213</v>
      </c>
      <c r="BN461" t="s">
        <v>120</v>
      </c>
      <c r="BO461">
        <v>0.5</v>
      </c>
      <c r="BP461" t="s">
        <v>67</v>
      </c>
    </row>
    <row r="463" spans="1:68" ht="15.75">
      <c r="A463">
        <v>1</v>
      </c>
      <c r="B463" t="s">
        <v>540</v>
      </c>
      <c r="C463" t="s">
        <v>541</v>
      </c>
      <c r="D463" t="s">
        <v>542</v>
      </c>
      <c r="E463" t="s">
        <v>543</v>
      </c>
      <c r="F463">
        <v>2020</v>
      </c>
      <c r="G463" t="s">
        <v>544</v>
      </c>
      <c r="H463">
        <v>1</v>
      </c>
      <c r="J463" t="s">
        <v>545</v>
      </c>
      <c r="Q463" t="s">
        <v>546</v>
      </c>
      <c r="R463" s="31">
        <v>6</v>
      </c>
      <c r="S463" s="23">
        <v>203</v>
      </c>
      <c r="T463">
        <v>41.9</v>
      </c>
      <c r="U463">
        <v>44.35</v>
      </c>
      <c r="Y463">
        <v>6</v>
      </c>
      <c r="Z463">
        <v>4</v>
      </c>
      <c r="AA463">
        <v>2</v>
      </c>
      <c r="AB463">
        <v>3</v>
      </c>
      <c r="AC463">
        <v>41.9</v>
      </c>
      <c r="AG463">
        <v>1</v>
      </c>
      <c r="AI463">
        <v>2</v>
      </c>
      <c r="AK463" s="23" t="s">
        <v>225</v>
      </c>
      <c r="AL463">
        <v>6</v>
      </c>
      <c r="AM463" t="s">
        <v>56</v>
      </c>
      <c r="AN463" t="s">
        <v>355</v>
      </c>
      <c r="AO463">
        <v>2</v>
      </c>
      <c r="AP463" t="s">
        <v>547</v>
      </c>
      <c r="AQ463" t="s">
        <v>55</v>
      </c>
      <c r="AR463">
        <v>0.88</v>
      </c>
      <c r="AS463" t="s">
        <v>59</v>
      </c>
      <c r="AT463">
        <v>1</v>
      </c>
      <c r="AU463">
        <v>3</v>
      </c>
      <c r="AV463" s="25" t="s">
        <v>548</v>
      </c>
      <c r="AX463">
        <v>0</v>
      </c>
      <c r="AY463">
        <v>3</v>
      </c>
      <c r="AZ463" t="s">
        <v>434</v>
      </c>
      <c r="BA463">
        <v>1</v>
      </c>
      <c r="BB463">
        <v>1</v>
      </c>
      <c r="BC463" s="35">
        <v>1</v>
      </c>
      <c r="BD463" t="s">
        <v>549</v>
      </c>
      <c r="BE463" t="s">
        <v>548</v>
      </c>
      <c r="BF463">
        <v>0.69</v>
      </c>
      <c r="BG463" t="s">
        <v>532</v>
      </c>
      <c r="BH463">
        <v>3</v>
      </c>
      <c r="BI463">
        <v>3</v>
      </c>
      <c r="BJ463" s="26">
        <v>0.1</v>
      </c>
      <c r="BK463" s="26" t="s">
        <v>550</v>
      </c>
      <c r="BM463" s="27">
        <v>4</v>
      </c>
      <c r="BN463" t="s">
        <v>361</v>
      </c>
      <c r="BP463" t="s">
        <v>524</v>
      </c>
    </row>
    <row r="464" spans="1:68" ht="15.75">
      <c r="A464">
        <v>1</v>
      </c>
      <c r="B464" t="s">
        <v>540</v>
      </c>
      <c r="C464" t="s">
        <v>541</v>
      </c>
      <c r="D464" t="s">
        <v>542</v>
      </c>
      <c r="E464" t="s">
        <v>543</v>
      </c>
      <c r="F464">
        <v>2020</v>
      </c>
      <c r="G464" t="s">
        <v>544</v>
      </c>
      <c r="H464">
        <v>1</v>
      </c>
      <c r="J464" t="s">
        <v>545</v>
      </c>
      <c r="Q464" t="s">
        <v>546</v>
      </c>
      <c r="R464" s="31">
        <v>6</v>
      </c>
      <c r="S464" s="23">
        <v>203</v>
      </c>
      <c r="T464">
        <v>41.9</v>
      </c>
      <c r="U464">
        <v>44.35</v>
      </c>
      <c r="Y464">
        <v>6</v>
      </c>
      <c r="Z464">
        <v>4</v>
      </c>
      <c r="AA464">
        <v>2</v>
      </c>
      <c r="AB464">
        <v>3</v>
      </c>
      <c r="AC464">
        <v>41.9</v>
      </c>
      <c r="AG464">
        <v>1</v>
      </c>
      <c r="AI464">
        <v>2</v>
      </c>
      <c r="AK464" s="23" t="s">
        <v>227</v>
      </c>
      <c r="AL464">
        <v>5</v>
      </c>
      <c r="AM464" t="s">
        <v>56</v>
      </c>
      <c r="AN464" t="s">
        <v>355</v>
      </c>
      <c r="AO464">
        <v>2</v>
      </c>
      <c r="AP464" t="s">
        <v>547</v>
      </c>
      <c r="AQ464" t="s">
        <v>551</v>
      </c>
      <c r="AR464">
        <v>0.86</v>
      </c>
      <c r="AS464" t="s">
        <v>59</v>
      </c>
      <c r="AT464">
        <v>1</v>
      </c>
      <c r="AU464">
        <v>3</v>
      </c>
      <c r="AV464" s="25" t="s">
        <v>548</v>
      </c>
      <c r="AX464">
        <v>0</v>
      </c>
      <c r="AY464">
        <v>3</v>
      </c>
      <c r="AZ464" t="s">
        <v>434</v>
      </c>
      <c r="BA464">
        <v>1</v>
      </c>
      <c r="BB464">
        <v>1</v>
      </c>
      <c r="BC464" s="35">
        <v>1</v>
      </c>
      <c r="BD464" t="s">
        <v>549</v>
      </c>
      <c r="BE464" t="s">
        <v>548</v>
      </c>
      <c r="BF464">
        <v>0.69</v>
      </c>
      <c r="BG464" t="s">
        <v>532</v>
      </c>
      <c r="BH464">
        <v>3</v>
      </c>
      <c r="BI464">
        <v>3</v>
      </c>
      <c r="BJ464" s="26">
        <v>0.03</v>
      </c>
      <c r="BK464" s="26" t="s">
        <v>550</v>
      </c>
      <c r="BL464" t="s">
        <v>552</v>
      </c>
      <c r="BM464" s="27">
        <v>4</v>
      </c>
      <c r="BN464" t="s">
        <v>361</v>
      </c>
      <c r="BP464" t="s">
        <v>524</v>
      </c>
    </row>
    <row r="465" spans="1:68" ht="15.75">
      <c r="A465">
        <v>1</v>
      </c>
      <c r="B465" t="s">
        <v>540</v>
      </c>
      <c r="C465" t="s">
        <v>541</v>
      </c>
      <c r="D465" t="s">
        <v>542</v>
      </c>
      <c r="E465" t="s">
        <v>543</v>
      </c>
      <c r="F465">
        <v>2020</v>
      </c>
      <c r="G465" t="s">
        <v>544</v>
      </c>
      <c r="H465">
        <v>1</v>
      </c>
      <c r="J465" t="s">
        <v>545</v>
      </c>
      <c r="Q465" t="s">
        <v>546</v>
      </c>
      <c r="R465" s="31">
        <v>6</v>
      </c>
      <c r="S465" s="23">
        <v>203</v>
      </c>
      <c r="T465">
        <v>41.9</v>
      </c>
      <c r="U465">
        <v>44.35</v>
      </c>
      <c r="Y465">
        <v>6</v>
      </c>
      <c r="Z465">
        <v>4</v>
      </c>
      <c r="AA465">
        <v>2</v>
      </c>
      <c r="AB465">
        <v>3</v>
      </c>
      <c r="AC465">
        <v>41.9</v>
      </c>
      <c r="AG465">
        <v>1</v>
      </c>
      <c r="AI465">
        <v>2</v>
      </c>
      <c r="AK465" s="23" t="s">
        <v>228</v>
      </c>
      <c r="AL465">
        <v>3</v>
      </c>
      <c r="AM465" t="s">
        <v>56</v>
      </c>
      <c r="AN465" t="s">
        <v>355</v>
      </c>
      <c r="AO465">
        <v>2</v>
      </c>
      <c r="AP465" t="s">
        <v>547</v>
      </c>
      <c r="AQ465" t="s">
        <v>72</v>
      </c>
      <c r="AR465">
        <v>0.85</v>
      </c>
      <c r="AS465" t="s">
        <v>59</v>
      </c>
      <c r="AT465">
        <v>1</v>
      </c>
      <c r="AU465">
        <v>3</v>
      </c>
      <c r="AV465" s="25" t="s">
        <v>548</v>
      </c>
      <c r="AX465">
        <v>0</v>
      </c>
      <c r="AY465">
        <v>3</v>
      </c>
      <c r="AZ465" t="s">
        <v>434</v>
      </c>
      <c r="BA465">
        <v>1</v>
      </c>
      <c r="BB465">
        <v>1</v>
      </c>
      <c r="BC465" s="35">
        <v>1</v>
      </c>
      <c r="BD465" t="s">
        <v>549</v>
      </c>
      <c r="BE465" t="s">
        <v>548</v>
      </c>
      <c r="BF465">
        <v>0.69</v>
      </c>
      <c r="BG465" t="s">
        <v>532</v>
      </c>
      <c r="BH465">
        <v>3</v>
      </c>
      <c r="BI465">
        <v>3</v>
      </c>
      <c r="BJ465" s="26">
        <v>0.16</v>
      </c>
      <c r="BK465" s="26" t="s">
        <v>550</v>
      </c>
      <c r="BM465" s="27">
        <v>4</v>
      </c>
      <c r="BN465" t="s">
        <v>361</v>
      </c>
      <c r="BP465" t="s">
        <v>524</v>
      </c>
    </row>
    <row r="466" spans="1:68" ht="15.75">
      <c r="A466">
        <v>1</v>
      </c>
      <c r="B466" t="s">
        <v>540</v>
      </c>
      <c r="C466" t="s">
        <v>541</v>
      </c>
      <c r="D466" t="s">
        <v>542</v>
      </c>
      <c r="E466" t="s">
        <v>543</v>
      </c>
      <c r="F466">
        <v>2020</v>
      </c>
      <c r="G466" t="s">
        <v>544</v>
      </c>
      <c r="H466">
        <v>1</v>
      </c>
      <c r="J466" t="s">
        <v>545</v>
      </c>
      <c r="Q466" t="s">
        <v>546</v>
      </c>
      <c r="R466" s="31">
        <v>6</v>
      </c>
      <c r="S466" s="23">
        <v>203</v>
      </c>
      <c r="T466">
        <v>41.9</v>
      </c>
      <c r="U466">
        <v>44.35</v>
      </c>
      <c r="Y466">
        <v>6</v>
      </c>
      <c r="Z466">
        <v>4</v>
      </c>
      <c r="AA466">
        <v>2</v>
      </c>
      <c r="AB466">
        <v>3</v>
      </c>
      <c r="AC466">
        <v>41.9</v>
      </c>
      <c r="AG466">
        <v>1</v>
      </c>
      <c r="AI466">
        <v>2</v>
      </c>
      <c r="AK466" s="23" t="s">
        <v>229</v>
      </c>
      <c r="AL466">
        <v>4</v>
      </c>
      <c r="AM466" t="s">
        <v>56</v>
      </c>
      <c r="AN466" t="s">
        <v>355</v>
      </c>
      <c r="AO466">
        <v>2</v>
      </c>
      <c r="AP466" t="s">
        <v>547</v>
      </c>
      <c r="AQ466" t="s">
        <v>73</v>
      </c>
      <c r="AR466">
        <v>0.85</v>
      </c>
      <c r="AS466" t="s">
        <v>59</v>
      </c>
      <c r="AT466">
        <v>1</v>
      </c>
      <c r="AU466">
        <v>3</v>
      </c>
      <c r="AV466" s="25" t="s">
        <v>548</v>
      </c>
      <c r="AX466">
        <v>0</v>
      </c>
      <c r="AY466">
        <v>3</v>
      </c>
      <c r="AZ466" t="s">
        <v>434</v>
      </c>
      <c r="BA466">
        <v>1</v>
      </c>
      <c r="BB466">
        <v>1</v>
      </c>
      <c r="BC466" s="35">
        <v>1</v>
      </c>
      <c r="BD466" t="s">
        <v>549</v>
      </c>
      <c r="BE466" t="s">
        <v>548</v>
      </c>
      <c r="BF466">
        <v>0.69</v>
      </c>
      <c r="BG466" t="s">
        <v>532</v>
      </c>
      <c r="BH466">
        <v>3</v>
      </c>
      <c r="BI466">
        <v>3</v>
      </c>
      <c r="BJ466" s="26">
        <v>-0.04</v>
      </c>
      <c r="BK466" s="26" t="s">
        <v>550</v>
      </c>
      <c r="BM466" s="27">
        <v>4</v>
      </c>
      <c r="BN466" t="s">
        <v>361</v>
      </c>
      <c r="BP466" t="s">
        <v>524</v>
      </c>
    </row>
    <row r="467" spans="1:68" ht="15.75">
      <c r="A467">
        <v>1</v>
      </c>
      <c r="B467" t="s">
        <v>540</v>
      </c>
      <c r="C467" t="s">
        <v>541</v>
      </c>
      <c r="D467" t="s">
        <v>542</v>
      </c>
      <c r="E467" t="s">
        <v>543</v>
      </c>
      <c r="F467">
        <v>2020</v>
      </c>
      <c r="G467" t="s">
        <v>544</v>
      </c>
      <c r="H467">
        <v>1</v>
      </c>
      <c r="J467" t="s">
        <v>545</v>
      </c>
      <c r="Q467" t="s">
        <v>546</v>
      </c>
      <c r="R467" s="31">
        <v>6</v>
      </c>
      <c r="S467" s="23">
        <v>203</v>
      </c>
      <c r="T467">
        <v>41.9</v>
      </c>
      <c r="U467">
        <v>44.35</v>
      </c>
      <c r="Y467">
        <v>6</v>
      </c>
      <c r="Z467">
        <v>4</v>
      </c>
      <c r="AA467">
        <v>2</v>
      </c>
      <c r="AB467">
        <v>3</v>
      </c>
      <c r="AC467">
        <v>41.9</v>
      </c>
      <c r="AG467">
        <v>1</v>
      </c>
      <c r="AI467">
        <v>2</v>
      </c>
      <c r="AK467" s="23" t="s">
        <v>230</v>
      </c>
      <c r="AL467">
        <v>2</v>
      </c>
      <c r="AM467" t="s">
        <v>56</v>
      </c>
      <c r="AN467" t="s">
        <v>355</v>
      </c>
      <c r="AO467">
        <v>2</v>
      </c>
      <c r="AP467" t="s">
        <v>547</v>
      </c>
      <c r="AQ467" t="s">
        <v>74</v>
      </c>
      <c r="AR467">
        <v>0.87</v>
      </c>
      <c r="AS467" t="s">
        <v>59</v>
      </c>
      <c r="AT467">
        <v>1</v>
      </c>
      <c r="AU467">
        <v>3</v>
      </c>
      <c r="AV467" s="25" t="s">
        <v>548</v>
      </c>
      <c r="AX467">
        <v>0</v>
      </c>
      <c r="AY467">
        <v>3</v>
      </c>
      <c r="AZ467" t="s">
        <v>434</v>
      </c>
      <c r="BA467">
        <v>1</v>
      </c>
      <c r="BB467">
        <v>1</v>
      </c>
      <c r="BC467" s="35">
        <v>1</v>
      </c>
      <c r="BD467" t="s">
        <v>549</v>
      </c>
      <c r="BE467" t="s">
        <v>548</v>
      </c>
      <c r="BF467">
        <v>0.69</v>
      </c>
      <c r="BG467" t="s">
        <v>532</v>
      </c>
      <c r="BH467">
        <v>3</v>
      </c>
      <c r="BI467">
        <v>3</v>
      </c>
      <c r="BJ467" s="26">
        <v>0.06</v>
      </c>
      <c r="BK467" s="26" t="s">
        <v>550</v>
      </c>
      <c r="BM467" s="27">
        <v>4</v>
      </c>
      <c r="BN467" t="s">
        <v>361</v>
      </c>
      <c r="BP467" t="s">
        <v>524</v>
      </c>
    </row>
    <row r="468" spans="1:68" ht="15.75">
      <c r="A468">
        <v>1</v>
      </c>
      <c r="B468" t="s">
        <v>540</v>
      </c>
      <c r="C468" t="s">
        <v>541</v>
      </c>
      <c r="D468" t="s">
        <v>542</v>
      </c>
      <c r="E468" t="s">
        <v>543</v>
      </c>
      <c r="F468">
        <v>2020</v>
      </c>
      <c r="G468" t="s">
        <v>544</v>
      </c>
      <c r="H468">
        <v>1</v>
      </c>
      <c r="J468" t="s">
        <v>545</v>
      </c>
      <c r="Q468" t="s">
        <v>546</v>
      </c>
      <c r="R468" s="31">
        <v>6</v>
      </c>
      <c r="S468" s="23">
        <v>203</v>
      </c>
      <c r="T468">
        <v>41.9</v>
      </c>
      <c r="U468">
        <v>44.35</v>
      </c>
      <c r="Y468">
        <v>6</v>
      </c>
      <c r="Z468">
        <v>4</v>
      </c>
      <c r="AA468">
        <v>2</v>
      </c>
      <c r="AB468">
        <v>3</v>
      </c>
      <c r="AC468">
        <v>41.9</v>
      </c>
      <c r="AG468">
        <v>1</v>
      </c>
      <c r="AI468">
        <v>2</v>
      </c>
      <c r="AK468" s="23" t="s">
        <v>553</v>
      </c>
      <c r="AL468">
        <v>1</v>
      </c>
      <c r="AM468" t="s">
        <v>56</v>
      </c>
      <c r="AN468" t="s">
        <v>355</v>
      </c>
      <c r="AO468">
        <v>2</v>
      </c>
      <c r="AP468" t="s">
        <v>547</v>
      </c>
      <c r="AQ468" t="s">
        <v>98</v>
      </c>
      <c r="AR468">
        <v>0.88</v>
      </c>
      <c r="AS468" t="s">
        <v>59</v>
      </c>
      <c r="AT468">
        <v>1</v>
      </c>
      <c r="AU468">
        <v>3</v>
      </c>
      <c r="AV468" s="25" t="s">
        <v>548</v>
      </c>
      <c r="AX468">
        <v>0</v>
      </c>
      <c r="AY468">
        <v>3</v>
      </c>
      <c r="AZ468" t="s">
        <v>434</v>
      </c>
      <c r="BA468">
        <v>1</v>
      </c>
      <c r="BB468">
        <v>1</v>
      </c>
      <c r="BC468" s="35">
        <v>1</v>
      </c>
      <c r="BD468" t="s">
        <v>549</v>
      </c>
      <c r="BE468" t="s">
        <v>548</v>
      </c>
      <c r="BF468">
        <v>0.69</v>
      </c>
      <c r="BG468" t="s">
        <v>532</v>
      </c>
      <c r="BH468">
        <v>3</v>
      </c>
      <c r="BI468">
        <v>3</v>
      </c>
      <c r="BJ468" s="26">
        <v>0.02</v>
      </c>
      <c r="BK468" s="26" t="s">
        <v>550</v>
      </c>
      <c r="BM468" s="27">
        <v>4</v>
      </c>
      <c r="BN468" t="s">
        <v>361</v>
      </c>
      <c r="BP468" t="s">
        <v>524</v>
      </c>
    </row>
    <row r="470" spans="1:68" ht="15.75">
      <c r="A470">
        <v>1</v>
      </c>
      <c r="B470" t="s">
        <v>540</v>
      </c>
      <c r="C470" t="s">
        <v>541</v>
      </c>
      <c r="D470" t="s">
        <v>542</v>
      </c>
      <c r="E470" t="s">
        <v>543</v>
      </c>
      <c r="F470">
        <v>2020</v>
      </c>
      <c r="G470" t="s">
        <v>544</v>
      </c>
      <c r="H470">
        <v>1</v>
      </c>
      <c r="J470" t="s">
        <v>545</v>
      </c>
      <c r="Q470" t="s">
        <v>546</v>
      </c>
      <c r="R470" s="31">
        <v>6</v>
      </c>
      <c r="S470" s="23">
        <v>203</v>
      </c>
      <c r="T470">
        <v>41.9</v>
      </c>
      <c r="U470">
        <v>44.35</v>
      </c>
      <c r="Y470">
        <v>6</v>
      </c>
      <c r="Z470">
        <v>4</v>
      </c>
      <c r="AA470">
        <v>2</v>
      </c>
      <c r="AB470">
        <v>3</v>
      </c>
      <c r="AC470">
        <v>41.9</v>
      </c>
      <c r="AE470">
        <v>4</v>
      </c>
      <c r="AF470">
        <v>4</v>
      </c>
      <c r="AG470">
        <v>1</v>
      </c>
      <c r="AH470">
        <v>2</v>
      </c>
      <c r="AI470">
        <v>2</v>
      </c>
      <c r="AK470" s="23" t="s">
        <v>225</v>
      </c>
      <c r="AL470">
        <v>6</v>
      </c>
      <c r="AM470" t="s">
        <v>56</v>
      </c>
      <c r="AN470" t="s">
        <v>355</v>
      </c>
      <c r="AO470">
        <v>2</v>
      </c>
      <c r="AP470" t="s">
        <v>547</v>
      </c>
      <c r="AQ470" t="s">
        <v>55</v>
      </c>
      <c r="AR470">
        <v>0.88</v>
      </c>
      <c r="AS470" t="s">
        <v>59</v>
      </c>
      <c r="AT470">
        <v>1</v>
      </c>
      <c r="AU470">
        <v>3</v>
      </c>
      <c r="AV470" s="25" t="s">
        <v>554</v>
      </c>
      <c r="AW470" t="s">
        <v>555</v>
      </c>
      <c r="AX470">
        <v>0</v>
      </c>
      <c r="AY470">
        <v>1</v>
      </c>
      <c r="AZ470">
        <v>5</v>
      </c>
      <c r="BA470">
        <v>1</v>
      </c>
      <c r="BB470">
        <v>0</v>
      </c>
      <c r="BC470" s="35">
        <v>1</v>
      </c>
      <c r="BD470" t="s">
        <v>556</v>
      </c>
      <c r="BE470" t="s">
        <v>557</v>
      </c>
      <c r="BF470">
        <v>1</v>
      </c>
      <c r="BG470" t="s">
        <v>558</v>
      </c>
      <c r="BH470">
        <v>1</v>
      </c>
      <c r="BI470">
        <v>3</v>
      </c>
      <c r="BJ470" s="26">
        <v>0.02</v>
      </c>
      <c r="BK470" s="26" t="s">
        <v>550</v>
      </c>
      <c r="BM470" s="27">
        <v>4</v>
      </c>
      <c r="BN470" t="s">
        <v>361</v>
      </c>
      <c r="BP470" t="s">
        <v>524</v>
      </c>
    </row>
    <row r="471" spans="1:68" ht="15.75">
      <c r="A471">
        <v>0</v>
      </c>
      <c r="B471" t="s">
        <v>540</v>
      </c>
      <c r="C471" t="s">
        <v>541</v>
      </c>
      <c r="D471" t="s">
        <v>542</v>
      </c>
      <c r="E471" t="s">
        <v>543</v>
      </c>
      <c r="F471">
        <v>2020</v>
      </c>
      <c r="G471" t="s">
        <v>544</v>
      </c>
      <c r="H471">
        <v>1</v>
      </c>
      <c r="J471" t="s">
        <v>545</v>
      </c>
      <c r="Q471" t="s">
        <v>546</v>
      </c>
      <c r="R471" s="31">
        <v>6</v>
      </c>
      <c r="S471" s="23">
        <v>203</v>
      </c>
      <c r="T471">
        <v>41.9</v>
      </c>
      <c r="U471">
        <v>44.35</v>
      </c>
      <c r="Y471">
        <v>6</v>
      </c>
      <c r="Z471">
        <v>4</v>
      </c>
      <c r="AA471">
        <v>2</v>
      </c>
      <c r="AB471">
        <v>3</v>
      </c>
      <c r="AC471">
        <v>41.9</v>
      </c>
      <c r="AE471">
        <v>4</v>
      </c>
      <c r="AF471">
        <v>4</v>
      </c>
      <c r="AG471">
        <v>1</v>
      </c>
      <c r="AH471">
        <v>2</v>
      </c>
      <c r="AI471">
        <v>2</v>
      </c>
      <c r="AK471" s="23" t="s">
        <v>227</v>
      </c>
      <c r="AL471">
        <v>5</v>
      </c>
      <c r="AM471" t="s">
        <v>56</v>
      </c>
      <c r="AN471" t="s">
        <v>355</v>
      </c>
      <c r="AO471">
        <v>2</v>
      </c>
      <c r="AP471" t="s">
        <v>547</v>
      </c>
      <c r="AQ471" t="s">
        <v>551</v>
      </c>
      <c r="AR471">
        <v>0.86</v>
      </c>
      <c r="AS471" t="s">
        <v>59</v>
      </c>
      <c r="AT471">
        <v>1</v>
      </c>
      <c r="AU471">
        <v>3</v>
      </c>
      <c r="AV471" s="25" t="s">
        <v>554</v>
      </c>
      <c r="AW471" t="s">
        <v>555</v>
      </c>
      <c r="AX471">
        <v>0</v>
      </c>
      <c r="AY471">
        <v>1</v>
      </c>
      <c r="AZ471">
        <v>5</v>
      </c>
      <c r="BA471">
        <v>1</v>
      </c>
      <c r="BB471">
        <v>0</v>
      </c>
      <c r="BC471" s="35">
        <v>1</v>
      </c>
      <c r="BD471" t="s">
        <v>556</v>
      </c>
      <c r="BE471" t="s">
        <v>557</v>
      </c>
      <c r="BF471">
        <v>1</v>
      </c>
      <c r="BG471" t="s">
        <v>558</v>
      </c>
      <c r="BH471">
        <v>1</v>
      </c>
      <c r="BI471">
        <v>3</v>
      </c>
      <c r="BJ471" s="33">
        <v>0.15</v>
      </c>
      <c r="BK471" s="26" t="s">
        <v>550</v>
      </c>
      <c r="BL471" t="s">
        <v>552</v>
      </c>
      <c r="BM471" s="27">
        <v>4</v>
      </c>
      <c r="BN471" t="s">
        <v>361</v>
      </c>
      <c r="BP471" t="s">
        <v>524</v>
      </c>
    </row>
    <row r="472" spans="1:68" ht="15.75">
      <c r="A472">
        <v>1</v>
      </c>
      <c r="B472" t="s">
        <v>540</v>
      </c>
      <c r="C472" t="s">
        <v>541</v>
      </c>
      <c r="D472" t="s">
        <v>542</v>
      </c>
      <c r="E472" t="s">
        <v>543</v>
      </c>
      <c r="F472">
        <v>2020</v>
      </c>
      <c r="G472" t="s">
        <v>544</v>
      </c>
      <c r="H472">
        <v>1</v>
      </c>
      <c r="J472" t="s">
        <v>545</v>
      </c>
      <c r="Q472" t="s">
        <v>546</v>
      </c>
      <c r="R472" s="31">
        <v>6</v>
      </c>
      <c r="S472" s="23">
        <v>203</v>
      </c>
      <c r="T472">
        <v>41.9</v>
      </c>
      <c r="U472">
        <v>44.35</v>
      </c>
      <c r="Y472">
        <v>6</v>
      </c>
      <c r="Z472">
        <v>4</v>
      </c>
      <c r="AA472">
        <v>2</v>
      </c>
      <c r="AB472">
        <v>3</v>
      </c>
      <c r="AC472">
        <v>41.9</v>
      </c>
      <c r="AE472">
        <v>4</v>
      </c>
      <c r="AF472">
        <v>4</v>
      </c>
      <c r="AG472">
        <v>1</v>
      </c>
      <c r="AH472">
        <v>2</v>
      </c>
      <c r="AI472">
        <v>2</v>
      </c>
      <c r="AK472" s="23" t="s">
        <v>228</v>
      </c>
      <c r="AL472">
        <v>3</v>
      </c>
      <c r="AM472" t="s">
        <v>56</v>
      </c>
      <c r="AN472" t="s">
        <v>355</v>
      </c>
      <c r="AO472">
        <v>2</v>
      </c>
      <c r="AP472" t="s">
        <v>547</v>
      </c>
      <c r="AQ472" t="s">
        <v>72</v>
      </c>
      <c r="AR472">
        <v>0.85</v>
      </c>
      <c r="AS472" t="s">
        <v>59</v>
      </c>
      <c r="AT472">
        <v>1</v>
      </c>
      <c r="AU472">
        <v>3</v>
      </c>
      <c r="AV472" s="25" t="s">
        <v>554</v>
      </c>
      <c r="AW472" t="s">
        <v>555</v>
      </c>
      <c r="AX472">
        <v>0</v>
      </c>
      <c r="AY472">
        <v>1</v>
      </c>
      <c r="AZ472">
        <v>5</v>
      </c>
      <c r="BA472">
        <v>1</v>
      </c>
      <c r="BB472">
        <v>0</v>
      </c>
      <c r="BC472" s="35">
        <v>1</v>
      </c>
      <c r="BD472" t="s">
        <v>556</v>
      </c>
      <c r="BE472" t="s">
        <v>557</v>
      </c>
      <c r="BF472">
        <v>1</v>
      </c>
      <c r="BG472" t="s">
        <v>558</v>
      </c>
      <c r="BH472">
        <v>1</v>
      </c>
      <c r="BI472">
        <v>3</v>
      </c>
      <c r="BJ472" s="26">
        <v>0.09</v>
      </c>
      <c r="BK472" s="26" t="s">
        <v>550</v>
      </c>
      <c r="BM472" s="27">
        <v>4</v>
      </c>
      <c r="BN472" t="s">
        <v>361</v>
      </c>
      <c r="BP472" t="s">
        <v>524</v>
      </c>
    </row>
    <row r="473" spans="1:68" ht="15.75">
      <c r="A473">
        <v>1</v>
      </c>
      <c r="B473" t="s">
        <v>540</v>
      </c>
      <c r="C473" t="s">
        <v>541</v>
      </c>
      <c r="D473" t="s">
        <v>542</v>
      </c>
      <c r="E473" t="s">
        <v>543</v>
      </c>
      <c r="F473">
        <v>2020</v>
      </c>
      <c r="G473" t="s">
        <v>544</v>
      </c>
      <c r="H473">
        <v>1</v>
      </c>
      <c r="J473" t="s">
        <v>545</v>
      </c>
      <c r="Q473" t="s">
        <v>546</v>
      </c>
      <c r="R473" s="31">
        <v>6</v>
      </c>
      <c r="S473" s="23">
        <v>203</v>
      </c>
      <c r="T473">
        <v>41.9</v>
      </c>
      <c r="U473">
        <v>44.35</v>
      </c>
      <c r="Y473">
        <v>6</v>
      </c>
      <c r="Z473">
        <v>4</v>
      </c>
      <c r="AA473">
        <v>2</v>
      </c>
      <c r="AB473">
        <v>3</v>
      </c>
      <c r="AC473">
        <v>41.9</v>
      </c>
      <c r="AE473">
        <v>4</v>
      </c>
      <c r="AF473">
        <v>4</v>
      </c>
      <c r="AG473">
        <v>1</v>
      </c>
      <c r="AH473">
        <v>2</v>
      </c>
      <c r="AI473">
        <v>2</v>
      </c>
      <c r="AK473" s="23" t="s">
        <v>229</v>
      </c>
      <c r="AL473">
        <v>4</v>
      </c>
      <c r="AM473" t="s">
        <v>56</v>
      </c>
      <c r="AN473" t="s">
        <v>355</v>
      </c>
      <c r="AO473">
        <v>2</v>
      </c>
      <c r="AP473" t="s">
        <v>547</v>
      </c>
      <c r="AQ473" t="s">
        <v>73</v>
      </c>
      <c r="AR473">
        <v>0.85</v>
      </c>
      <c r="AS473" t="s">
        <v>59</v>
      </c>
      <c r="AT473">
        <v>1</v>
      </c>
      <c r="AU473">
        <v>3</v>
      </c>
      <c r="AV473" s="25" t="s">
        <v>554</v>
      </c>
      <c r="AW473" t="s">
        <v>555</v>
      </c>
      <c r="AX473">
        <v>0</v>
      </c>
      <c r="AY473">
        <v>1</v>
      </c>
      <c r="AZ473">
        <v>5</v>
      </c>
      <c r="BA473">
        <v>1</v>
      </c>
      <c r="BB473">
        <v>0</v>
      </c>
      <c r="BC473" s="35">
        <v>1</v>
      </c>
      <c r="BD473" t="s">
        <v>556</v>
      </c>
      <c r="BE473" t="s">
        <v>557</v>
      </c>
      <c r="BF473">
        <v>1</v>
      </c>
      <c r="BG473" t="s">
        <v>558</v>
      </c>
      <c r="BH473">
        <v>1</v>
      </c>
      <c r="BI473">
        <v>3</v>
      </c>
      <c r="BJ473" s="26">
        <v>0.05</v>
      </c>
      <c r="BK473" s="26" t="s">
        <v>550</v>
      </c>
      <c r="BM473" s="27">
        <v>4</v>
      </c>
      <c r="BN473" t="s">
        <v>361</v>
      </c>
      <c r="BP473" t="s">
        <v>524</v>
      </c>
    </row>
    <row r="474" spans="1:68" ht="15.75">
      <c r="A474">
        <v>1</v>
      </c>
      <c r="B474" t="s">
        <v>540</v>
      </c>
      <c r="C474" t="s">
        <v>541</v>
      </c>
      <c r="D474" t="s">
        <v>542</v>
      </c>
      <c r="E474" t="s">
        <v>543</v>
      </c>
      <c r="F474">
        <v>2020</v>
      </c>
      <c r="G474" t="s">
        <v>544</v>
      </c>
      <c r="H474">
        <v>1</v>
      </c>
      <c r="J474" t="s">
        <v>545</v>
      </c>
      <c r="Q474" t="s">
        <v>546</v>
      </c>
      <c r="R474" s="31">
        <v>6</v>
      </c>
      <c r="S474" s="23">
        <v>203</v>
      </c>
      <c r="T474">
        <v>41.9</v>
      </c>
      <c r="U474">
        <v>44.35</v>
      </c>
      <c r="Y474">
        <v>6</v>
      </c>
      <c r="Z474">
        <v>4</v>
      </c>
      <c r="AA474">
        <v>2</v>
      </c>
      <c r="AB474">
        <v>3</v>
      </c>
      <c r="AC474">
        <v>41.9</v>
      </c>
      <c r="AE474">
        <v>4</v>
      </c>
      <c r="AF474">
        <v>4</v>
      </c>
      <c r="AG474">
        <v>1</v>
      </c>
      <c r="AH474">
        <v>2</v>
      </c>
      <c r="AI474">
        <v>2</v>
      </c>
      <c r="AK474" s="23" t="s">
        <v>230</v>
      </c>
      <c r="AL474">
        <v>2</v>
      </c>
      <c r="AM474" t="s">
        <v>56</v>
      </c>
      <c r="AN474" t="s">
        <v>355</v>
      </c>
      <c r="AO474">
        <v>2</v>
      </c>
      <c r="AP474" t="s">
        <v>547</v>
      </c>
      <c r="AQ474" t="s">
        <v>74</v>
      </c>
      <c r="AR474">
        <v>0.87</v>
      </c>
      <c r="AS474" t="s">
        <v>59</v>
      </c>
      <c r="AT474">
        <v>1</v>
      </c>
      <c r="AU474">
        <v>3</v>
      </c>
      <c r="AV474" s="25" t="s">
        <v>554</v>
      </c>
      <c r="AW474" t="s">
        <v>555</v>
      </c>
      <c r="AX474">
        <v>0</v>
      </c>
      <c r="AY474">
        <v>1</v>
      </c>
      <c r="AZ474">
        <v>5</v>
      </c>
      <c r="BA474">
        <v>1</v>
      </c>
      <c r="BB474">
        <v>0</v>
      </c>
      <c r="BC474" s="35">
        <v>1</v>
      </c>
      <c r="BD474" t="s">
        <v>556</v>
      </c>
      <c r="BE474" t="s">
        <v>557</v>
      </c>
      <c r="BF474">
        <v>1</v>
      </c>
      <c r="BG474" t="s">
        <v>558</v>
      </c>
      <c r="BH474">
        <v>1</v>
      </c>
      <c r="BI474">
        <v>3</v>
      </c>
      <c r="BJ474" s="26">
        <v>0.03</v>
      </c>
      <c r="BK474" s="26" t="s">
        <v>550</v>
      </c>
      <c r="BM474" s="27">
        <v>4</v>
      </c>
      <c r="BN474" t="s">
        <v>361</v>
      </c>
      <c r="BP474" t="s">
        <v>524</v>
      </c>
    </row>
    <row r="475" spans="1:68" ht="15.75">
      <c r="A475">
        <v>1</v>
      </c>
      <c r="B475" t="s">
        <v>540</v>
      </c>
      <c r="C475" t="s">
        <v>541</v>
      </c>
      <c r="D475" t="s">
        <v>542</v>
      </c>
      <c r="E475" t="s">
        <v>543</v>
      </c>
      <c r="F475">
        <v>2020</v>
      </c>
      <c r="G475" t="s">
        <v>544</v>
      </c>
      <c r="H475">
        <v>1</v>
      </c>
      <c r="J475" t="s">
        <v>545</v>
      </c>
      <c r="Q475" t="s">
        <v>546</v>
      </c>
      <c r="R475" s="31">
        <v>6</v>
      </c>
      <c r="S475" s="23">
        <v>203</v>
      </c>
      <c r="T475">
        <v>41.9</v>
      </c>
      <c r="U475">
        <v>44.35</v>
      </c>
      <c r="Y475">
        <v>6</v>
      </c>
      <c r="Z475">
        <v>4</v>
      </c>
      <c r="AA475">
        <v>2</v>
      </c>
      <c r="AB475">
        <v>3</v>
      </c>
      <c r="AC475">
        <v>41.9</v>
      </c>
      <c r="AE475">
        <v>4</v>
      </c>
      <c r="AF475">
        <v>4</v>
      </c>
      <c r="AG475">
        <v>1</v>
      </c>
      <c r="AH475">
        <v>2</v>
      </c>
      <c r="AI475">
        <v>2</v>
      </c>
      <c r="AK475" s="23" t="s">
        <v>553</v>
      </c>
      <c r="AL475">
        <v>1</v>
      </c>
      <c r="AM475" t="s">
        <v>56</v>
      </c>
      <c r="AN475" t="s">
        <v>355</v>
      </c>
      <c r="AO475">
        <v>2</v>
      </c>
      <c r="AP475" t="s">
        <v>547</v>
      </c>
      <c r="AQ475" t="s">
        <v>98</v>
      </c>
      <c r="AR475">
        <v>0.88</v>
      </c>
      <c r="AS475" t="s">
        <v>59</v>
      </c>
      <c r="AT475">
        <v>1</v>
      </c>
      <c r="AU475">
        <v>3</v>
      </c>
      <c r="AV475" s="25" t="s">
        <v>554</v>
      </c>
      <c r="AW475" t="s">
        <v>555</v>
      </c>
      <c r="AX475">
        <v>0</v>
      </c>
      <c r="AY475">
        <v>1</v>
      </c>
      <c r="AZ475">
        <v>5</v>
      </c>
      <c r="BA475">
        <v>1</v>
      </c>
      <c r="BB475">
        <v>0</v>
      </c>
      <c r="BC475" s="35">
        <v>1</v>
      </c>
      <c r="BD475" t="s">
        <v>556</v>
      </c>
      <c r="BE475" t="s">
        <v>557</v>
      </c>
      <c r="BF475">
        <v>1</v>
      </c>
      <c r="BG475" t="s">
        <v>558</v>
      </c>
      <c r="BH475">
        <v>1</v>
      </c>
      <c r="BI475">
        <v>3</v>
      </c>
      <c r="BJ475" s="26">
        <v>0.05</v>
      </c>
      <c r="BK475" s="26" t="s">
        <v>550</v>
      </c>
      <c r="BM475" s="27">
        <v>4</v>
      </c>
      <c r="BN475" t="s">
        <v>361</v>
      </c>
      <c r="BP475" t="s">
        <v>524</v>
      </c>
    </row>
    <row r="477" spans="1:68" ht="15.75">
      <c r="A477">
        <v>1</v>
      </c>
      <c r="B477" t="s">
        <v>559</v>
      </c>
      <c r="C477" t="s">
        <v>541</v>
      </c>
      <c r="D477" t="s">
        <v>560</v>
      </c>
      <c r="E477" t="s">
        <v>561</v>
      </c>
      <c r="F477">
        <v>2021</v>
      </c>
      <c r="G477" t="s">
        <v>562</v>
      </c>
      <c r="H477">
        <v>1</v>
      </c>
      <c r="J477" t="s">
        <v>563</v>
      </c>
      <c r="Q477" t="s">
        <v>564</v>
      </c>
      <c r="R477">
        <v>2</v>
      </c>
      <c r="S477" s="23">
        <v>77</v>
      </c>
      <c r="T477" s="29">
        <v>46</v>
      </c>
      <c r="U477" s="29">
        <v>39.58</v>
      </c>
      <c r="V477" s="29"/>
      <c r="W477" s="29"/>
      <c r="X477" s="29"/>
      <c r="Y477">
        <v>6</v>
      </c>
      <c r="Z477">
        <v>4</v>
      </c>
      <c r="AA477">
        <v>2</v>
      </c>
      <c r="AB477">
        <v>3</v>
      </c>
      <c r="AC477" s="29">
        <v>46</v>
      </c>
      <c r="AG477">
        <v>1</v>
      </c>
      <c r="AI477">
        <v>2</v>
      </c>
      <c r="AK477" s="23" t="s">
        <v>225</v>
      </c>
      <c r="AL477">
        <v>6</v>
      </c>
      <c r="AM477" t="s">
        <v>56</v>
      </c>
      <c r="AN477" t="s">
        <v>355</v>
      </c>
      <c r="AO477">
        <v>3</v>
      </c>
      <c r="AP477" t="s">
        <v>565</v>
      </c>
      <c r="AQ477" t="s">
        <v>55</v>
      </c>
      <c r="AR477">
        <v>0.92500000000000004</v>
      </c>
      <c r="AS477" t="s">
        <v>566</v>
      </c>
      <c r="AT477">
        <v>2</v>
      </c>
      <c r="AU477" t="s">
        <v>567</v>
      </c>
      <c r="AV477" s="25" t="s">
        <v>568</v>
      </c>
      <c r="AX477">
        <v>0</v>
      </c>
      <c r="AY477">
        <v>2</v>
      </c>
      <c r="AZ477">
        <v>2</v>
      </c>
      <c r="BA477">
        <v>2</v>
      </c>
      <c r="BB477">
        <v>0</v>
      </c>
      <c r="BC477" s="35">
        <v>1</v>
      </c>
      <c r="BD477" t="s">
        <v>569</v>
      </c>
      <c r="BE477" t="s">
        <v>570</v>
      </c>
      <c r="BF477">
        <v>0.91</v>
      </c>
      <c r="BG477" t="s">
        <v>571</v>
      </c>
      <c r="BH477">
        <v>2</v>
      </c>
      <c r="BI477">
        <v>58</v>
      </c>
      <c r="BJ477" s="26">
        <v>0.11700000000000001</v>
      </c>
      <c r="BK477" s="26" t="s">
        <v>226</v>
      </c>
      <c r="BM477" s="27">
        <v>166</v>
      </c>
      <c r="BN477" t="s">
        <v>572</v>
      </c>
      <c r="BP477" t="s">
        <v>524</v>
      </c>
    </row>
    <row r="478" spans="1:68" ht="15.75">
      <c r="A478">
        <v>1</v>
      </c>
      <c r="B478" t="s">
        <v>559</v>
      </c>
      <c r="C478" t="s">
        <v>541</v>
      </c>
      <c r="D478" t="s">
        <v>560</v>
      </c>
      <c r="E478" t="s">
        <v>561</v>
      </c>
      <c r="F478">
        <v>2021</v>
      </c>
      <c r="G478" t="s">
        <v>562</v>
      </c>
      <c r="H478">
        <v>1</v>
      </c>
      <c r="J478" t="s">
        <v>563</v>
      </c>
      <c r="Q478" t="s">
        <v>564</v>
      </c>
      <c r="R478">
        <v>2</v>
      </c>
      <c r="S478" s="23">
        <v>77</v>
      </c>
      <c r="T478" s="29">
        <v>46</v>
      </c>
      <c r="U478" s="29">
        <v>39.58</v>
      </c>
      <c r="V478" s="29"/>
      <c r="W478" s="29"/>
      <c r="X478" s="29"/>
      <c r="Y478">
        <v>6</v>
      </c>
      <c r="Z478">
        <v>4</v>
      </c>
      <c r="AA478">
        <v>2</v>
      </c>
      <c r="AB478">
        <v>3</v>
      </c>
      <c r="AC478" s="29">
        <v>46</v>
      </c>
      <c r="AG478">
        <v>1</v>
      </c>
      <c r="AI478">
        <v>2</v>
      </c>
      <c r="AK478" s="23" t="s">
        <v>227</v>
      </c>
      <c r="AL478">
        <v>5</v>
      </c>
      <c r="AM478" t="s">
        <v>56</v>
      </c>
      <c r="AN478" t="s">
        <v>355</v>
      </c>
      <c r="AO478">
        <v>3</v>
      </c>
      <c r="AP478" t="s">
        <v>565</v>
      </c>
      <c r="AQ478" t="s">
        <v>551</v>
      </c>
      <c r="AR478">
        <v>0.82699999999999996</v>
      </c>
      <c r="AS478" t="s">
        <v>566</v>
      </c>
      <c r="AT478">
        <v>2</v>
      </c>
      <c r="AU478" t="s">
        <v>567</v>
      </c>
      <c r="AV478" s="25" t="s">
        <v>568</v>
      </c>
      <c r="AX478">
        <v>0</v>
      </c>
      <c r="AY478">
        <v>2</v>
      </c>
      <c r="AZ478">
        <v>2</v>
      </c>
      <c r="BA478">
        <v>2</v>
      </c>
      <c r="BB478">
        <v>0</v>
      </c>
      <c r="BC478" s="35">
        <v>1</v>
      </c>
      <c r="BD478" t="s">
        <v>569</v>
      </c>
      <c r="BE478" t="s">
        <v>570</v>
      </c>
      <c r="BF478">
        <v>0.91</v>
      </c>
      <c r="BG478" t="s">
        <v>571</v>
      </c>
      <c r="BH478">
        <v>2</v>
      </c>
      <c r="BI478">
        <v>58</v>
      </c>
      <c r="BJ478" s="26">
        <v>0.15</v>
      </c>
      <c r="BK478" s="26" t="s">
        <v>226</v>
      </c>
      <c r="BL478" t="s">
        <v>552</v>
      </c>
      <c r="BM478" s="27">
        <v>166</v>
      </c>
      <c r="BN478" t="s">
        <v>572</v>
      </c>
      <c r="BP478" t="s">
        <v>524</v>
      </c>
    </row>
    <row r="479" spans="1:68" ht="15.75">
      <c r="A479">
        <v>1</v>
      </c>
      <c r="B479" t="s">
        <v>559</v>
      </c>
      <c r="C479" t="s">
        <v>541</v>
      </c>
      <c r="D479" t="s">
        <v>560</v>
      </c>
      <c r="E479" t="s">
        <v>561</v>
      </c>
      <c r="F479">
        <v>2021</v>
      </c>
      <c r="G479" t="s">
        <v>562</v>
      </c>
      <c r="H479">
        <v>1</v>
      </c>
      <c r="J479" t="s">
        <v>563</v>
      </c>
      <c r="Q479" t="s">
        <v>564</v>
      </c>
      <c r="R479">
        <v>2</v>
      </c>
      <c r="S479" s="23">
        <v>77</v>
      </c>
      <c r="T479" s="29">
        <v>46</v>
      </c>
      <c r="U479" s="29">
        <v>39.58</v>
      </c>
      <c r="V479" s="29"/>
      <c r="W479" s="29"/>
      <c r="X479" s="29"/>
      <c r="Y479">
        <v>6</v>
      </c>
      <c r="Z479">
        <v>4</v>
      </c>
      <c r="AA479">
        <v>2</v>
      </c>
      <c r="AB479">
        <v>3</v>
      </c>
      <c r="AC479" s="29">
        <v>46</v>
      </c>
      <c r="AG479">
        <v>1</v>
      </c>
      <c r="AI479">
        <v>2</v>
      </c>
      <c r="AK479" s="23" t="s">
        <v>228</v>
      </c>
      <c r="AL479">
        <v>3</v>
      </c>
      <c r="AM479" t="s">
        <v>56</v>
      </c>
      <c r="AN479" t="s">
        <v>355</v>
      </c>
      <c r="AO479">
        <v>3</v>
      </c>
      <c r="AP479" t="s">
        <v>565</v>
      </c>
      <c r="AQ479" t="s">
        <v>72</v>
      </c>
      <c r="AR479">
        <v>0.91</v>
      </c>
      <c r="AS479" t="s">
        <v>566</v>
      </c>
      <c r="AT479">
        <v>2</v>
      </c>
      <c r="AU479" t="s">
        <v>567</v>
      </c>
      <c r="AV479" s="25" t="s">
        <v>568</v>
      </c>
      <c r="AX479">
        <v>0</v>
      </c>
      <c r="AY479">
        <v>2</v>
      </c>
      <c r="AZ479">
        <v>2</v>
      </c>
      <c r="BA479">
        <v>2</v>
      </c>
      <c r="BB479">
        <v>0</v>
      </c>
      <c r="BC479" s="35">
        <v>1</v>
      </c>
      <c r="BD479" t="s">
        <v>569</v>
      </c>
      <c r="BE479" t="s">
        <v>570</v>
      </c>
      <c r="BF479">
        <v>0.91</v>
      </c>
      <c r="BG479" t="s">
        <v>571</v>
      </c>
      <c r="BH479">
        <v>2</v>
      </c>
      <c r="BI479">
        <v>58</v>
      </c>
      <c r="BJ479" s="26">
        <v>0.14699999999999999</v>
      </c>
      <c r="BK479" s="26" t="s">
        <v>226</v>
      </c>
      <c r="BM479" s="27">
        <v>166</v>
      </c>
      <c r="BN479" t="s">
        <v>572</v>
      </c>
      <c r="BP479" t="s">
        <v>524</v>
      </c>
    </row>
    <row r="480" spans="1:68" ht="15.75">
      <c r="A480">
        <v>1</v>
      </c>
      <c r="B480" t="s">
        <v>559</v>
      </c>
      <c r="C480" t="s">
        <v>541</v>
      </c>
      <c r="D480" t="s">
        <v>560</v>
      </c>
      <c r="E480" t="s">
        <v>561</v>
      </c>
      <c r="F480">
        <v>2021</v>
      </c>
      <c r="G480" t="s">
        <v>562</v>
      </c>
      <c r="H480">
        <v>1</v>
      </c>
      <c r="J480" t="s">
        <v>563</v>
      </c>
      <c r="Q480" t="s">
        <v>564</v>
      </c>
      <c r="R480">
        <v>2</v>
      </c>
      <c r="S480" s="23">
        <v>77</v>
      </c>
      <c r="T480" s="29">
        <v>46</v>
      </c>
      <c r="U480" s="29">
        <v>39.58</v>
      </c>
      <c r="V480" s="29"/>
      <c r="W480" s="29"/>
      <c r="X480" s="29"/>
      <c r="Y480">
        <v>6</v>
      </c>
      <c r="Z480">
        <v>4</v>
      </c>
      <c r="AA480">
        <v>2</v>
      </c>
      <c r="AB480">
        <v>3</v>
      </c>
      <c r="AC480" s="29">
        <v>46</v>
      </c>
      <c r="AG480">
        <v>1</v>
      </c>
      <c r="AI480">
        <v>2</v>
      </c>
      <c r="AK480" s="23" t="s">
        <v>229</v>
      </c>
      <c r="AL480">
        <v>4</v>
      </c>
      <c r="AM480" t="s">
        <v>56</v>
      </c>
      <c r="AN480" t="s">
        <v>355</v>
      </c>
      <c r="AO480">
        <v>3</v>
      </c>
      <c r="AP480" t="s">
        <v>565</v>
      </c>
      <c r="AQ480" t="s">
        <v>73</v>
      </c>
      <c r="AR480">
        <v>0.94499999999999995</v>
      </c>
      <c r="AS480" t="s">
        <v>566</v>
      </c>
      <c r="AT480">
        <v>2</v>
      </c>
      <c r="AU480" t="s">
        <v>567</v>
      </c>
      <c r="AV480" s="25" t="s">
        <v>568</v>
      </c>
      <c r="AX480">
        <v>0</v>
      </c>
      <c r="AY480">
        <v>2</v>
      </c>
      <c r="AZ480">
        <v>2</v>
      </c>
      <c r="BA480">
        <v>2</v>
      </c>
      <c r="BB480">
        <v>0</v>
      </c>
      <c r="BC480" s="35">
        <v>1</v>
      </c>
      <c r="BD480" t="s">
        <v>569</v>
      </c>
      <c r="BE480" t="s">
        <v>570</v>
      </c>
      <c r="BF480">
        <v>0.91</v>
      </c>
      <c r="BG480" t="s">
        <v>571</v>
      </c>
      <c r="BH480">
        <v>2</v>
      </c>
      <c r="BI480">
        <v>58</v>
      </c>
      <c r="BJ480" s="26">
        <v>0.14599999999999999</v>
      </c>
      <c r="BK480" s="26" t="s">
        <v>226</v>
      </c>
      <c r="BM480" s="27">
        <v>166</v>
      </c>
      <c r="BN480" t="s">
        <v>572</v>
      </c>
      <c r="BP480" t="s">
        <v>524</v>
      </c>
    </row>
    <row r="481" spans="1:68" ht="15.75">
      <c r="A481">
        <v>1</v>
      </c>
      <c r="B481" t="s">
        <v>559</v>
      </c>
      <c r="C481" t="s">
        <v>541</v>
      </c>
      <c r="D481" t="s">
        <v>560</v>
      </c>
      <c r="E481" t="s">
        <v>561</v>
      </c>
      <c r="F481">
        <v>2021</v>
      </c>
      <c r="G481" t="s">
        <v>562</v>
      </c>
      <c r="H481">
        <v>1</v>
      </c>
      <c r="J481" t="s">
        <v>563</v>
      </c>
      <c r="Q481" t="s">
        <v>564</v>
      </c>
      <c r="R481">
        <v>2</v>
      </c>
      <c r="S481" s="23">
        <v>77</v>
      </c>
      <c r="T481" s="29">
        <v>46</v>
      </c>
      <c r="U481" s="29">
        <v>39.58</v>
      </c>
      <c r="V481" s="29"/>
      <c r="W481" s="29"/>
      <c r="X481" s="29"/>
      <c r="Y481">
        <v>6</v>
      </c>
      <c r="Z481">
        <v>4</v>
      </c>
      <c r="AA481">
        <v>2</v>
      </c>
      <c r="AB481">
        <v>3</v>
      </c>
      <c r="AC481" s="29">
        <v>46</v>
      </c>
      <c r="AG481">
        <v>1</v>
      </c>
      <c r="AI481">
        <v>2</v>
      </c>
      <c r="AK481" s="23" t="s">
        <v>230</v>
      </c>
      <c r="AL481">
        <v>2</v>
      </c>
      <c r="AM481" t="s">
        <v>56</v>
      </c>
      <c r="AN481" t="s">
        <v>355</v>
      </c>
      <c r="AO481">
        <v>3</v>
      </c>
      <c r="AP481" t="s">
        <v>565</v>
      </c>
      <c r="AQ481" t="s">
        <v>74</v>
      </c>
      <c r="AR481">
        <v>0.93899999999999995</v>
      </c>
      <c r="AS481" t="s">
        <v>566</v>
      </c>
      <c r="AT481">
        <v>2</v>
      </c>
      <c r="AU481" t="s">
        <v>567</v>
      </c>
      <c r="AV481" s="25" t="s">
        <v>568</v>
      </c>
      <c r="AX481">
        <v>0</v>
      </c>
      <c r="AY481">
        <v>2</v>
      </c>
      <c r="AZ481">
        <v>2</v>
      </c>
      <c r="BA481">
        <v>2</v>
      </c>
      <c r="BB481">
        <v>0</v>
      </c>
      <c r="BC481" s="35">
        <v>1</v>
      </c>
      <c r="BD481" t="s">
        <v>569</v>
      </c>
      <c r="BE481" t="s">
        <v>570</v>
      </c>
      <c r="BF481">
        <v>0.91</v>
      </c>
      <c r="BG481" t="s">
        <v>571</v>
      </c>
      <c r="BH481">
        <v>2</v>
      </c>
      <c r="BI481">
        <v>58</v>
      </c>
      <c r="BJ481" s="26">
        <v>0.184</v>
      </c>
      <c r="BK481" s="26" t="s">
        <v>226</v>
      </c>
      <c r="BM481" s="27">
        <v>166</v>
      </c>
      <c r="BN481" t="s">
        <v>572</v>
      </c>
      <c r="BP481" t="s">
        <v>524</v>
      </c>
    </row>
    <row r="482" spans="1:68" ht="15.75">
      <c r="A482">
        <v>1</v>
      </c>
      <c r="B482" t="s">
        <v>559</v>
      </c>
      <c r="C482" t="s">
        <v>541</v>
      </c>
      <c r="D482" t="s">
        <v>560</v>
      </c>
      <c r="E482" t="s">
        <v>561</v>
      </c>
      <c r="F482">
        <v>2021</v>
      </c>
      <c r="G482" t="s">
        <v>562</v>
      </c>
      <c r="H482">
        <v>1</v>
      </c>
      <c r="J482" t="s">
        <v>563</v>
      </c>
      <c r="Q482" t="s">
        <v>564</v>
      </c>
      <c r="R482">
        <v>2</v>
      </c>
      <c r="S482" s="23">
        <v>77</v>
      </c>
      <c r="T482" s="29">
        <v>46</v>
      </c>
      <c r="U482" s="29">
        <v>39.58</v>
      </c>
      <c r="V482" s="29"/>
      <c r="W482" s="29"/>
      <c r="X482" s="29"/>
      <c r="Y482">
        <v>6</v>
      </c>
      <c r="Z482">
        <v>4</v>
      </c>
      <c r="AA482">
        <v>2</v>
      </c>
      <c r="AB482">
        <v>3</v>
      </c>
      <c r="AC482" s="29">
        <v>46</v>
      </c>
      <c r="AG482">
        <v>1</v>
      </c>
      <c r="AI482">
        <v>2</v>
      </c>
      <c r="AK482" s="23" t="s">
        <v>553</v>
      </c>
      <c r="AL482">
        <v>1</v>
      </c>
      <c r="AM482" t="s">
        <v>56</v>
      </c>
      <c r="AN482" t="s">
        <v>355</v>
      </c>
      <c r="AO482">
        <v>3</v>
      </c>
      <c r="AP482" t="s">
        <v>565</v>
      </c>
      <c r="AQ482" t="s">
        <v>98</v>
      </c>
      <c r="AR482">
        <v>0.90700000000000003</v>
      </c>
      <c r="AS482" t="s">
        <v>566</v>
      </c>
      <c r="AT482">
        <v>2</v>
      </c>
      <c r="AU482" t="s">
        <v>567</v>
      </c>
      <c r="AV482" s="25" t="s">
        <v>568</v>
      </c>
      <c r="AX482">
        <v>0</v>
      </c>
      <c r="AY482">
        <v>2</v>
      </c>
      <c r="AZ482">
        <v>2</v>
      </c>
      <c r="BA482">
        <v>2</v>
      </c>
      <c r="BB482">
        <v>0</v>
      </c>
      <c r="BC482" s="35">
        <v>1</v>
      </c>
      <c r="BD482" t="s">
        <v>569</v>
      </c>
      <c r="BE482" t="s">
        <v>570</v>
      </c>
      <c r="BF482">
        <v>0.91</v>
      </c>
      <c r="BG482" t="s">
        <v>571</v>
      </c>
      <c r="BH482">
        <v>2</v>
      </c>
      <c r="BI482">
        <v>58</v>
      </c>
      <c r="BJ482" s="26">
        <v>0.13100000000000001</v>
      </c>
      <c r="BK482" s="26" t="s">
        <v>226</v>
      </c>
      <c r="BM482" s="27">
        <v>166</v>
      </c>
      <c r="BN482" t="s">
        <v>572</v>
      </c>
      <c r="BP482" t="s">
        <v>524</v>
      </c>
    </row>
    <row r="483" spans="1:68" ht="15.75">
      <c r="T483" s="29"/>
      <c r="U483" s="29"/>
      <c r="V483" s="29"/>
      <c r="W483" s="29"/>
      <c r="X483" s="29"/>
    </row>
    <row r="484" spans="1:68" ht="15.75">
      <c r="A484">
        <v>1</v>
      </c>
      <c r="B484" t="s">
        <v>559</v>
      </c>
      <c r="C484" t="s">
        <v>541</v>
      </c>
      <c r="D484" t="s">
        <v>560</v>
      </c>
      <c r="E484" t="s">
        <v>561</v>
      </c>
      <c r="F484">
        <v>2021</v>
      </c>
      <c r="G484" t="s">
        <v>562</v>
      </c>
      <c r="H484">
        <v>1</v>
      </c>
      <c r="J484" t="s">
        <v>563</v>
      </c>
      <c r="Q484" t="s">
        <v>564</v>
      </c>
      <c r="R484">
        <v>2</v>
      </c>
      <c r="S484" s="23">
        <v>77</v>
      </c>
      <c r="T484" s="29">
        <v>46</v>
      </c>
      <c r="U484" s="29">
        <v>39.58</v>
      </c>
      <c r="V484" s="29"/>
      <c r="W484" s="29"/>
      <c r="X484" s="29"/>
      <c r="Y484">
        <v>6</v>
      </c>
      <c r="Z484">
        <v>4</v>
      </c>
      <c r="AA484">
        <v>2</v>
      </c>
      <c r="AB484">
        <v>3</v>
      </c>
      <c r="AC484" s="29">
        <v>46</v>
      </c>
      <c r="AG484">
        <v>1</v>
      </c>
      <c r="AI484">
        <v>2</v>
      </c>
      <c r="AK484" s="23" t="s">
        <v>225</v>
      </c>
      <c r="AL484">
        <v>6</v>
      </c>
      <c r="AM484" t="s">
        <v>56</v>
      </c>
      <c r="AN484" t="s">
        <v>355</v>
      </c>
      <c r="AO484">
        <v>3</v>
      </c>
      <c r="AP484" t="s">
        <v>565</v>
      </c>
      <c r="AQ484" t="s">
        <v>55</v>
      </c>
      <c r="AR484">
        <v>0.92500000000000004</v>
      </c>
      <c r="AS484" t="s">
        <v>566</v>
      </c>
      <c r="AT484">
        <v>2</v>
      </c>
      <c r="AU484" t="s">
        <v>567</v>
      </c>
      <c r="AV484" s="25" t="s">
        <v>573</v>
      </c>
      <c r="AX484">
        <v>0</v>
      </c>
      <c r="AY484">
        <v>2</v>
      </c>
      <c r="AZ484">
        <v>3</v>
      </c>
      <c r="BA484">
        <v>2</v>
      </c>
      <c r="BB484">
        <v>0</v>
      </c>
      <c r="BC484" s="35">
        <v>1</v>
      </c>
      <c r="BD484" t="s">
        <v>574</v>
      </c>
      <c r="BE484" t="s">
        <v>575</v>
      </c>
      <c r="BF484">
        <v>0.85</v>
      </c>
      <c r="BG484" t="s">
        <v>571</v>
      </c>
      <c r="BH484">
        <v>2</v>
      </c>
      <c r="BI484">
        <v>58</v>
      </c>
      <c r="BJ484" s="26">
        <v>-5.8999999999999997E-2</v>
      </c>
      <c r="BK484" s="26" t="s">
        <v>226</v>
      </c>
      <c r="BM484" s="27">
        <v>166</v>
      </c>
      <c r="BN484" t="s">
        <v>572</v>
      </c>
      <c r="BP484" t="s">
        <v>524</v>
      </c>
    </row>
    <row r="485" spans="1:68" ht="15.75">
      <c r="A485">
        <v>1</v>
      </c>
      <c r="B485" t="s">
        <v>559</v>
      </c>
      <c r="C485" t="s">
        <v>541</v>
      </c>
      <c r="D485" t="s">
        <v>560</v>
      </c>
      <c r="E485" t="s">
        <v>561</v>
      </c>
      <c r="F485">
        <v>2021</v>
      </c>
      <c r="G485" t="s">
        <v>562</v>
      </c>
      <c r="H485">
        <v>1</v>
      </c>
      <c r="J485" t="s">
        <v>563</v>
      </c>
      <c r="Q485" t="s">
        <v>564</v>
      </c>
      <c r="R485">
        <v>2</v>
      </c>
      <c r="S485" s="23">
        <v>77</v>
      </c>
      <c r="T485" s="29">
        <v>46</v>
      </c>
      <c r="U485" s="29">
        <v>39.58</v>
      </c>
      <c r="V485" s="29"/>
      <c r="W485" s="29"/>
      <c r="X485" s="29"/>
      <c r="Y485">
        <v>6</v>
      </c>
      <c r="Z485">
        <v>4</v>
      </c>
      <c r="AA485">
        <v>2</v>
      </c>
      <c r="AB485">
        <v>3</v>
      </c>
      <c r="AC485" s="29">
        <v>46</v>
      </c>
      <c r="AG485">
        <v>1</v>
      </c>
      <c r="AI485">
        <v>2</v>
      </c>
      <c r="AK485" s="23" t="s">
        <v>227</v>
      </c>
      <c r="AL485">
        <v>5</v>
      </c>
      <c r="AM485" t="s">
        <v>56</v>
      </c>
      <c r="AN485" t="s">
        <v>355</v>
      </c>
      <c r="AO485">
        <v>3</v>
      </c>
      <c r="AP485" t="s">
        <v>565</v>
      </c>
      <c r="AQ485" t="s">
        <v>551</v>
      </c>
      <c r="AR485">
        <v>0.82699999999999996</v>
      </c>
      <c r="AS485" t="s">
        <v>566</v>
      </c>
      <c r="AT485">
        <v>2</v>
      </c>
      <c r="AU485" t="s">
        <v>567</v>
      </c>
      <c r="AV485" s="25" t="s">
        <v>573</v>
      </c>
      <c r="AX485">
        <v>0</v>
      </c>
      <c r="AY485">
        <v>2</v>
      </c>
      <c r="AZ485">
        <v>3</v>
      </c>
      <c r="BA485">
        <v>2</v>
      </c>
      <c r="BB485">
        <v>0</v>
      </c>
      <c r="BC485" s="35">
        <v>1</v>
      </c>
      <c r="BD485" t="s">
        <v>574</v>
      </c>
      <c r="BE485" t="s">
        <v>575</v>
      </c>
      <c r="BF485">
        <v>0.85</v>
      </c>
      <c r="BG485" t="s">
        <v>571</v>
      </c>
      <c r="BH485">
        <v>2</v>
      </c>
      <c r="BI485">
        <v>58</v>
      </c>
      <c r="BJ485" s="26">
        <v>-3.3000000000000002E-2</v>
      </c>
      <c r="BK485" s="26" t="s">
        <v>226</v>
      </c>
      <c r="BL485" t="s">
        <v>552</v>
      </c>
      <c r="BM485" s="27">
        <v>166</v>
      </c>
      <c r="BN485" t="s">
        <v>572</v>
      </c>
      <c r="BP485" t="s">
        <v>524</v>
      </c>
    </row>
    <row r="486" spans="1:68" ht="15.75">
      <c r="A486">
        <v>1</v>
      </c>
      <c r="B486" t="s">
        <v>559</v>
      </c>
      <c r="C486" t="s">
        <v>541</v>
      </c>
      <c r="D486" t="s">
        <v>560</v>
      </c>
      <c r="E486" t="s">
        <v>561</v>
      </c>
      <c r="F486">
        <v>2021</v>
      </c>
      <c r="G486" t="s">
        <v>562</v>
      </c>
      <c r="H486">
        <v>1</v>
      </c>
      <c r="J486" t="s">
        <v>563</v>
      </c>
      <c r="Q486" t="s">
        <v>564</v>
      </c>
      <c r="R486">
        <v>2</v>
      </c>
      <c r="S486" s="23">
        <v>77</v>
      </c>
      <c r="T486" s="29">
        <v>46</v>
      </c>
      <c r="U486" s="29">
        <v>39.58</v>
      </c>
      <c r="V486" s="29"/>
      <c r="W486" s="29"/>
      <c r="X486" s="29"/>
      <c r="Y486">
        <v>6</v>
      </c>
      <c r="Z486">
        <v>4</v>
      </c>
      <c r="AA486">
        <v>2</v>
      </c>
      <c r="AB486">
        <v>3</v>
      </c>
      <c r="AC486" s="29">
        <v>46</v>
      </c>
      <c r="AG486">
        <v>1</v>
      </c>
      <c r="AI486">
        <v>2</v>
      </c>
      <c r="AK486" s="23" t="s">
        <v>228</v>
      </c>
      <c r="AL486">
        <v>3</v>
      </c>
      <c r="AM486" t="s">
        <v>56</v>
      </c>
      <c r="AN486" t="s">
        <v>355</v>
      </c>
      <c r="AO486">
        <v>3</v>
      </c>
      <c r="AP486" t="s">
        <v>565</v>
      </c>
      <c r="AQ486" t="s">
        <v>72</v>
      </c>
      <c r="AR486">
        <v>0.91</v>
      </c>
      <c r="AS486" t="s">
        <v>566</v>
      </c>
      <c r="AT486">
        <v>2</v>
      </c>
      <c r="AU486" t="s">
        <v>567</v>
      </c>
      <c r="AV486" s="25" t="s">
        <v>573</v>
      </c>
      <c r="AX486">
        <v>0</v>
      </c>
      <c r="AY486">
        <v>2</v>
      </c>
      <c r="AZ486">
        <v>3</v>
      </c>
      <c r="BA486">
        <v>2</v>
      </c>
      <c r="BB486">
        <v>0</v>
      </c>
      <c r="BC486" s="35">
        <v>1</v>
      </c>
      <c r="BD486" t="s">
        <v>574</v>
      </c>
      <c r="BE486" t="s">
        <v>575</v>
      </c>
      <c r="BF486">
        <v>0.85</v>
      </c>
      <c r="BG486" t="s">
        <v>571</v>
      </c>
      <c r="BH486">
        <v>2</v>
      </c>
      <c r="BI486">
        <v>58</v>
      </c>
      <c r="BJ486" s="26">
        <v>9.8000000000000004E-2</v>
      </c>
      <c r="BK486" s="26" t="s">
        <v>226</v>
      </c>
      <c r="BM486" s="27">
        <v>166</v>
      </c>
      <c r="BN486" t="s">
        <v>572</v>
      </c>
      <c r="BP486" t="s">
        <v>524</v>
      </c>
    </row>
    <row r="487" spans="1:68" ht="15.75">
      <c r="A487">
        <v>1</v>
      </c>
      <c r="B487" t="s">
        <v>559</v>
      </c>
      <c r="C487" t="s">
        <v>541</v>
      </c>
      <c r="D487" t="s">
        <v>560</v>
      </c>
      <c r="E487" t="s">
        <v>561</v>
      </c>
      <c r="F487">
        <v>2021</v>
      </c>
      <c r="G487" t="s">
        <v>562</v>
      </c>
      <c r="H487">
        <v>1</v>
      </c>
      <c r="J487" t="s">
        <v>563</v>
      </c>
      <c r="Q487" t="s">
        <v>564</v>
      </c>
      <c r="R487">
        <v>2</v>
      </c>
      <c r="S487" s="23">
        <v>77</v>
      </c>
      <c r="T487" s="29">
        <v>46</v>
      </c>
      <c r="U487" s="29">
        <v>39.58</v>
      </c>
      <c r="V487" s="29"/>
      <c r="W487" s="29"/>
      <c r="X487" s="29"/>
      <c r="Y487">
        <v>6</v>
      </c>
      <c r="Z487">
        <v>4</v>
      </c>
      <c r="AA487">
        <v>2</v>
      </c>
      <c r="AB487">
        <v>3</v>
      </c>
      <c r="AC487" s="29">
        <v>46</v>
      </c>
      <c r="AG487">
        <v>1</v>
      </c>
      <c r="AI487">
        <v>2</v>
      </c>
      <c r="AK487" s="23" t="s">
        <v>229</v>
      </c>
      <c r="AL487">
        <v>4</v>
      </c>
      <c r="AM487" t="s">
        <v>56</v>
      </c>
      <c r="AN487" t="s">
        <v>355</v>
      </c>
      <c r="AO487">
        <v>3</v>
      </c>
      <c r="AP487" t="s">
        <v>565</v>
      </c>
      <c r="AQ487" t="s">
        <v>73</v>
      </c>
      <c r="AR487">
        <v>0.94499999999999995</v>
      </c>
      <c r="AS487" t="s">
        <v>566</v>
      </c>
      <c r="AT487">
        <v>2</v>
      </c>
      <c r="AU487" t="s">
        <v>567</v>
      </c>
      <c r="AV487" s="25" t="s">
        <v>573</v>
      </c>
      <c r="AX487">
        <v>0</v>
      </c>
      <c r="AY487">
        <v>2</v>
      </c>
      <c r="AZ487">
        <v>3</v>
      </c>
      <c r="BA487">
        <v>2</v>
      </c>
      <c r="BB487">
        <v>0</v>
      </c>
      <c r="BC487" s="35">
        <v>1</v>
      </c>
      <c r="BD487" t="s">
        <v>574</v>
      </c>
      <c r="BE487" t="s">
        <v>575</v>
      </c>
      <c r="BF487">
        <v>0.85</v>
      </c>
      <c r="BG487" t="s">
        <v>571</v>
      </c>
      <c r="BH487">
        <v>2</v>
      </c>
      <c r="BI487">
        <v>58</v>
      </c>
      <c r="BJ487" s="26">
        <v>4.9000000000000002E-2</v>
      </c>
      <c r="BK487" s="26" t="s">
        <v>226</v>
      </c>
      <c r="BM487" s="27">
        <v>166</v>
      </c>
      <c r="BN487" t="s">
        <v>572</v>
      </c>
      <c r="BP487" t="s">
        <v>524</v>
      </c>
    </row>
    <row r="488" spans="1:68" ht="15.75">
      <c r="A488">
        <v>1</v>
      </c>
      <c r="B488" t="s">
        <v>559</v>
      </c>
      <c r="C488" t="s">
        <v>541</v>
      </c>
      <c r="D488" t="s">
        <v>560</v>
      </c>
      <c r="E488" t="s">
        <v>561</v>
      </c>
      <c r="F488">
        <v>2021</v>
      </c>
      <c r="G488" t="s">
        <v>562</v>
      </c>
      <c r="H488">
        <v>1</v>
      </c>
      <c r="J488" t="s">
        <v>563</v>
      </c>
      <c r="Q488" t="s">
        <v>564</v>
      </c>
      <c r="R488">
        <v>2</v>
      </c>
      <c r="S488" s="23">
        <v>77</v>
      </c>
      <c r="T488" s="29">
        <v>46</v>
      </c>
      <c r="U488" s="29">
        <v>39.58</v>
      </c>
      <c r="V488" s="29"/>
      <c r="W488" s="29"/>
      <c r="X488" s="29"/>
      <c r="Y488">
        <v>6</v>
      </c>
      <c r="Z488">
        <v>4</v>
      </c>
      <c r="AA488">
        <v>2</v>
      </c>
      <c r="AB488">
        <v>3</v>
      </c>
      <c r="AC488" s="29">
        <v>46</v>
      </c>
      <c r="AG488">
        <v>1</v>
      </c>
      <c r="AI488">
        <v>2</v>
      </c>
      <c r="AK488" s="23" t="s">
        <v>230</v>
      </c>
      <c r="AL488">
        <v>2</v>
      </c>
      <c r="AM488" t="s">
        <v>56</v>
      </c>
      <c r="AN488" t="s">
        <v>355</v>
      </c>
      <c r="AO488">
        <v>3</v>
      </c>
      <c r="AP488" t="s">
        <v>565</v>
      </c>
      <c r="AQ488" t="s">
        <v>74</v>
      </c>
      <c r="AR488">
        <v>0.93899999999999995</v>
      </c>
      <c r="AS488" t="s">
        <v>566</v>
      </c>
      <c r="AT488">
        <v>2</v>
      </c>
      <c r="AU488" t="s">
        <v>567</v>
      </c>
      <c r="AV488" s="25" t="s">
        <v>573</v>
      </c>
      <c r="AX488">
        <v>0</v>
      </c>
      <c r="AY488">
        <v>2</v>
      </c>
      <c r="AZ488">
        <v>3</v>
      </c>
      <c r="BA488">
        <v>2</v>
      </c>
      <c r="BB488">
        <v>0</v>
      </c>
      <c r="BC488" s="35">
        <v>1</v>
      </c>
      <c r="BD488" t="s">
        <v>574</v>
      </c>
      <c r="BE488" t="s">
        <v>575</v>
      </c>
      <c r="BF488">
        <v>0.85</v>
      </c>
      <c r="BG488" t="s">
        <v>571</v>
      </c>
      <c r="BH488">
        <v>2</v>
      </c>
      <c r="BI488">
        <v>58</v>
      </c>
      <c r="BJ488" s="26">
        <v>0.23100000000000001</v>
      </c>
      <c r="BK488" s="26" t="s">
        <v>226</v>
      </c>
      <c r="BM488" s="27">
        <v>166</v>
      </c>
      <c r="BN488" t="s">
        <v>572</v>
      </c>
      <c r="BP488" t="s">
        <v>524</v>
      </c>
    </row>
    <row r="489" spans="1:68" ht="15.75">
      <c r="A489">
        <v>1</v>
      </c>
      <c r="B489" t="s">
        <v>559</v>
      </c>
      <c r="C489" t="s">
        <v>541</v>
      </c>
      <c r="D489" t="s">
        <v>560</v>
      </c>
      <c r="E489" t="s">
        <v>561</v>
      </c>
      <c r="F489">
        <v>2021</v>
      </c>
      <c r="G489" t="s">
        <v>562</v>
      </c>
      <c r="H489">
        <v>1</v>
      </c>
      <c r="J489" t="s">
        <v>563</v>
      </c>
      <c r="Q489" t="s">
        <v>564</v>
      </c>
      <c r="R489">
        <v>2</v>
      </c>
      <c r="S489" s="23">
        <v>77</v>
      </c>
      <c r="T489" s="29">
        <v>46</v>
      </c>
      <c r="U489" s="29">
        <v>39.58</v>
      </c>
      <c r="V489" s="29"/>
      <c r="W489" s="29"/>
      <c r="X489" s="29"/>
      <c r="Y489">
        <v>6</v>
      </c>
      <c r="Z489">
        <v>4</v>
      </c>
      <c r="AA489">
        <v>2</v>
      </c>
      <c r="AB489">
        <v>3</v>
      </c>
      <c r="AC489" s="29">
        <v>46</v>
      </c>
      <c r="AG489">
        <v>1</v>
      </c>
      <c r="AI489">
        <v>2</v>
      </c>
      <c r="AK489" s="23" t="s">
        <v>553</v>
      </c>
      <c r="AL489">
        <v>1</v>
      </c>
      <c r="AM489" t="s">
        <v>56</v>
      </c>
      <c r="AN489" t="s">
        <v>355</v>
      </c>
      <c r="AO489">
        <v>3</v>
      </c>
      <c r="AP489" t="s">
        <v>565</v>
      </c>
      <c r="AQ489" t="s">
        <v>98</v>
      </c>
      <c r="AR489">
        <v>0.90700000000000003</v>
      </c>
      <c r="AS489" t="s">
        <v>566</v>
      </c>
      <c r="AT489">
        <v>2</v>
      </c>
      <c r="AU489" t="s">
        <v>567</v>
      </c>
      <c r="AV489" s="25" t="s">
        <v>573</v>
      </c>
      <c r="AX489">
        <v>0</v>
      </c>
      <c r="AY489">
        <v>2</v>
      </c>
      <c r="AZ489">
        <v>3</v>
      </c>
      <c r="BA489">
        <v>2</v>
      </c>
      <c r="BB489">
        <v>0</v>
      </c>
      <c r="BC489" s="35">
        <v>1</v>
      </c>
      <c r="BD489" t="s">
        <v>574</v>
      </c>
      <c r="BE489" t="s">
        <v>575</v>
      </c>
      <c r="BF489">
        <v>0.85</v>
      </c>
      <c r="BG489" t="s">
        <v>571</v>
      </c>
      <c r="BH489">
        <v>2</v>
      </c>
      <c r="BI489">
        <v>58</v>
      </c>
      <c r="BJ489" s="26">
        <v>8.2000000000000003E-2</v>
      </c>
      <c r="BK489" s="26" t="s">
        <v>226</v>
      </c>
      <c r="BM489" s="27">
        <v>166</v>
      </c>
      <c r="BN489" t="s">
        <v>572</v>
      </c>
      <c r="BP489" t="s">
        <v>524</v>
      </c>
    </row>
    <row r="490" spans="1:68" ht="15.75">
      <c r="T490" s="29"/>
      <c r="U490" s="29"/>
      <c r="V490" s="29"/>
      <c r="W490" s="29"/>
      <c r="X490" s="29"/>
    </row>
    <row r="491" spans="1:68" ht="15.75">
      <c r="A491">
        <v>1</v>
      </c>
      <c r="B491" t="s">
        <v>559</v>
      </c>
      <c r="C491" t="s">
        <v>541</v>
      </c>
      <c r="D491" t="s">
        <v>560</v>
      </c>
      <c r="E491" t="s">
        <v>561</v>
      </c>
      <c r="F491">
        <v>2021</v>
      </c>
      <c r="G491" t="s">
        <v>562</v>
      </c>
      <c r="H491">
        <v>1</v>
      </c>
      <c r="J491" t="s">
        <v>563</v>
      </c>
      <c r="Q491" t="s">
        <v>564</v>
      </c>
      <c r="R491">
        <v>2</v>
      </c>
      <c r="S491" s="23">
        <v>77</v>
      </c>
      <c r="T491" s="29">
        <v>46</v>
      </c>
      <c r="U491" s="29">
        <v>39.58</v>
      </c>
      <c r="V491" s="29"/>
      <c r="W491" s="29"/>
      <c r="X491" s="29"/>
      <c r="Y491">
        <v>6</v>
      </c>
      <c r="Z491">
        <v>4</v>
      </c>
      <c r="AA491">
        <v>2</v>
      </c>
      <c r="AB491">
        <v>3</v>
      </c>
      <c r="AC491" s="29">
        <v>46</v>
      </c>
      <c r="AG491">
        <v>1</v>
      </c>
      <c r="AI491">
        <v>2</v>
      </c>
      <c r="AK491" s="23" t="s">
        <v>225</v>
      </c>
      <c r="AL491">
        <v>6</v>
      </c>
      <c r="AM491" t="s">
        <v>56</v>
      </c>
      <c r="AN491" t="s">
        <v>355</v>
      </c>
      <c r="AO491">
        <v>3</v>
      </c>
      <c r="AP491" t="s">
        <v>565</v>
      </c>
      <c r="AQ491" t="s">
        <v>55</v>
      </c>
      <c r="AR491">
        <v>0.92500000000000004</v>
      </c>
      <c r="AS491" t="s">
        <v>566</v>
      </c>
      <c r="AT491">
        <v>2</v>
      </c>
      <c r="AU491" t="s">
        <v>567</v>
      </c>
      <c r="AV491" s="25" t="s">
        <v>576</v>
      </c>
      <c r="AX491">
        <v>0</v>
      </c>
      <c r="AY491">
        <v>2</v>
      </c>
      <c r="AZ491">
        <v>6</v>
      </c>
      <c r="BA491">
        <v>2</v>
      </c>
      <c r="BB491">
        <v>0</v>
      </c>
      <c r="BC491" s="35">
        <v>1</v>
      </c>
      <c r="BD491" t="s">
        <v>577</v>
      </c>
      <c r="BE491" t="s">
        <v>237</v>
      </c>
      <c r="BF491">
        <v>0.87</v>
      </c>
      <c r="BG491" t="s">
        <v>571</v>
      </c>
      <c r="BH491">
        <v>2</v>
      </c>
      <c r="BI491">
        <v>59</v>
      </c>
      <c r="BJ491" s="26">
        <v>0.17100000000000001</v>
      </c>
      <c r="BK491" s="26" t="s">
        <v>226</v>
      </c>
      <c r="BM491" s="27">
        <v>166</v>
      </c>
      <c r="BN491" t="s">
        <v>572</v>
      </c>
      <c r="BP491" t="s">
        <v>524</v>
      </c>
    </row>
    <row r="492" spans="1:68" ht="15.75">
      <c r="A492">
        <v>1</v>
      </c>
      <c r="B492" t="s">
        <v>559</v>
      </c>
      <c r="C492" t="s">
        <v>541</v>
      </c>
      <c r="D492" t="s">
        <v>560</v>
      </c>
      <c r="E492" t="s">
        <v>561</v>
      </c>
      <c r="F492">
        <v>2021</v>
      </c>
      <c r="G492" t="s">
        <v>562</v>
      </c>
      <c r="H492">
        <v>1</v>
      </c>
      <c r="J492" t="s">
        <v>563</v>
      </c>
      <c r="Q492" t="s">
        <v>564</v>
      </c>
      <c r="R492">
        <v>2</v>
      </c>
      <c r="S492" s="23">
        <v>77</v>
      </c>
      <c r="T492" s="29">
        <v>46</v>
      </c>
      <c r="U492" s="29">
        <v>39.58</v>
      </c>
      <c r="V492" s="29"/>
      <c r="W492" s="29"/>
      <c r="X492" s="29"/>
      <c r="Y492">
        <v>6</v>
      </c>
      <c r="Z492">
        <v>4</v>
      </c>
      <c r="AA492">
        <v>2</v>
      </c>
      <c r="AB492">
        <v>3</v>
      </c>
      <c r="AC492" s="29">
        <v>46</v>
      </c>
      <c r="AG492">
        <v>1</v>
      </c>
      <c r="AI492">
        <v>2</v>
      </c>
      <c r="AK492" s="23" t="s">
        <v>227</v>
      </c>
      <c r="AL492">
        <v>5</v>
      </c>
      <c r="AM492" t="s">
        <v>56</v>
      </c>
      <c r="AN492" t="s">
        <v>355</v>
      </c>
      <c r="AO492">
        <v>3</v>
      </c>
      <c r="AP492" t="s">
        <v>565</v>
      </c>
      <c r="AQ492" t="s">
        <v>551</v>
      </c>
      <c r="AR492">
        <v>0.82699999999999996</v>
      </c>
      <c r="AS492" t="s">
        <v>566</v>
      </c>
      <c r="AT492">
        <v>2</v>
      </c>
      <c r="AU492" t="s">
        <v>567</v>
      </c>
      <c r="AV492" s="25" t="s">
        <v>576</v>
      </c>
      <c r="AX492">
        <v>0</v>
      </c>
      <c r="AY492">
        <v>2</v>
      </c>
      <c r="AZ492">
        <v>6</v>
      </c>
      <c r="BA492">
        <v>2</v>
      </c>
      <c r="BB492">
        <v>0</v>
      </c>
      <c r="BC492" s="35">
        <v>1</v>
      </c>
      <c r="BD492" t="s">
        <v>577</v>
      </c>
      <c r="BE492" t="s">
        <v>237</v>
      </c>
      <c r="BF492">
        <v>0.87</v>
      </c>
      <c r="BG492" t="s">
        <v>571</v>
      </c>
      <c r="BH492">
        <v>2</v>
      </c>
      <c r="BI492">
        <v>59</v>
      </c>
      <c r="BJ492" s="26">
        <v>0.14399999999999999</v>
      </c>
      <c r="BK492" s="26" t="s">
        <v>226</v>
      </c>
      <c r="BL492" t="s">
        <v>552</v>
      </c>
      <c r="BM492" s="27">
        <v>166</v>
      </c>
      <c r="BN492" t="s">
        <v>572</v>
      </c>
      <c r="BP492" t="s">
        <v>524</v>
      </c>
    </row>
    <row r="493" spans="1:68" ht="15.75">
      <c r="A493">
        <v>1</v>
      </c>
      <c r="B493" t="s">
        <v>559</v>
      </c>
      <c r="C493" t="s">
        <v>541</v>
      </c>
      <c r="D493" t="s">
        <v>560</v>
      </c>
      <c r="E493" t="s">
        <v>561</v>
      </c>
      <c r="F493">
        <v>2021</v>
      </c>
      <c r="G493" t="s">
        <v>562</v>
      </c>
      <c r="H493">
        <v>1</v>
      </c>
      <c r="J493" t="s">
        <v>563</v>
      </c>
      <c r="Q493" t="s">
        <v>564</v>
      </c>
      <c r="R493">
        <v>2</v>
      </c>
      <c r="S493" s="23">
        <v>77</v>
      </c>
      <c r="T493" s="29">
        <v>46</v>
      </c>
      <c r="U493" s="29">
        <v>39.58</v>
      </c>
      <c r="V493" s="29"/>
      <c r="W493" s="29"/>
      <c r="X493" s="29"/>
      <c r="Y493">
        <v>6</v>
      </c>
      <c r="Z493">
        <v>4</v>
      </c>
      <c r="AA493">
        <v>2</v>
      </c>
      <c r="AB493">
        <v>3</v>
      </c>
      <c r="AC493" s="29">
        <v>46</v>
      </c>
      <c r="AG493">
        <v>1</v>
      </c>
      <c r="AI493">
        <v>2</v>
      </c>
      <c r="AK493" s="23" t="s">
        <v>228</v>
      </c>
      <c r="AL493">
        <v>3</v>
      </c>
      <c r="AM493" t="s">
        <v>56</v>
      </c>
      <c r="AN493" t="s">
        <v>355</v>
      </c>
      <c r="AO493">
        <v>3</v>
      </c>
      <c r="AP493" t="s">
        <v>565</v>
      </c>
      <c r="AQ493" t="s">
        <v>72</v>
      </c>
      <c r="AR493">
        <v>0.91</v>
      </c>
      <c r="AS493" t="s">
        <v>566</v>
      </c>
      <c r="AT493">
        <v>2</v>
      </c>
      <c r="AU493" t="s">
        <v>567</v>
      </c>
      <c r="AV493" s="25" t="s">
        <v>576</v>
      </c>
      <c r="AX493">
        <v>0</v>
      </c>
      <c r="AY493">
        <v>2</v>
      </c>
      <c r="AZ493">
        <v>6</v>
      </c>
      <c r="BA493">
        <v>2</v>
      </c>
      <c r="BB493">
        <v>0</v>
      </c>
      <c r="BC493" s="35">
        <v>1</v>
      </c>
      <c r="BD493" t="s">
        <v>577</v>
      </c>
      <c r="BE493" t="s">
        <v>237</v>
      </c>
      <c r="BF493">
        <v>0.87</v>
      </c>
      <c r="BG493" t="s">
        <v>571</v>
      </c>
      <c r="BH493">
        <v>2</v>
      </c>
      <c r="BI493">
        <v>59</v>
      </c>
      <c r="BJ493" s="26">
        <v>0.23400000000000001</v>
      </c>
      <c r="BK493" s="26" t="s">
        <v>226</v>
      </c>
      <c r="BM493" s="27">
        <v>166</v>
      </c>
      <c r="BN493" t="s">
        <v>572</v>
      </c>
      <c r="BP493" t="s">
        <v>524</v>
      </c>
    </row>
    <row r="494" spans="1:68" ht="15.75">
      <c r="A494">
        <v>1</v>
      </c>
      <c r="B494" t="s">
        <v>559</v>
      </c>
      <c r="C494" t="s">
        <v>541</v>
      </c>
      <c r="D494" t="s">
        <v>560</v>
      </c>
      <c r="E494" t="s">
        <v>561</v>
      </c>
      <c r="F494">
        <v>2021</v>
      </c>
      <c r="G494" t="s">
        <v>562</v>
      </c>
      <c r="H494">
        <v>1</v>
      </c>
      <c r="J494" t="s">
        <v>563</v>
      </c>
      <c r="Q494" t="s">
        <v>564</v>
      </c>
      <c r="R494">
        <v>2</v>
      </c>
      <c r="S494" s="23">
        <v>77</v>
      </c>
      <c r="T494" s="29">
        <v>46</v>
      </c>
      <c r="U494" s="29">
        <v>39.58</v>
      </c>
      <c r="V494" s="29"/>
      <c r="W494" s="29"/>
      <c r="X494" s="29"/>
      <c r="Y494">
        <v>6</v>
      </c>
      <c r="Z494">
        <v>4</v>
      </c>
      <c r="AA494">
        <v>2</v>
      </c>
      <c r="AB494">
        <v>3</v>
      </c>
      <c r="AC494" s="29">
        <v>46</v>
      </c>
      <c r="AG494">
        <v>1</v>
      </c>
      <c r="AI494">
        <v>2</v>
      </c>
      <c r="AK494" s="23" t="s">
        <v>229</v>
      </c>
      <c r="AL494">
        <v>4</v>
      </c>
      <c r="AM494" t="s">
        <v>56</v>
      </c>
      <c r="AN494" t="s">
        <v>355</v>
      </c>
      <c r="AO494">
        <v>3</v>
      </c>
      <c r="AP494" t="s">
        <v>565</v>
      </c>
      <c r="AQ494" t="s">
        <v>73</v>
      </c>
      <c r="AR494">
        <v>0.94499999999999995</v>
      </c>
      <c r="AS494" t="s">
        <v>566</v>
      </c>
      <c r="AT494">
        <v>2</v>
      </c>
      <c r="AU494" t="s">
        <v>567</v>
      </c>
      <c r="AV494" s="25" t="s">
        <v>576</v>
      </c>
      <c r="AX494">
        <v>0</v>
      </c>
      <c r="AY494">
        <v>2</v>
      </c>
      <c r="AZ494">
        <v>6</v>
      </c>
      <c r="BA494">
        <v>2</v>
      </c>
      <c r="BB494">
        <v>0</v>
      </c>
      <c r="BC494" s="35">
        <v>1</v>
      </c>
      <c r="BD494" t="s">
        <v>577</v>
      </c>
      <c r="BE494" t="s">
        <v>237</v>
      </c>
      <c r="BF494">
        <v>0.87</v>
      </c>
      <c r="BG494" t="s">
        <v>571</v>
      </c>
      <c r="BH494">
        <v>2</v>
      </c>
      <c r="BI494">
        <v>59</v>
      </c>
      <c r="BJ494" s="26">
        <v>0.11899999999999999</v>
      </c>
      <c r="BK494" s="26" t="s">
        <v>226</v>
      </c>
      <c r="BM494" s="27">
        <v>166</v>
      </c>
      <c r="BN494" t="s">
        <v>572</v>
      </c>
      <c r="BP494" t="s">
        <v>524</v>
      </c>
    </row>
    <row r="495" spans="1:68" ht="15.75">
      <c r="A495">
        <v>1</v>
      </c>
      <c r="B495" t="s">
        <v>559</v>
      </c>
      <c r="C495" t="s">
        <v>541</v>
      </c>
      <c r="D495" t="s">
        <v>560</v>
      </c>
      <c r="E495" t="s">
        <v>561</v>
      </c>
      <c r="F495">
        <v>2021</v>
      </c>
      <c r="G495" t="s">
        <v>562</v>
      </c>
      <c r="H495">
        <v>1</v>
      </c>
      <c r="J495" t="s">
        <v>563</v>
      </c>
      <c r="Q495" t="s">
        <v>564</v>
      </c>
      <c r="R495">
        <v>2</v>
      </c>
      <c r="S495" s="23">
        <v>77</v>
      </c>
      <c r="T495" s="29">
        <v>46</v>
      </c>
      <c r="U495" s="29">
        <v>39.58</v>
      </c>
      <c r="V495" s="29"/>
      <c r="W495" s="29"/>
      <c r="X495" s="29"/>
      <c r="Y495">
        <v>6</v>
      </c>
      <c r="Z495">
        <v>4</v>
      </c>
      <c r="AA495">
        <v>2</v>
      </c>
      <c r="AB495">
        <v>3</v>
      </c>
      <c r="AC495" s="29">
        <v>46</v>
      </c>
      <c r="AG495">
        <v>1</v>
      </c>
      <c r="AI495">
        <v>2</v>
      </c>
      <c r="AK495" s="23" t="s">
        <v>230</v>
      </c>
      <c r="AL495">
        <v>2</v>
      </c>
      <c r="AM495" t="s">
        <v>56</v>
      </c>
      <c r="AN495" t="s">
        <v>355</v>
      </c>
      <c r="AO495">
        <v>3</v>
      </c>
      <c r="AP495" t="s">
        <v>565</v>
      </c>
      <c r="AQ495" t="s">
        <v>74</v>
      </c>
      <c r="AR495">
        <v>0.93899999999999995</v>
      </c>
      <c r="AS495" t="s">
        <v>566</v>
      </c>
      <c r="AT495">
        <v>2</v>
      </c>
      <c r="AU495" t="s">
        <v>567</v>
      </c>
      <c r="AV495" s="25" t="s">
        <v>576</v>
      </c>
      <c r="AX495">
        <v>0</v>
      </c>
      <c r="AY495">
        <v>2</v>
      </c>
      <c r="AZ495">
        <v>6</v>
      </c>
      <c r="BA495">
        <v>2</v>
      </c>
      <c r="BB495">
        <v>0</v>
      </c>
      <c r="BC495" s="35">
        <v>1</v>
      </c>
      <c r="BD495" t="s">
        <v>577</v>
      </c>
      <c r="BE495" t="s">
        <v>237</v>
      </c>
      <c r="BF495">
        <v>0.87</v>
      </c>
      <c r="BG495" t="s">
        <v>571</v>
      </c>
      <c r="BH495">
        <v>2</v>
      </c>
      <c r="BI495">
        <v>59</v>
      </c>
      <c r="BJ495" s="26">
        <v>0.189</v>
      </c>
      <c r="BK495" s="26" t="s">
        <v>226</v>
      </c>
      <c r="BM495" s="27">
        <v>166</v>
      </c>
      <c r="BN495" t="s">
        <v>572</v>
      </c>
      <c r="BP495" t="s">
        <v>524</v>
      </c>
    </row>
    <row r="496" spans="1:68" ht="15.75">
      <c r="A496">
        <v>1</v>
      </c>
      <c r="B496" t="s">
        <v>559</v>
      </c>
      <c r="C496" t="s">
        <v>541</v>
      </c>
      <c r="D496" t="s">
        <v>560</v>
      </c>
      <c r="E496" t="s">
        <v>561</v>
      </c>
      <c r="F496">
        <v>2021</v>
      </c>
      <c r="G496" t="s">
        <v>562</v>
      </c>
      <c r="H496">
        <v>1</v>
      </c>
      <c r="J496" t="s">
        <v>563</v>
      </c>
      <c r="Q496" t="s">
        <v>564</v>
      </c>
      <c r="R496">
        <v>2</v>
      </c>
      <c r="S496" s="23">
        <v>77</v>
      </c>
      <c r="T496" s="29">
        <v>46</v>
      </c>
      <c r="U496" s="29">
        <v>39.58</v>
      </c>
      <c r="V496" s="29"/>
      <c r="W496" s="29"/>
      <c r="X496" s="29"/>
      <c r="Y496">
        <v>6</v>
      </c>
      <c r="Z496">
        <v>4</v>
      </c>
      <c r="AA496">
        <v>2</v>
      </c>
      <c r="AB496">
        <v>3</v>
      </c>
      <c r="AC496" s="29">
        <v>46</v>
      </c>
      <c r="AG496">
        <v>1</v>
      </c>
      <c r="AI496">
        <v>2</v>
      </c>
      <c r="AK496" s="23" t="s">
        <v>553</v>
      </c>
      <c r="AL496">
        <v>1</v>
      </c>
      <c r="AM496" t="s">
        <v>56</v>
      </c>
      <c r="AN496" t="s">
        <v>355</v>
      </c>
      <c r="AO496">
        <v>3</v>
      </c>
      <c r="AP496" t="s">
        <v>565</v>
      </c>
      <c r="AQ496" t="s">
        <v>98</v>
      </c>
      <c r="AR496">
        <v>0.90700000000000003</v>
      </c>
      <c r="AS496" t="s">
        <v>566</v>
      </c>
      <c r="AT496">
        <v>2</v>
      </c>
      <c r="AU496" t="s">
        <v>567</v>
      </c>
      <c r="AV496" s="25" t="s">
        <v>576</v>
      </c>
      <c r="AX496">
        <v>0</v>
      </c>
      <c r="AY496">
        <v>2</v>
      </c>
      <c r="AZ496">
        <v>6</v>
      </c>
      <c r="BA496">
        <v>2</v>
      </c>
      <c r="BB496">
        <v>0</v>
      </c>
      <c r="BC496" s="35">
        <v>1</v>
      </c>
      <c r="BD496" t="s">
        <v>577</v>
      </c>
      <c r="BE496" t="s">
        <v>237</v>
      </c>
      <c r="BF496">
        <v>0.87</v>
      </c>
      <c r="BG496" t="s">
        <v>571</v>
      </c>
      <c r="BH496">
        <v>2</v>
      </c>
      <c r="BI496">
        <v>59</v>
      </c>
      <c r="BJ496" s="26">
        <v>0.20799999999999999</v>
      </c>
      <c r="BK496" s="26" t="s">
        <v>226</v>
      </c>
      <c r="BM496" s="27">
        <v>166</v>
      </c>
      <c r="BN496" t="s">
        <v>572</v>
      </c>
      <c r="BP496" t="s">
        <v>524</v>
      </c>
    </row>
    <row r="497" spans="1:68" ht="15.75">
      <c r="T497" s="29"/>
      <c r="U497" s="29"/>
      <c r="V497" s="29"/>
      <c r="W497" s="29"/>
      <c r="X497" s="29"/>
    </row>
    <row r="498" spans="1:68" ht="15.75">
      <c r="A498">
        <v>1</v>
      </c>
      <c r="B498" t="s">
        <v>559</v>
      </c>
      <c r="C498" t="s">
        <v>541</v>
      </c>
      <c r="D498" t="s">
        <v>560</v>
      </c>
      <c r="E498" t="s">
        <v>561</v>
      </c>
      <c r="F498">
        <v>2021</v>
      </c>
      <c r="G498" t="s">
        <v>562</v>
      </c>
      <c r="H498">
        <v>1</v>
      </c>
      <c r="J498" t="s">
        <v>563</v>
      </c>
      <c r="Q498" t="s">
        <v>564</v>
      </c>
      <c r="R498">
        <v>2</v>
      </c>
      <c r="S498" s="23">
        <v>77</v>
      </c>
      <c r="T498" s="29">
        <v>46</v>
      </c>
      <c r="U498" s="29">
        <v>39.58</v>
      </c>
      <c r="V498" s="29"/>
      <c r="W498" s="29"/>
      <c r="X498" s="29"/>
      <c r="Y498">
        <v>6</v>
      </c>
      <c r="Z498">
        <v>4</v>
      </c>
      <c r="AA498">
        <v>2</v>
      </c>
      <c r="AB498">
        <v>3</v>
      </c>
      <c r="AC498" s="29">
        <v>46</v>
      </c>
      <c r="AG498">
        <v>1</v>
      </c>
      <c r="AI498">
        <v>2</v>
      </c>
      <c r="AK498" s="23" t="s">
        <v>225</v>
      </c>
      <c r="AL498">
        <v>6</v>
      </c>
      <c r="AM498" t="s">
        <v>56</v>
      </c>
      <c r="AN498" t="s">
        <v>355</v>
      </c>
      <c r="AO498">
        <v>3</v>
      </c>
      <c r="AP498" t="s">
        <v>565</v>
      </c>
      <c r="AQ498" t="s">
        <v>55</v>
      </c>
      <c r="AR498">
        <v>0.92500000000000004</v>
      </c>
      <c r="AS498" t="s">
        <v>566</v>
      </c>
      <c r="AT498">
        <v>2</v>
      </c>
      <c r="AU498" t="s">
        <v>567</v>
      </c>
      <c r="AV498" s="25" t="s">
        <v>578</v>
      </c>
      <c r="AX498">
        <v>0</v>
      </c>
      <c r="AY498">
        <v>2</v>
      </c>
      <c r="AZ498">
        <v>6</v>
      </c>
      <c r="BA498">
        <v>2</v>
      </c>
      <c r="BB498">
        <v>0</v>
      </c>
      <c r="BC498" s="35">
        <v>1</v>
      </c>
      <c r="BD498" t="s">
        <v>579</v>
      </c>
      <c r="BE498" t="s">
        <v>242</v>
      </c>
      <c r="BF498">
        <v>0.84</v>
      </c>
      <c r="BG498" t="s">
        <v>571</v>
      </c>
      <c r="BH498">
        <v>2</v>
      </c>
      <c r="BI498">
        <v>59</v>
      </c>
      <c r="BJ498" s="26">
        <v>0.23499999999999999</v>
      </c>
      <c r="BK498" s="26" t="s">
        <v>226</v>
      </c>
      <c r="BM498" s="27">
        <v>166</v>
      </c>
      <c r="BN498" t="s">
        <v>572</v>
      </c>
      <c r="BP498" t="s">
        <v>524</v>
      </c>
    </row>
    <row r="499" spans="1:68" ht="15.75">
      <c r="A499">
        <v>1</v>
      </c>
      <c r="B499" t="s">
        <v>559</v>
      </c>
      <c r="C499" t="s">
        <v>541</v>
      </c>
      <c r="D499" t="s">
        <v>560</v>
      </c>
      <c r="E499" t="s">
        <v>561</v>
      </c>
      <c r="F499">
        <v>2021</v>
      </c>
      <c r="G499" t="s">
        <v>562</v>
      </c>
      <c r="H499">
        <v>1</v>
      </c>
      <c r="J499" t="s">
        <v>563</v>
      </c>
      <c r="Q499" t="s">
        <v>564</v>
      </c>
      <c r="R499">
        <v>2</v>
      </c>
      <c r="S499" s="23">
        <v>77</v>
      </c>
      <c r="T499" s="29">
        <v>46</v>
      </c>
      <c r="U499" s="29">
        <v>39.58</v>
      </c>
      <c r="V499" s="29"/>
      <c r="W499" s="29"/>
      <c r="X499" s="29"/>
      <c r="Y499">
        <v>6</v>
      </c>
      <c r="Z499">
        <v>4</v>
      </c>
      <c r="AA499">
        <v>2</v>
      </c>
      <c r="AB499">
        <v>3</v>
      </c>
      <c r="AC499" s="29">
        <v>46</v>
      </c>
      <c r="AG499">
        <v>1</v>
      </c>
      <c r="AI499">
        <v>2</v>
      </c>
      <c r="AK499" s="23" t="s">
        <v>227</v>
      </c>
      <c r="AL499">
        <v>5</v>
      </c>
      <c r="AM499" t="s">
        <v>56</v>
      </c>
      <c r="AN499" t="s">
        <v>355</v>
      </c>
      <c r="AO499">
        <v>3</v>
      </c>
      <c r="AP499" t="s">
        <v>565</v>
      </c>
      <c r="AQ499" t="s">
        <v>551</v>
      </c>
      <c r="AR499">
        <v>0.82699999999999996</v>
      </c>
      <c r="AS499" t="s">
        <v>566</v>
      </c>
      <c r="AT499">
        <v>2</v>
      </c>
      <c r="AU499" t="s">
        <v>567</v>
      </c>
      <c r="AV499" s="25" t="s">
        <v>578</v>
      </c>
      <c r="AX499">
        <v>0</v>
      </c>
      <c r="AY499">
        <v>2</v>
      </c>
      <c r="AZ499">
        <v>6</v>
      </c>
      <c r="BA499">
        <v>2</v>
      </c>
      <c r="BB499">
        <v>0</v>
      </c>
      <c r="BC499" s="35">
        <v>1</v>
      </c>
      <c r="BD499" t="s">
        <v>579</v>
      </c>
      <c r="BE499" t="s">
        <v>242</v>
      </c>
      <c r="BF499">
        <v>0.84</v>
      </c>
      <c r="BG499" t="s">
        <v>571</v>
      </c>
      <c r="BH499">
        <v>2</v>
      </c>
      <c r="BI499">
        <v>59</v>
      </c>
      <c r="BJ499" s="26">
        <v>8.8999999999999996E-2</v>
      </c>
      <c r="BK499" s="26" t="s">
        <v>226</v>
      </c>
      <c r="BL499" t="s">
        <v>552</v>
      </c>
      <c r="BM499" s="27">
        <v>166</v>
      </c>
      <c r="BN499" t="s">
        <v>572</v>
      </c>
      <c r="BP499" t="s">
        <v>524</v>
      </c>
    </row>
    <row r="500" spans="1:68" ht="15.75">
      <c r="A500">
        <v>1</v>
      </c>
      <c r="B500" t="s">
        <v>559</v>
      </c>
      <c r="C500" t="s">
        <v>541</v>
      </c>
      <c r="D500" t="s">
        <v>560</v>
      </c>
      <c r="E500" t="s">
        <v>561</v>
      </c>
      <c r="F500">
        <v>2021</v>
      </c>
      <c r="G500" t="s">
        <v>562</v>
      </c>
      <c r="H500">
        <v>1</v>
      </c>
      <c r="J500" t="s">
        <v>563</v>
      </c>
      <c r="Q500" t="s">
        <v>564</v>
      </c>
      <c r="R500">
        <v>2</v>
      </c>
      <c r="S500" s="23">
        <v>77</v>
      </c>
      <c r="T500" s="29">
        <v>46</v>
      </c>
      <c r="U500" s="29">
        <v>39.58</v>
      </c>
      <c r="V500" s="29"/>
      <c r="W500" s="29"/>
      <c r="X500" s="29"/>
      <c r="Y500">
        <v>6</v>
      </c>
      <c r="Z500">
        <v>4</v>
      </c>
      <c r="AA500">
        <v>2</v>
      </c>
      <c r="AB500">
        <v>3</v>
      </c>
      <c r="AC500" s="29">
        <v>46</v>
      </c>
      <c r="AG500">
        <v>1</v>
      </c>
      <c r="AI500">
        <v>2</v>
      </c>
      <c r="AK500" s="23" t="s">
        <v>228</v>
      </c>
      <c r="AL500">
        <v>3</v>
      </c>
      <c r="AM500" t="s">
        <v>56</v>
      </c>
      <c r="AN500" t="s">
        <v>355</v>
      </c>
      <c r="AO500">
        <v>3</v>
      </c>
      <c r="AP500" t="s">
        <v>565</v>
      </c>
      <c r="AQ500" t="s">
        <v>72</v>
      </c>
      <c r="AR500">
        <v>0.91</v>
      </c>
      <c r="AS500" t="s">
        <v>566</v>
      </c>
      <c r="AT500">
        <v>2</v>
      </c>
      <c r="AU500" t="s">
        <v>567</v>
      </c>
      <c r="AV500" s="25" t="s">
        <v>578</v>
      </c>
      <c r="AX500">
        <v>0</v>
      </c>
      <c r="AY500">
        <v>2</v>
      </c>
      <c r="AZ500">
        <v>6</v>
      </c>
      <c r="BA500">
        <v>2</v>
      </c>
      <c r="BB500">
        <v>0</v>
      </c>
      <c r="BC500" s="35">
        <v>1</v>
      </c>
      <c r="BD500" t="s">
        <v>579</v>
      </c>
      <c r="BE500" t="s">
        <v>242</v>
      </c>
      <c r="BF500">
        <v>0.84</v>
      </c>
      <c r="BG500" t="s">
        <v>571</v>
      </c>
      <c r="BH500">
        <v>2</v>
      </c>
      <c r="BI500">
        <v>59</v>
      </c>
      <c r="BJ500" s="26">
        <v>0.245</v>
      </c>
      <c r="BK500" s="26" t="s">
        <v>226</v>
      </c>
      <c r="BM500" s="27">
        <v>166</v>
      </c>
      <c r="BN500" t="s">
        <v>572</v>
      </c>
      <c r="BP500" t="s">
        <v>524</v>
      </c>
    </row>
    <row r="501" spans="1:68" ht="15.75">
      <c r="A501">
        <v>1</v>
      </c>
      <c r="B501" t="s">
        <v>559</v>
      </c>
      <c r="C501" t="s">
        <v>541</v>
      </c>
      <c r="D501" t="s">
        <v>560</v>
      </c>
      <c r="E501" t="s">
        <v>561</v>
      </c>
      <c r="F501">
        <v>2021</v>
      </c>
      <c r="G501" t="s">
        <v>562</v>
      </c>
      <c r="H501">
        <v>1</v>
      </c>
      <c r="J501" t="s">
        <v>563</v>
      </c>
      <c r="Q501" t="s">
        <v>564</v>
      </c>
      <c r="R501">
        <v>2</v>
      </c>
      <c r="S501" s="23">
        <v>77</v>
      </c>
      <c r="T501" s="29">
        <v>46</v>
      </c>
      <c r="U501" s="29">
        <v>39.58</v>
      </c>
      <c r="V501" s="29"/>
      <c r="W501" s="29"/>
      <c r="X501" s="29"/>
      <c r="Y501">
        <v>6</v>
      </c>
      <c r="Z501">
        <v>4</v>
      </c>
      <c r="AA501">
        <v>2</v>
      </c>
      <c r="AB501">
        <v>3</v>
      </c>
      <c r="AC501" s="29">
        <v>46</v>
      </c>
      <c r="AG501">
        <v>1</v>
      </c>
      <c r="AI501">
        <v>2</v>
      </c>
      <c r="AK501" s="23" t="s">
        <v>229</v>
      </c>
      <c r="AL501">
        <v>4</v>
      </c>
      <c r="AM501" t="s">
        <v>56</v>
      </c>
      <c r="AN501" t="s">
        <v>355</v>
      </c>
      <c r="AO501">
        <v>3</v>
      </c>
      <c r="AP501" t="s">
        <v>565</v>
      </c>
      <c r="AQ501" t="s">
        <v>73</v>
      </c>
      <c r="AR501">
        <v>0.94499999999999995</v>
      </c>
      <c r="AS501" t="s">
        <v>566</v>
      </c>
      <c r="AT501">
        <v>2</v>
      </c>
      <c r="AU501" t="s">
        <v>567</v>
      </c>
      <c r="AV501" s="25" t="s">
        <v>578</v>
      </c>
      <c r="AX501">
        <v>0</v>
      </c>
      <c r="AY501">
        <v>2</v>
      </c>
      <c r="AZ501">
        <v>6</v>
      </c>
      <c r="BA501">
        <v>2</v>
      </c>
      <c r="BB501">
        <v>0</v>
      </c>
      <c r="BC501" s="35">
        <v>1</v>
      </c>
      <c r="BD501" t="s">
        <v>579</v>
      </c>
      <c r="BE501" t="s">
        <v>242</v>
      </c>
      <c r="BF501">
        <v>0.84</v>
      </c>
      <c r="BG501" t="s">
        <v>571</v>
      </c>
      <c r="BH501">
        <v>2</v>
      </c>
      <c r="BI501">
        <v>59</v>
      </c>
      <c r="BJ501" s="26">
        <v>0.152</v>
      </c>
      <c r="BK501" s="26" t="s">
        <v>226</v>
      </c>
      <c r="BM501" s="27">
        <v>166</v>
      </c>
      <c r="BN501" t="s">
        <v>572</v>
      </c>
      <c r="BP501" t="s">
        <v>524</v>
      </c>
    </row>
    <row r="502" spans="1:68" ht="15.75">
      <c r="A502">
        <v>1</v>
      </c>
      <c r="B502" t="s">
        <v>559</v>
      </c>
      <c r="C502" t="s">
        <v>541</v>
      </c>
      <c r="D502" t="s">
        <v>560</v>
      </c>
      <c r="E502" t="s">
        <v>561</v>
      </c>
      <c r="F502">
        <v>2021</v>
      </c>
      <c r="G502" t="s">
        <v>562</v>
      </c>
      <c r="H502">
        <v>1</v>
      </c>
      <c r="J502" t="s">
        <v>563</v>
      </c>
      <c r="Q502" t="s">
        <v>564</v>
      </c>
      <c r="R502">
        <v>2</v>
      </c>
      <c r="S502" s="23">
        <v>77</v>
      </c>
      <c r="T502" s="29">
        <v>46</v>
      </c>
      <c r="U502" s="29">
        <v>39.58</v>
      </c>
      <c r="V502" s="29"/>
      <c r="W502" s="29"/>
      <c r="X502" s="29"/>
      <c r="Y502">
        <v>6</v>
      </c>
      <c r="Z502">
        <v>4</v>
      </c>
      <c r="AA502">
        <v>2</v>
      </c>
      <c r="AB502">
        <v>3</v>
      </c>
      <c r="AC502" s="29">
        <v>46</v>
      </c>
      <c r="AG502">
        <v>1</v>
      </c>
      <c r="AI502">
        <v>2</v>
      </c>
      <c r="AK502" s="23" t="s">
        <v>230</v>
      </c>
      <c r="AL502">
        <v>2</v>
      </c>
      <c r="AM502" t="s">
        <v>56</v>
      </c>
      <c r="AN502" t="s">
        <v>355</v>
      </c>
      <c r="AO502">
        <v>3</v>
      </c>
      <c r="AP502" t="s">
        <v>565</v>
      </c>
      <c r="AQ502" t="s">
        <v>74</v>
      </c>
      <c r="AR502">
        <v>0.93899999999999995</v>
      </c>
      <c r="AS502" t="s">
        <v>566</v>
      </c>
      <c r="AT502">
        <v>2</v>
      </c>
      <c r="AU502" t="s">
        <v>567</v>
      </c>
      <c r="AV502" s="25" t="s">
        <v>578</v>
      </c>
      <c r="AX502">
        <v>0</v>
      </c>
      <c r="AY502">
        <v>2</v>
      </c>
      <c r="AZ502">
        <v>6</v>
      </c>
      <c r="BA502">
        <v>2</v>
      </c>
      <c r="BB502">
        <v>0</v>
      </c>
      <c r="BC502" s="35">
        <v>1</v>
      </c>
      <c r="BD502" t="s">
        <v>579</v>
      </c>
      <c r="BE502" t="s">
        <v>242</v>
      </c>
      <c r="BF502">
        <v>0.84</v>
      </c>
      <c r="BG502" t="s">
        <v>571</v>
      </c>
      <c r="BH502">
        <v>2</v>
      </c>
      <c r="BI502">
        <v>59</v>
      </c>
      <c r="BJ502" s="26">
        <v>3.6999999999999998E-2</v>
      </c>
      <c r="BK502" s="26" t="s">
        <v>226</v>
      </c>
      <c r="BM502" s="27">
        <v>166</v>
      </c>
      <c r="BN502" t="s">
        <v>572</v>
      </c>
      <c r="BP502" t="s">
        <v>524</v>
      </c>
    </row>
    <row r="503" spans="1:68" ht="15.75">
      <c r="A503">
        <v>1</v>
      </c>
      <c r="B503" t="s">
        <v>559</v>
      </c>
      <c r="C503" t="s">
        <v>541</v>
      </c>
      <c r="D503" t="s">
        <v>560</v>
      </c>
      <c r="E503" t="s">
        <v>561</v>
      </c>
      <c r="F503">
        <v>2021</v>
      </c>
      <c r="G503" t="s">
        <v>562</v>
      </c>
      <c r="H503">
        <v>1</v>
      </c>
      <c r="J503" t="s">
        <v>563</v>
      </c>
      <c r="Q503" t="s">
        <v>564</v>
      </c>
      <c r="R503">
        <v>2</v>
      </c>
      <c r="S503" s="23">
        <v>77</v>
      </c>
      <c r="T503" s="29">
        <v>46</v>
      </c>
      <c r="U503" s="29">
        <v>39.58</v>
      </c>
      <c r="V503" s="29"/>
      <c r="W503" s="29"/>
      <c r="X503" s="29"/>
      <c r="Y503">
        <v>6</v>
      </c>
      <c r="Z503">
        <v>4</v>
      </c>
      <c r="AA503">
        <v>2</v>
      </c>
      <c r="AB503">
        <v>3</v>
      </c>
      <c r="AC503" s="29">
        <v>46</v>
      </c>
      <c r="AG503">
        <v>1</v>
      </c>
      <c r="AI503">
        <v>2</v>
      </c>
      <c r="AK503" s="23" t="s">
        <v>553</v>
      </c>
      <c r="AL503">
        <v>1</v>
      </c>
      <c r="AM503" t="s">
        <v>56</v>
      </c>
      <c r="AN503" t="s">
        <v>355</v>
      </c>
      <c r="AO503">
        <v>3</v>
      </c>
      <c r="AP503" t="s">
        <v>565</v>
      </c>
      <c r="AQ503" t="s">
        <v>98</v>
      </c>
      <c r="AR503">
        <v>0.90700000000000003</v>
      </c>
      <c r="AS503" t="s">
        <v>566</v>
      </c>
      <c r="AT503">
        <v>2</v>
      </c>
      <c r="AU503" t="s">
        <v>567</v>
      </c>
      <c r="AV503" s="25" t="s">
        <v>578</v>
      </c>
      <c r="AX503">
        <v>0</v>
      </c>
      <c r="AY503">
        <v>2</v>
      </c>
      <c r="AZ503">
        <v>6</v>
      </c>
      <c r="BA503">
        <v>2</v>
      </c>
      <c r="BB503">
        <v>0</v>
      </c>
      <c r="BC503" s="35">
        <v>1</v>
      </c>
      <c r="BD503" t="s">
        <v>579</v>
      </c>
      <c r="BE503" t="s">
        <v>242</v>
      </c>
      <c r="BF503">
        <v>0.84</v>
      </c>
      <c r="BG503" t="s">
        <v>571</v>
      </c>
      <c r="BH503">
        <v>2</v>
      </c>
      <c r="BI503">
        <v>59</v>
      </c>
      <c r="BJ503" s="26">
        <v>0.13100000000000001</v>
      </c>
      <c r="BK503" s="26" t="s">
        <v>226</v>
      </c>
      <c r="BM503" s="27">
        <v>166</v>
      </c>
      <c r="BN503" t="s">
        <v>572</v>
      </c>
      <c r="BP503" t="s">
        <v>524</v>
      </c>
    </row>
    <row r="505" spans="1:68" ht="15.75">
      <c r="A505">
        <v>1</v>
      </c>
      <c r="B505" t="s">
        <v>559</v>
      </c>
      <c r="C505" t="s">
        <v>541</v>
      </c>
      <c r="D505" t="s">
        <v>560</v>
      </c>
      <c r="E505" t="s">
        <v>561</v>
      </c>
      <c r="F505">
        <v>2021</v>
      </c>
      <c r="G505" t="s">
        <v>562</v>
      </c>
      <c r="H505">
        <v>1</v>
      </c>
      <c r="J505" t="s">
        <v>563</v>
      </c>
      <c r="Q505" t="s">
        <v>564</v>
      </c>
      <c r="R505">
        <v>2</v>
      </c>
      <c r="S505" s="23">
        <v>77</v>
      </c>
      <c r="T505" s="29">
        <v>46</v>
      </c>
      <c r="U505" s="29">
        <v>39.58</v>
      </c>
      <c r="V505" s="29"/>
      <c r="W505" s="29"/>
      <c r="X505" s="29"/>
      <c r="Y505">
        <v>6</v>
      </c>
      <c r="Z505">
        <v>4</v>
      </c>
      <c r="AA505">
        <v>2</v>
      </c>
      <c r="AB505">
        <v>3</v>
      </c>
      <c r="AC505" s="29">
        <v>46</v>
      </c>
      <c r="AG505">
        <v>1</v>
      </c>
      <c r="AI505">
        <v>2</v>
      </c>
      <c r="AK505" s="23" t="s">
        <v>225</v>
      </c>
      <c r="AL505">
        <v>6</v>
      </c>
      <c r="AM505" t="s">
        <v>56</v>
      </c>
      <c r="AN505" t="s">
        <v>355</v>
      </c>
      <c r="AO505">
        <v>3</v>
      </c>
      <c r="AP505" t="s">
        <v>565</v>
      </c>
      <c r="AQ505" t="s">
        <v>55</v>
      </c>
      <c r="AR505">
        <v>0.92500000000000004</v>
      </c>
      <c r="AS505" t="s">
        <v>566</v>
      </c>
      <c r="AT505">
        <v>2</v>
      </c>
      <c r="AU505" t="s">
        <v>567</v>
      </c>
      <c r="AV505" s="25" t="s">
        <v>580</v>
      </c>
      <c r="AX505">
        <v>1</v>
      </c>
      <c r="AY505">
        <v>2</v>
      </c>
      <c r="AZ505">
        <v>8</v>
      </c>
      <c r="BA505">
        <v>2</v>
      </c>
      <c r="BB505">
        <v>0</v>
      </c>
      <c r="BC505" s="35">
        <v>1</v>
      </c>
      <c r="BD505" t="s">
        <v>581</v>
      </c>
      <c r="BE505" t="s">
        <v>582</v>
      </c>
      <c r="BF505">
        <v>0.83</v>
      </c>
      <c r="BG505" t="s">
        <v>571</v>
      </c>
      <c r="BH505">
        <v>2</v>
      </c>
      <c r="BI505">
        <v>60</v>
      </c>
      <c r="BJ505" s="26">
        <v>0.29299999999999998</v>
      </c>
      <c r="BK505" s="26" t="s">
        <v>226</v>
      </c>
      <c r="BM505" s="27">
        <v>166</v>
      </c>
      <c r="BN505" t="s">
        <v>572</v>
      </c>
      <c r="BP505" t="s">
        <v>524</v>
      </c>
    </row>
    <row r="506" spans="1:68" ht="15.75">
      <c r="A506">
        <v>1</v>
      </c>
      <c r="B506" t="s">
        <v>559</v>
      </c>
      <c r="C506" t="s">
        <v>541</v>
      </c>
      <c r="D506" t="s">
        <v>560</v>
      </c>
      <c r="E506" t="s">
        <v>561</v>
      </c>
      <c r="F506">
        <v>2021</v>
      </c>
      <c r="G506" t="s">
        <v>562</v>
      </c>
      <c r="H506">
        <v>1</v>
      </c>
      <c r="J506" t="s">
        <v>563</v>
      </c>
      <c r="Q506" t="s">
        <v>564</v>
      </c>
      <c r="R506">
        <v>2</v>
      </c>
      <c r="S506" s="23">
        <v>77</v>
      </c>
      <c r="T506" s="29">
        <v>46</v>
      </c>
      <c r="U506" s="29">
        <v>39.58</v>
      </c>
      <c r="V506" s="29"/>
      <c r="W506" s="29"/>
      <c r="X506" s="29"/>
      <c r="Y506">
        <v>6</v>
      </c>
      <c r="Z506">
        <v>4</v>
      </c>
      <c r="AA506">
        <v>2</v>
      </c>
      <c r="AB506">
        <v>3</v>
      </c>
      <c r="AC506" s="29">
        <v>46</v>
      </c>
      <c r="AG506">
        <v>1</v>
      </c>
      <c r="AI506">
        <v>2</v>
      </c>
      <c r="AK506" s="23" t="s">
        <v>227</v>
      </c>
      <c r="AL506">
        <v>5</v>
      </c>
      <c r="AM506" t="s">
        <v>56</v>
      </c>
      <c r="AN506" t="s">
        <v>355</v>
      </c>
      <c r="AO506">
        <v>3</v>
      </c>
      <c r="AP506" t="s">
        <v>565</v>
      </c>
      <c r="AQ506" t="s">
        <v>551</v>
      </c>
      <c r="AR506">
        <v>0.82699999999999996</v>
      </c>
      <c r="AS506" t="s">
        <v>566</v>
      </c>
      <c r="AT506">
        <v>2</v>
      </c>
      <c r="AU506" t="s">
        <v>567</v>
      </c>
      <c r="AV506" s="25" t="s">
        <v>580</v>
      </c>
      <c r="AX506">
        <v>1</v>
      </c>
      <c r="AY506">
        <v>2</v>
      </c>
      <c r="AZ506">
        <v>8</v>
      </c>
      <c r="BA506">
        <v>2</v>
      </c>
      <c r="BB506">
        <v>0</v>
      </c>
      <c r="BC506" s="35">
        <v>1</v>
      </c>
      <c r="BD506" t="s">
        <v>581</v>
      </c>
      <c r="BE506" t="s">
        <v>582</v>
      </c>
      <c r="BF506">
        <v>0.83</v>
      </c>
      <c r="BG506" t="s">
        <v>571</v>
      </c>
      <c r="BH506">
        <v>2</v>
      </c>
      <c r="BI506">
        <v>60</v>
      </c>
      <c r="BJ506" s="26">
        <v>2.8000000000000001E-2</v>
      </c>
      <c r="BK506" s="26" t="s">
        <v>226</v>
      </c>
      <c r="BL506" t="s">
        <v>552</v>
      </c>
      <c r="BM506" s="27">
        <v>166</v>
      </c>
      <c r="BN506" t="s">
        <v>572</v>
      </c>
      <c r="BP506" t="s">
        <v>524</v>
      </c>
    </row>
    <row r="507" spans="1:68" ht="15.75">
      <c r="A507">
        <v>1</v>
      </c>
      <c r="B507" t="s">
        <v>559</v>
      </c>
      <c r="C507" t="s">
        <v>541</v>
      </c>
      <c r="D507" t="s">
        <v>560</v>
      </c>
      <c r="E507" t="s">
        <v>561</v>
      </c>
      <c r="F507">
        <v>2021</v>
      </c>
      <c r="G507" t="s">
        <v>562</v>
      </c>
      <c r="H507">
        <v>1</v>
      </c>
      <c r="J507" t="s">
        <v>563</v>
      </c>
      <c r="Q507" t="s">
        <v>564</v>
      </c>
      <c r="R507">
        <v>2</v>
      </c>
      <c r="S507" s="23">
        <v>77</v>
      </c>
      <c r="T507" s="29">
        <v>46</v>
      </c>
      <c r="U507" s="29">
        <v>39.58</v>
      </c>
      <c r="V507" s="29"/>
      <c r="W507" s="29"/>
      <c r="X507" s="29"/>
      <c r="Y507">
        <v>6</v>
      </c>
      <c r="Z507">
        <v>4</v>
      </c>
      <c r="AA507">
        <v>2</v>
      </c>
      <c r="AB507">
        <v>3</v>
      </c>
      <c r="AC507" s="29">
        <v>46</v>
      </c>
      <c r="AG507">
        <v>1</v>
      </c>
      <c r="AI507">
        <v>2</v>
      </c>
      <c r="AK507" s="23" t="s">
        <v>228</v>
      </c>
      <c r="AL507">
        <v>3</v>
      </c>
      <c r="AM507" t="s">
        <v>56</v>
      </c>
      <c r="AN507" t="s">
        <v>355</v>
      </c>
      <c r="AO507">
        <v>3</v>
      </c>
      <c r="AP507" t="s">
        <v>565</v>
      </c>
      <c r="AQ507" t="s">
        <v>72</v>
      </c>
      <c r="AR507">
        <v>0.91</v>
      </c>
      <c r="AS507" t="s">
        <v>566</v>
      </c>
      <c r="AT507">
        <v>2</v>
      </c>
      <c r="AU507" t="s">
        <v>567</v>
      </c>
      <c r="AV507" s="25" t="s">
        <v>580</v>
      </c>
      <c r="AX507">
        <v>1</v>
      </c>
      <c r="AY507">
        <v>2</v>
      </c>
      <c r="AZ507">
        <v>8</v>
      </c>
      <c r="BA507">
        <v>2</v>
      </c>
      <c r="BB507">
        <v>0</v>
      </c>
      <c r="BC507" s="35">
        <v>1</v>
      </c>
      <c r="BD507" t="s">
        <v>581</v>
      </c>
      <c r="BE507" t="s">
        <v>582</v>
      </c>
      <c r="BF507">
        <v>0.83</v>
      </c>
      <c r="BG507" t="s">
        <v>571</v>
      </c>
      <c r="BH507">
        <v>2</v>
      </c>
      <c r="BI507">
        <v>60</v>
      </c>
      <c r="BJ507" s="26">
        <v>0.27200000000000002</v>
      </c>
      <c r="BK507" s="26" t="s">
        <v>226</v>
      </c>
      <c r="BM507" s="27">
        <v>166</v>
      </c>
      <c r="BN507" t="s">
        <v>572</v>
      </c>
      <c r="BP507" t="s">
        <v>524</v>
      </c>
    </row>
    <row r="508" spans="1:68" ht="15.75">
      <c r="A508">
        <v>1</v>
      </c>
      <c r="B508" t="s">
        <v>559</v>
      </c>
      <c r="C508" t="s">
        <v>541</v>
      </c>
      <c r="D508" t="s">
        <v>560</v>
      </c>
      <c r="E508" t="s">
        <v>561</v>
      </c>
      <c r="F508">
        <v>2021</v>
      </c>
      <c r="G508" t="s">
        <v>562</v>
      </c>
      <c r="H508">
        <v>1</v>
      </c>
      <c r="J508" t="s">
        <v>563</v>
      </c>
      <c r="Q508" t="s">
        <v>564</v>
      </c>
      <c r="R508">
        <v>2</v>
      </c>
      <c r="S508" s="23">
        <v>77</v>
      </c>
      <c r="T508" s="29">
        <v>46</v>
      </c>
      <c r="U508" s="29">
        <v>39.58</v>
      </c>
      <c r="V508" s="29"/>
      <c r="W508" s="29"/>
      <c r="X508" s="29"/>
      <c r="Y508">
        <v>6</v>
      </c>
      <c r="Z508">
        <v>4</v>
      </c>
      <c r="AA508">
        <v>2</v>
      </c>
      <c r="AB508">
        <v>3</v>
      </c>
      <c r="AC508" s="29">
        <v>46</v>
      </c>
      <c r="AG508">
        <v>1</v>
      </c>
      <c r="AI508">
        <v>2</v>
      </c>
      <c r="AK508" s="23" t="s">
        <v>229</v>
      </c>
      <c r="AL508">
        <v>4</v>
      </c>
      <c r="AM508" t="s">
        <v>56</v>
      </c>
      <c r="AN508" t="s">
        <v>355</v>
      </c>
      <c r="AO508">
        <v>3</v>
      </c>
      <c r="AP508" t="s">
        <v>565</v>
      </c>
      <c r="AQ508" t="s">
        <v>73</v>
      </c>
      <c r="AR508">
        <v>0.94499999999999995</v>
      </c>
      <c r="AS508" t="s">
        <v>566</v>
      </c>
      <c r="AT508">
        <v>2</v>
      </c>
      <c r="AU508" t="s">
        <v>567</v>
      </c>
      <c r="AV508" s="25" t="s">
        <v>580</v>
      </c>
      <c r="AX508">
        <v>1</v>
      </c>
      <c r="AY508">
        <v>2</v>
      </c>
      <c r="AZ508">
        <v>8</v>
      </c>
      <c r="BA508">
        <v>2</v>
      </c>
      <c r="BB508">
        <v>0</v>
      </c>
      <c r="BC508" s="35">
        <v>1</v>
      </c>
      <c r="BD508" t="s">
        <v>581</v>
      </c>
      <c r="BE508" t="s">
        <v>582</v>
      </c>
      <c r="BF508">
        <v>0.83</v>
      </c>
      <c r="BG508" t="s">
        <v>571</v>
      </c>
      <c r="BH508">
        <v>2</v>
      </c>
      <c r="BI508">
        <v>60</v>
      </c>
      <c r="BJ508" s="26">
        <v>0.20599999999999999</v>
      </c>
      <c r="BK508" s="26" t="s">
        <v>226</v>
      </c>
      <c r="BM508" s="27">
        <v>166</v>
      </c>
      <c r="BN508" t="s">
        <v>572</v>
      </c>
      <c r="BP508" t="s">
        <v>524</v>
      </c>
    </row>
    <row r="509" spans="1:68" ht="15.75">
      <c r="A509">
        <v>1</v>
      </c>
      <c r="B509" t="s">
        <v>559</v>
      </c>
      <c r="C509" t="s">
        <v>541</v>
      </c>
      <c r="D509" t="s">
        <v>560</v>
      </c>
      <c r="E509" t="s">
        <v>561</v>
      </c>
      <c r="F509">
        <v>2021</v>
      </c>
      <c r="G509" t="s">
        <v>562</v>
      </c>
      <c r="H509">
        <v>1</v>
      </c>
      <c r="J509" t="s">
        <v>563</v>
      </c>
      <c r="Q509" t="s">
        <v>564</v>
      </c>
      <c r="R509">
        <v>2</v>
      </c>
      <c r="S509" s="23">
        <v>77</v>
      </c>
      <c r="T509" s="29">
        <v>46</v>
      </c>
      <c r="U509" s="29">
        <v>39.58</v>
      </c>
      <c r="V509" s="29"/>
      <c r="W509" s="29"/>
      <c r="X509" s="29"/>
      <c r="Y509">
        <v>6</v>
      </c>
      <c r="Z509">
        <v>4</v>
      </c>
      <c r="AA509">
        <v>2</v>
      </c>
      <c r="AB509">
        <v>3</v>
      </c>
      <c r="AC509" s="29">
        <v>46</v>
      </c>
      <c r="AG509">
        <v>1</v>
      </c>
      <c r="AI509">
        <v>2</v>
      </c>
      <c r="AK509" s="23" t="s">
        <v>230</v>
      </c>
      <c r="AL509">
        <v>2</v>
      </c>
      <c r="AM509" t="s">
        <v>56</v>
      </c>
      <c r="AN509" t="s">
        <v>355</v>
      </c>
      <c r="AO509">
        <v>3</v>
      </c>
      <c r="AP509" t="s">
        <v>565</v>
      </c>
      <c r="AQ509" t="s">
        <v>74</v>
      </c>
      <c r="AR509">
        <v>0.93899999999999995</v>
      </c>
      <c r="AS509" t="s">
        <v>566</v>
      </c>
      <c r="AT509">
        <v>2</v>
      </c>
      <c r="AU509" t="s">
        <v>567</v>
      </c>
      <c r="AV509" s="25" t="s">
        <v>580</v>
      </c>
      <c r="AX509">
        <v>1</v>
      </c>
      <c r="AY509">
        <v>2</v>
      </c>
      <c r="AZ509">
        <v>8</v>
      </c>
      <c r="BA509">
        <v>2</v>
      </c>
      <c r="BB509">
        <v>0</v>
      </c>
      <c r="BC509" s="35">
        <v>1</v>
      </c>
      <c r="BD509" t="s">
        <v>581</v>
      </c>
      <c r="BE509" t="s">
        <v>582</v>
      </c>
      <c r="BF509">
        <v>0.83</v>
      </c>
      <c r="BG509" t="s">
        <v>571</v>
      </c>
      <c r="BH509">
        <v>2</v>
      </c>
      <c r="BI509">
        <v>60</v>
      </c>
      <c r="BJ509" s="26">
        <v>0.29399999999999998</v>
      </c>
      <c r="BK509" s="26" t="s">
        <v>226</v>
      </c>
      <c r="BM509" s="27">
        <v>166</v>
      </c>
      <c r="BN509" t="s">
        <v>572</v>
      </c>
      <c r="BP509" t="s">
        <v>524</v>
      </c>
    </row>
    <row r="510" spans="1:68" ht="15.75">
      <c r="A510">
        <v>1</v>
      </c>
      <c r="B510" t="s">
        <v>559</v>
      </c>
      <c r="C510" t="s">
        <v>541</v>
      </c>
      <c r="D510" t="s">
        <v>560</v>
      </c>
      <c r="E510" t="s">
        <v>561</v>
      </c>
      <c r="F510">
        <v>2021</v>
      </c>
      <c r="G510" t="s">
        <v>562</v>
      </c>
      <c r="H510">
        <v>1</v>
      </c>
      <c r="J510" t="s">
        <v>563</v>
      </c>
      <c r="Q510" t="s">
        <v>564</v>
      </c>
      <c r="R510">
        <v>2</v>
      </c>
      <c r="S510" s="23">
        <v>77</v>
      </c>
      <c r="T510" s="29">
        <v>46</v>
      </c>
      <c r="U510" s="29">
        <v>39.58</v>
      </c>
      <c r="V510" s="29"/>
      <c r="W510" s="29"/>
      <c r="X510" s="29"/>
      <c r="Y510">
        <v>6</v>
      </c>
      <c r="Z510">
        <v>4</v>
      </c>
      <c r="AA510">
        <v>2</v>
      </c>
      <c r="AB510">
        <v>3</v>
      </c>
      <c r="AC510" s="29">
        <v>46</v>
      </c>
      <c r="AG510">
        <v>1</v>
      </c>
      <c r="AI510">
        <v>2</v>
      </c>
      <c r="AK510" s="23" t="s">
        <v>553</v>
      </c>
      <c r="AL510">
        <v>1</v>
      </c>
      <c r="AM510" t="s">
        <v>56</v>
      </c>
      <c r="AN510" t="s">
        <v>355</v>
      </c>
      <c r="AO510">
        <v>3</v>
      </c>
      <c r="AP510" t="s">
        <v>565</v>
      </c>
      <c r="AQ510" t="s">
        <v>98</v>
      </c>
      <c r="AR510">
        <v>0.90700000000000003</v>
      </c>
      <c r="AS510" t="s">
        <v>566</v>
      </c>
      <c r="AT510">
        <v>2</v>
      </c>
      <c r="AU510" t="s">
        <v>567</v>
      </c>
      <c r="AV510" s="25" t="s">
        <v>580</v>
      </c>
      <c r="AX510">
        <v>1</v>
      </c>
      <c r="AY510">
        <v>2</v>
      </c>
      <c r="AZ510">
        <v>8</v>
      </c>
      <c r="BA510">
        <v>2</v>
      </c>
      <c r="BB510">
        <v>0</v>
      </c>
      <c r="BC510" s="35">
        <v>1</v>
      </c>
      <c r="BD510" t="s">
        <v>581</v>
      </c>
      <c r="BE510" t="s">
        <v>582</v>
      </c>
      <c r="BF510">
        <v>0.83</v>
      </c>
      <c r="BG510" t="s">
        <v>571</v>
      </c>
      <c r="BH510">
        <v>2</v>
      </c>
      <c r="BI510">
        <v>60</v>
      </c>
      <c r="BJ510" s="26">
        <v>0.23499999999999999</v>
      </c>
      <c r="BK510" s="26" t="s">
        <v>226</v>
      </c>
      <c r="BM510" s="27">
        <v>166</v>
      </c>
      <c r="BN510" t="s">
        <v>572</v>
      </c>
      <c r="BP510" t="s">
        <v>524</v>
      </c>
    </row>
    <row r="512" spans="1:68" ht="15.75">
      <c r="A512">
        <v>1</v>
      </c>
      <c r="B512" t="s">
        <v>559</v>
      </c>
      <c r="C512" t="s">
        <v>541</v>
      </c>
      <c r="D512" t="s">
        <v>560</v>
      </c>
      <c r="E512" t="s">
        <v>561</v>
      </c>
      <c r="F512">
        <v>2021</v>
      </c>
      <c r="G512" t="s">
        <v>562</v>
      </c>
      <c r="H512">
        <v>1</v>
      </c>
      <c r="J512" t="s">
        <v>563</v>
      </c>
      <c r="Q512" t="s">
        <v>564</v>
      </c>
      <c r="R512">
        <v>2</v>
      </c>
      <c r="S512" s="23">
        <v>77</v>
      </c>
      <c r="T512" s="29">
        <v>46</v>
      </c>
      <c r="U512" s="29">
        <v>39.58</v>
      </c>
      <c r="V512" s="29"/>
      <c r="W512" s="29"/>
      <c r="X512" s="29"/>
      <c r="Y512">
        <v>6</v>
      </c>
      <c r="Z512">
        <v>4</v>
      </c>
      <c r="AA512">
        <v>2</v>
      </c>
      <c r="AB512">
        <v>3</v>
      </c>
      <c r="AC512" s="29">
        <v>46</v>
      </c>
      <c r="AG512">
        <v>1</v>
      </c>
      <c r="AI512">
        <v>2</v>
      </c>
      <c r="AK512" s="23" t="s">
        <v>225</v>
      </c>
      <c r="AL512">
        <v>6</v>
      </c>
      <c r="AM512" t="s">
        <v>56</v>
      </c>
      <c r="AN512" t="s">
        <v>355</v>
      </c>
      <c r="AO512">
        <v>3</v>
      </c>
      <c r="AP512" t="s">
        <v>565</v>
      </c>
      <c r="AQ512" t="s">
        <v>55</v>
      </c>
      <c r="AR512">
        <v>0.92500000000000004</v>
      </c>
      <c r="AS512" t="s">
        <v>566</v>
      </c>
      <c r="AT512">
        <v>2</v>
      </c>
      <c r="AU512" t="s">
        <v>567</v>
      </c>
      <c r="AV512" s="25" t="s">
        <v>583</v>
      </c>
      <c r="AX512">
        <v>0</v>
      </c>
      <c r="AY512">
        <v>2</v>
      </c>
      <c r="AZ512">
        <v>11</v>
      </c>
      <c r="BA512">
        <v>2</v>
      </c>
      <c r="BB512">
        <v>0</v>
      </c>
      <c r="BC512" s="35">
        <v>1</v>
      </c>
      <c r="BD512" t="s">
        <v>581</v>
      </c>
      <c r="BE512" t="s">
        <v>88</v>
      </c>
      <c r="BF512">
        <v>0.83</v>
      </c>
      <c r="BG512" t="s">
        <v>571</v>
      </c>
      <c r="BH512">
        <v>2</v>
      </c>
      <c r="BI512">
        <v>60</v>
      </c>
      <c r="BJ512" s="26">
        <v>0.24</v>
      </c>
      <c r="BK512" s="26" t="s">
        <v>226</v>
      </c>
      <c r="BM512" s="27">
        <v>166</v>
      </c>
      <c r="BN512" t="s">
        <v>572</v>
      </c>
      <c r="BP512" t="s">
        <v>524</v>
      </c>
    </row>
    <row r="513" spans="1:68" ht="15.75">
      <c r="A513">
        <v>1</v>
      </c>
      <c r="B513" t="s">
        <v>559</v>
      </c>
      <c r="C513" t="s">
        <v>541</v>
      </c>
      <c r="D513" t="s">
        <v>560</v>
      </c>
      <c r="E513" t="s">
        <v>561</v>
      </c>
      <c r="F513">
        <v>2021</v>
      </c>
      <c r="G513" t="s">
        <v>562</v>
      </c>
      <c r="H513">
        <v>1</v>
      </c>
      <c r="J513" t="s">
        <v>563</v>
      </c>
      <c r="Q513" t="s">
        <v>564</v>
      </c>
      <c r="R513">
        <v>2</v>
      </c>
      <c r="S513" s="23">
        <v>77</v>
      </c>
      <c r="T513" s="29">
        <v>46</v>
      </c>
      <c r="U513" s="29">
        <v>39.58</v>
      </c>
      <c r="V513" s="29"/>
      <c r="W513" s="29"/>
      <c r="X513" s="29"/>
      <c r="Y513">
        <v>6</v>
      </c>
      <c r="Z513">
        <v>4</v>
      </c>
      <c r="AA513">
        <v>2</v>
      </c>
      <c r="AB513">
        <v>3</v>
      </c>
      <c r="AC513" s="29">
        <v>46</v>
      </c>
      <c r="AG513">
        <v>1</v>
      </c>
      <c r="AI513">
        <v>2</v>
      </c>
      <c r="AK513" s="23" t="s">
        <v>227</v>
      </c>
      <c r="AL513">
        <v>5</v>
      </c>
      <c r="AM513" t="s">
        <v>56</v>
      </c>
      <c r="AN513" t="s">
        <v>355</v>
      </c>
      <c r="AO513">
        <v>3</v>
      </c>
      <c r="AP513" t="s">
        <v>565</v>
      </c>
      <c r="AQ513" t="s">
        <v>551</v>
      </c>
      <c r="AR513">
        <v>0.82699999999999996</v>
      </c>
      <c r="AS513" t="s">
        <v>566</v>
      </c>
      <c r="AT513">
        <v>2</v>
      </c>
      <c r="AU513" t="s">
        <v>567</v>
      </c>
      <c r="AV513" s="25" t="s">
        <v>583</v>
      </c>
      <c r="AX513">
        <v>0</v>
      </c>
      <c r="AY513">
        <v>2</v>
      </c>
      <c r="AZ513">
        <v>11</v>
      </c>
      <c r="BA513">
        <v>2</v>
      </c>
      <c r="BB513">
        <v>0</v>
      </c>
      <c r="BC513" s="35">
        <v>1</v>
      </c>
      <c r="BD513" t="s">
        <v>581</v>
      </c>
      <c r="BE513" t="s">
        <v>88</v>
      </c>
      <c r="BF513">
        <v>0.83</v>
      </c>
      <c r="BG513" t="s">
        <v>571</v>
      </c>
      <c r="BH513">
        <v>2</v>
      </c>
      <c r="BI513">
        <v>60</v>
      </c>
      <c r="BJ513" s="26">
        <v>0.13300000000000001</v>
      </c>
      <c r="BK513" s="26" t="s">
        <v>226</v>
      </c>
      <c r="BL513" t="s">
        <v>552</v>
      </c>
      <c r="BM513" s="27">
        <v>166</v>
      </c>
      <c r="BN513" t="s">
        <v>572</v>
      </c>
      <c r="BP513" t="s">
        <v>524</v>
      </c>
    </row>
    <row r="514" spans="1:68" ht="15.75">
      <c r="A514">
        <v>1</v>
      </c>
      <c r="B514" t="s">
        <v>559</v>
      </c>
      <c r="C514" t="s">
        <v>541</v>
      </c>
      <c r="D514" t="s">
        <v>560</v>
      </c>
      <c r="E514" t="s">
        <v>561</v>
      </c>
      <c r="F514">
        <v>2021</v>
      </c>
      <c r="G514" t="s">
        <v>562</v>
      </c>
      <c r="H514">
        <v>1</v>
      </c>
      <c r="J514" t="s">
        <v>563</v>
      </c>
      <c r="Q514" t="s">
        <v>564</v>
      </c>
      <c r="R514">
        <v>2</v>
      </c>
      <c r="S514" s="23">
        <v>77</v>
      </c>
      <c r="T514" s="29">
        <v>46</v>
      </c>
      <c r="U514" s="29">
        <v>39.58</v>
      </c>
      <c r="V514" s="29"/>
      <c r="W514" s="29"/>
      <c r="X514" s="29"/>
      <c r="Y514">
        <v>6</v>
      </c>
      <c r="Z514">
        <v>4</v>
      </c>
      <c r="AA514">
        <v>2</v>
      </c>
      <c r="AB514">
        <v>3</v>
      </c>
      <c r="AC514" s="29">
        <v>46</v>
      </c>
      <c r="AG514">
        <v>1</v>
      </c>
      <c r="AI514">
        <v>2</v>
      </c>
      <c r="AK514" s="23" t="s">
        <v>228</v>
      </c>
      <c r="AL514">
        <v>3</v>
      </c>
      <c r="AM514" t="s">
        <v>56</v>
      </c>
      <c r="AN514" t="s">
        <v>355</v>
      </c>
      <c r="AO514">
        <v>3</v>
      </c>
      <c r="AP514" t="s">
        <v>565</v>
      </c>
      <c r="AQ514" t="s">
        <v>72</v>
      </c>
      <c r="AR514">
        <v>0.91</v>
      </c>
      <c r="AS514" t="s">
        <v>566</v>
      </c>
      <c r="AT514">
        <v>2</v>
      </c>
      <c r="AU514" t="s">
        <v>567</v>
      </c>
      <c r="AV514" s="25" t="s">
        <v>583</v>
      </c>
      <c r="AX514">
        <v>0</v>
      </c>
      <c r="AY514">
        <v>2</v>
      </c>
      <c r="AZ514">
        <v>11</v>
      </c>
      <c r="BA514">
        <v>2</v>
      </c>
      <c r="BB514">
        <v>0</v>
      </c>
      <c r="BC514" s="35">
        <v>1</v>
      </c>
      <c r="BD514" t="s">
        <v>581</v>
      </c>
      <c r="BE514" t="s">
        <v>88</v>
      </c>
      <c r="BF514">
        <v>0.83</v>
      </c>
      <c r="BG514" t="s">
        <v>571</v>
      </c>
      <c r="BH514">
        <v>2</v>
      </c>
      <c r="BI514">
        <v>60</v>
      </c>
      <c r="BJ514" s="26">
        <v>0.33200000000000002</v>
      </c>
      <c r="BK514" s="26" t="s">
        <v>226</v>
      </c>
      <c r="BM514" s="27">
        <v>166</v>
      </c>
      <c r="BN514" t="s">
        <v>572</v>
      </c>
      <c r="BP514" t="s">
        <v>524</v>
      </c>
    </row>
    <row r="515" spans="1:68" ht="15.75">
      <c r="A515">
        <v>1</v>
      </c>
      <c r="B515" t="s">
        <v>559</v>
      </c>
      <c r="C515" t="s">
        <v>541</v>
      </c>
      <c r="D515" t="s">
        <v>560</v>
      </c>
      <c r="E515" t="s">
        <v>561</v>
      </c>
      <c r="F515">
        <v>2021</v>
      </c>
      <c r="G515" t="s">
        <v>562</v>
      </c>
      <c r="H515">
        <v>1</v>
      </c>
      <c r="J515" t="s">
        <v>563</v>
      </c>
      <c r="Q515" t="s">
        <v>564</v>
      </c>
      <c r="R515">
        <v>2</v>
      </c>
      <c r="S515" s="23">
        <v>77</v>
      </c>
      <c r="T515" s="29">
        <v>46</v>
      </c>
      <c r="U515" s="29">
        <v>39.58</v>
      </c>
      <c r="V515" s="29"/>
      <c r="W515" s="29"/>
      <c r="X515" s="29"/>
      <c r="Y515">
        <v>6</v>
      </c>
      <c r="Z515">
        <v>4</v>
      </c>
      <c r="AA515">
        <v>2</v>
      </c>
      <c r="AB515">
        <v>3</v>
      </c>
      <c r="AC515" s="29">
        <v>46</v>
      </c>
      <c r="AG515">
        <v>1</v>
      </c>
      <c r="AI515">
        <v>2</v>
      </c>
      <c r="AK515" s="23" t="s">
        <v>229</v>
      </c>
      <c r="AL515">
        <v>4</v>
      </c>
      <c r="AM515" t="s">
        <v>56</v>
      </c>
      <c r="AN515" t="s">
        <v>355</v>
      </c>
      <c r="AO515">
        <v>3</v>
      </c>
      <c r="AP515" t="s">
        <v>565</v>
      </c>
      <c r="AQ515" t="s">
        <v>73</v>
      </c>
      <c r="AR515">
        <v>0.94499999999999995</v>
      </c>
      <c r="AS515" t="s">
        <v>566</v>
      </c>
      <c r="AT515">
        <v>2</v>
      </c>
      <c r="AU515" t="s">
        <v>567</v>
      </c>
      <c r="AV515" s="25" t="s">
        <v>583</v>
      </c>
      <c r="AX515">
        <v>0</v>
      </c>
      <c r="AY515">
        <v>2</v>
      </c>
      <c r="AZ515">
        <v>11</v>
      </c>
      <c r="BA515">
        <v>2</v>
      </c>
      <c r="BB515">
        <v>0</v>
      </c>
      <c r="BC515" s="35">
        <v>1</v>
      </c>
      <c r="BD515" t="s">
        <v>581</v>
      </c>
      <c r="BE515" t="s">
        <v>88</v>
      </c>
      <c r="BF515">
        <v>0.83</v>
      </c>
      <c r="BG515" t="s">
        <v>571</v>
      </c>
      <c r="BH515">
        <v>2</v>
      </c>
      <c r="BI515">
        <v>60</v>
      </c>
      <c r="BJ515" s="26">
        <v>0.17399999999999999</v>
      </c>
      <c r="BK515" s="26" t="s">
        <v>226</v>
      </c>
      <c r="BM515" s="27">
        <v>166</v>
      </c>
      <c r="BN515" t="s">
        <v>572</v>
      </c>
      <c r="BP515" t="s">
        <v>524</v>
      </c>
    </row>
    <row r="516" spans="1:68" ht="15.75">
      <c r="A516">
        <v>1</v>
      </c>
      <c r="B516" t="s">
        <v>559</v>
      </c>
      <c r="C516" t="s">
        <v>541</v>
      </c>
      <c r="D516" t="s">
        <v>560</v>
      </c>
      <c r="E516" t="s">
        <v>561</v>
      </c>
      <c r="F516">
        <v>2021</v>
      </c>
      <c r="G516" t="s">
        <v>562</v>
      </c>
      <c r="H516">
        <v>1</v>
      </c>
      <c r="J516" t="s">
        <v>563</v>
      </c>
      <c r="Q516" t="s">
        <v>564</v>
      </c>
      <c r="R516">
        <v>2</v>
      </c>
      <c r="S516" s="23">
        <v>77</v>
      </c>
      <c r="T516" s="29">
        <v>46</v>
      </c>
      <c r="U516" s="29">
        <v>39.58</v>
      </c>
      <c r="V516" s="29"/>
      <c r="W516" s="29"/>
      <c r="X516" s="29"/>
      <c r="Y516">
        <v>6</v>
      </c>
      <c r="Z516">
        <v>4</v>
      </c>
      <c r="AA516">
        <v>2</v>
      </c>
      <c r="AB516">
        <v>3</v>
      </c>
      <c r="AC516" s="29">
        <v>46</v>
      </c>
      <c r="AG516">
        <v>1</v>
      </c>
      <c r="AI516">
        <v>2</v>
      </c>
      <c r="AK516" s="23" t="s">
        <v>230</v>
      </c>
      <c r="AL516">
        <v>2</v>
      </c>
      <c r="AM516" t="s">
        <v>56</v>
      </c>
      <c r="AN516" t="s">
        <v>355</v>
      </c>
      <c r="AO516">
        <v>3</v>
      </c>
      <c r="AP516" t="s">
        <v>565</v>
      </c>
      <c r="AQ516" t="s">
        <v>74</v>
      </c>
      <c r="AR516">
        <v>0.93899999999999995</v>
      </c>
      <c r="AS516" t="s">
        <v>566</v>
      </c>
      <c r="AT516">
        <v>2</v>
      </c>
      <c r="AU516" t="s">
        <v>567</v>
      </c>
      <c r="AV516" s="25" t="s">
        <v>583</v>
      </c>
      <c r="AX516">
        <v>0</v>
      </c>
      <c r="AY516">
        <v>2</v>
      </c>
      <c r="AZ516">
        <v>11</v>
      </c>
      <c r="BA516">
        <v>2</v>
      </c>
      <c r="BB516">
        <v>0</v>
      </c>
      <c r="BC516" s="35">
        <v>1</v>
      </c>
      <c r="BD516" t="s">
        <v>581</v>
      </c>
      <c r="BE516" t="s">
        <v>88</v>
      </c>
      <c r="BF516">
        <v>0.83</v>
      </c>
      <c r="BG516" t="s">
        <v>571</v>
      </c>
      <c r="BH516">
        <v>2</v>
      </c>
      <c r="BI516">
        <v>60</v>
      </c>
      <c r="BJ516" s="26">
        <v>0.23100000000000001</v>
      </c>
      <c r="BK516" s="26" t="s">
        <v>226</v>
      </c>
      <c r="BM516" s="27">
        <v>166</v>
      </c>
      <c r="BN516" t="s">
        <v>572</v>
      </c>
      <c r="BP516" t="s">
        <v>524</v>
      </c>
    </row>
    <row r="517" spans="1:68" ht="15.75">
      <c r="A517">
        <v>1</v>
      </c>
      <c r="B517" t="s">
        <v>559</v>
      </c>
      <c r="C517" t="s">
        <v>541</v>
      </c>
      <c r="D517" t="s">
        <v>560</v>
      </c>
      <c r="E517" t="s">
        <v>561</v>
      </c>
      <c r="F517">
        <v>2021</v>
      </c>
      <c r="G517" t="s">
        <v>562</v>
      </c>
      <c r="H517">
        <v>1</v>
      </c>
      <c r="J517" t="s">
        <v>563</v>
      </c>
      <c r="Q517" t="s">
        <v>564</v>
      </c>
      <c r="R517">
        <v>2</v>
      </c>
      <c r="S517" s="23">
        <v>77</v>
      </c>
      <c r="T517" s="29">
        <v>46</v>
      </c>
      <c r="U517" s="29">
        <v>39.58</v>
      </c>
      <c r="V517" s="29"/>
      <c r="W517" s="29"/>
      <c r="X517" s="29"/>
      <c r="Y517">
        <v>6</v>
      </c>
      <c r="Z517">
        <v>4</v>
      </c>
      <c r="AA517">
        <v>2</v>
      </c>
      <c r="AB517">
        <v>3</v>
      </c>
      <c r="AC517" s="29">
        <v>46</v>
      </c>
      <c r="AG517">
        <v>1</v>
      </c>
      <c r="AI517">
        <v>2</v>
      </c>
      <c r="AK517" s="23" t="s">
        <v>553</v>
      </c>
      <c r="AL517">
        <v>1</v>
      </c>
      <c r="AM517" t="s">
        <v>56</v>
      </c>
      <c r="AN517" t="s">
        <v>355</v>
      </c>
      <c r="AO517">
        <v>3</v>
      </c>
      <c r="AP517" t="s">
        <v>565</v>
      </c>
      <c r="AQ517" t="s">
        <v>98</v>
      </c>
      <c r="AR517">
        <v>0.90700000000000003</v>
      </c>
      <c r="AS517" t="s">
        <v>566</v>
      </c>
      <c r="AT517">
        <v>2</v>
      </c>
      <c r="AU517" t="s">
        <v>567</v>
      </c>
      <c r="AV517" s="25" t="s">
        <v>583</v>
      </c>
      <c r="AX517">
        <v>0</v>
      </c>
      <c r="AY517">
        <v>2</v>
      </c>
      <c r="AZ517">
        <v>11</v>
      </c>
      <c r="BA517">
        <v>2</v>
      </c>
      <c r="BB517">
        <v>0</v>
      </c>
      <c r="BC517" s="35">
        <v>1</v>
      </c>
      <c r="BD517" t="s">
        <v>581</v>
      </c>
      <c r="BE517" t="s">
        <v>88</v>
      </c>
      <c r="BF517">
        <v>0.83</v>
      </c>
      <c r="BG517" t="s">
        <v>571</v>
      </c>
      <c r="BH517">
        <v>2</v>
      </c>
      <c r="BI517">
        <v>60</v>
      </c>
      <c r="BJ517" s="26">
        <v>0.153</v>
      </c>
      <c r="BK517" s="26" t="s">
        <v>226</v>
      </c>
      <c r="BM517" s="27">
        <v>166</v>
      </c>
      <c r="BN517" t="s">
        <v>572</v>
      </c>
      <c r="BP517" t="s">
        <v>524</v>
      </c>
    </row>
    <row r="519" spans="1:68" ht="15.75">
      <c r="A519">
        <v>1</v>
      </c>
      <c r="B519" t="s">
        <v>559</v>
      </c>
      <c r="C519" t="s">
        <v>541</v>
      </c>
      <c r="D519" t="s">
        <v>560</v>
      </c>
      <c r="E519" t="s">
        <v>561</v>
      </c>
      <c r="F519">
        <v>2021</v>
      </c>
      <c r="G519" t="s">
        <v>562</v>
      </c>
      <c r="H519">
        <v>1</v>
      </c>
      <c r="J519" t="s">
        <v>563</v>
      </c>
      <c r="Q519" t="s">
        <v>564</v>
      </c>
      <c r="R519">
        <v>2</v>
      </c>
      <c r="S519" s="23">
        <v>77</v>
      </c>
      <c r="T519" s="29">
        <v>46</v>
      </c>
      <c r="U519" s="29">
        <v>39.58</v>
      </c>
      <c r="V519" s="29"/>
      <c r="W519" s="29"/>
      <c r="X519" s="29"/>
      <c r="Y519">
        <v>6</v>
      </c>
      <c r="Z519">
        <v>4</v>
      </c>
      <c r="AA519">
        <v>2</v>
      </c>
      <c r="AB519">
        <v>3</v>
      </c>
      <c r="AC519" s="29">
        <v>46</v>
      </c>
      <c r="AG519">
        <v>1</v>
      </c>
      <c r="AI519">
        <v>2</v>
      </c>
      <c r="AK519" s="23" t="s">
        <v>225</v>
      </c>
      <c r="AL519">
        <v>6</v>
      </c>
      <c r="AM519" t="s">
        <v>56</v>
      </c>
      <c r="AN519" t="s">
        <v>355</v>
      </c>
      <c r="AO519">
        <v>3</v>
      </c>
      <c r="AP519" t="s">
        <v>565</v>
      </c>
      <c r="AQ519" t="s">
        <v>55</v>
      </c>
      <c r="AR519">
        <v>0.92500000000000004</v>
      </c>
      <c r="AS519" t="s">
        <v>566</v>
      </c>
      <c r="AT519">
        <v>2</v>
      </c>
      <c r="AU519" t="s">
        <v>567</v>
      </c>
      <c r="AV519" s="25" t="s">
        <v>816</v>
      </c>
      <c r="AX519">
        <v>0</v>
      </c>
      <c r="AY519">
        <v>2</v>
      </c>
      <c r="AZ519">
        <v>9</v>
      </c>
      <c r="BA519">
        <v>1</v>
      </c>
      <c r="BB519">
        <v>1</v>
      </c>
      <c r="BC519" s="35">
        <v>1</v>
      </c>
      <c r="BD519" t="s">
        <v>584</v>
      </c>
      <c r="BE519" t="s">
        <v>816</v>
      </c>
      <c r="BF519">
        <v>0.97299999999999998</v>
      </c>
      <c r="BG519" t="s">
        <v>571</v>
      </c>
      <c r="BH519">
        <v>2</v>
      </c>
      <c r="BI519">
        <v>60</v>
      </c>
      <c r="BJ519" s="26">
        <v>0.20799999999999999</v>
      </c>
      <c r="BK519" s="26" t="s">
        <v>226</v>
      </c>
      <c r="BM519" s="27">
        <v>166</v>
      </c>
      <c r="BN519" t="s">
        <v>572</v>
      </c>
      <c r="BP519" t="s">
        <v>524</v>
      </c>
    </row>
    <row r="520" spans="1:68" ht="15.75">
      <c r="A520">
        <v>1</v>
      </c>
      <c r="B520" t="s">
        <v>559</v>
      </c>
      <c r="C520" t="s">
        <v>541</v>
      </c>
      <c r="D520" t="s">
        <v>560</v>
      </c>
      <c r="E520" t="s">
        <v>561</v>
      </c>
      <c r="F520">
        <v>2021</v>
      </c>
      <c r="G520" t="s">
        <v>562</v>
      </c>
      <c r="H520">
        <v>1</v>
      </c>
      <c r="J520" t="s">
        <v>563</v>
      </c>
      <c r="Q520" t="s">
        <v>564</v>
      </c>
      <c r="R520">
        <v>2</v>
      </c>
      <c r="S520" s="23">
        <v>77</v>
      </c>
      <c r="T520" s="29">
        <v>46</v>
      </c>
      <c r="U520" s="29">
        <v>39.58</v>
      </c>
      <c r="V520" s="29"/>
      <c r="W520" s="29"/>
      <c r="X520" s="29"/>
      <c r="Y520">
        <v>6</v>
      </c>
      <c r="Z520">
        <v>4</v>
      </c>
      <c r="AA520">
        <v>2</v>
      </c>
      <c r="AB520">
        <v>3</v>
      </c>
      <c r="AC520" s="29">
        <v>46</v>
      </c>
      <c r="AG520">
        <v>1</v>
      </c>
      <c r="AI520">
        <v>2</v>
      </c>
      <c r="AK520" s="23" t="s">
        <v>227</v>
      </c>
      <c r="AL520">
        <v>5</v>
      </c>
      <c r="AM520" t="s">
        <v>56</v>
      </c>
      <c r="AN520" t="s">
        <v>355</v>
      </c>
      <c r="AO520">
        <v>3</v>
      </c>
      <c r="AP520" t="s">
        <v>565</v>
      </c>
      <c r="AQ520" t="s">
        <v>551</v>
      </c>
      <c r="AR520">
        <v>0.82699999999999996</v>
      </c>
      <c r="AS520" t="s">
        <v>566</v>
      </c>
      <c r="AT520">
        <v>2</v>
      </c>
      <c r="AU520" t="s">
        <v>567</v>
      </c>
      <c r="AV520" s="25" t="s">
        <v>816</v>
      </c>
      <c r="AX520">
        <v>0</v>
      </c>
      <c r="AY520">
        <v>2</v>
      </c>
      <c r="AZ520">
        <v>9</v>
      </c>
      <c r="BA520">
        <v>1</v>
      </c>
      <c r="BB520">
        <v>1</v>
      </c>
      <c r="BC520" s="35">
        <v>1</v>
      </c>
      <c r="BD520" t="s">
        <v>584</v>
      </c>
      <c r="BE520" t="s">
        <v>816</v>
      </c>
      <c r="BF520">
        <v>0.97299999999999998</v>
      </c>
      <c r="BG520" t="s">
        <v>571</v>
      </c>
      <c r="BH520">
        <v>2</v>
      </c>
      <c r="BI520">
        <v>60</v>
      </c>
      <c r="BJ520" s="26">
        <v>0.106</v>
      </c>
      <c r="BK520" s="26" t="s">
        <v>226</v>
      </c>
      <c r="BL520" t="s">
        <v>552</v>
      </c>
      <c r="BM520" s="27">
        <v>166</v>
      </c>
      <c r="BN520" t="s">
        <v>572</v>
      </c>
      <c r="BP520" t="s">
        <v>524</v>
      </c>
    </row>
    <row r="521" spans="1:68" ht="15.75">
      <c r="A521">
        <v>1</v>
      </c>
      <c r="B521" t="s">
        <v>559</v>
      </c>
      <c r="C521" t="s">
        <v>541</v>
      </c>
      <c r="D521" t="s">
        <v>560</v>
      </c>
      <c r="E521" t="s">
        <v>561</v>
      </c>
      <c r="F521">
        <v>2021</v>
      </c>
      <c r="G521" t="s">
        <v>562</v>
      </c>
      <c r="H521">
        <v>1</v>
      </c>
      <c r="J521" t="s">
        <v>563</v>
      </c>
      <c r="Q521" t="s">
        <v>564</v>
      </c>
      <c r="R521">
        <v>2</v>
      </c>
      <c r="S521" s="23">
        <v>77</v>
      </c>
      <c r="T521" s="29">
        <v>46</v>
      </c>
      <c r="U521" s="29">
        <v>39.58</v>
      </c>
      <c r="V521" s="29"/>
      <c r="W521" s="29"/>
      <c r="X521" s="29"/>
      <c r="Y521">
        <v>6</v>
      </c>
      <c r="Z521">
        <v>4</v>
      </c>
      <c r="AA521">
        <v>2</v>
      </c>
      <c r="AB521">
        <v>3</v>
      </c>
      <c r="AC521" s="29">
        <v>46</v>
      </c>
      <c r="AG521">
        <v>1</v>
      </c>
      <c r="AI521">
        <v>2</v>
      </c>
      <c r="AK521" s="23" t="s">
        <v>228</v>
      </c>
      <c r="AL521">
        <v>3</v>
      </c>
      <c r="AM521" t="s">
        <v>56</v>
      </c>
      <c r="AN521" t="s">
        <v>355</v>
      </c>
      <c r="AO521">
        <v>3</v>
      </c>
      <c r="AP521" t="s">
        <v>565</v>
      </c>
      <c r="AQ521" t="s">
        <v>72</v>
      </c>
      <c r="AR521">
        <v>0.91</v>
      </c>
      <c r="AS521" t="s">
        <v>566</v>
      </c>
      <c r="AT521">
        <v>2</v>
      </c>
      <c r="AU521" t="s">
        <v>567</v>
      </c>
      <c r="AV521" s="25" t="s">
        <v>816</v>
      </c>
      <c r="AX521">
        <v>0</v>
      </c>
      <c r="AY521">
        <v>2</v>
      </c>
      <c r="AZ521">
        <v>9</v>
      </c>
      <c r="BA521">
        <v>1</v>
      </c>
      <c r="BB521">
        <v>1</v>
      </c>
      <c r="BC521" s="35">
        <v>1</v>
      </c>
      <c r="BD521" t="s">
        <v>584</v>
      </c>
      <c r="BE521" t="s">
        <v>816</v>
      </c>
      <c r="BF521">
        <v>0.97299999999999998</v>
      </c>
      <c r="BG521" t="s">
        <v>571</v>
      </c>
      <c r="BH521">
        <v>2</v>
      </c>
      <c r="BI521">
        <v>60</v>
      </c>
      <c r="BJ521" s="26">
        <v>0.27600000000000002</v>
      </c>
      <c r="BK521" s="26" t="s">
        <v>226</v>
      </c>
      <c r="BM521" s="27">
        <v>166</v>
      </c>
      <c r="BN521" t="s">
        <v>572</v>
      </c>
      <c r="BP521" t="s">
        <v>524</v>
      </c>
    </row>
    <row r="522" spans="1:68" ht="15.75">
      <c r="A522">
        <v>1</v>
      </c>
      <c r="B522" t="s">
        <v>559</v>
      </c>
      <c r="C522" t="s">
        <v>541</v>
      </c>
      <c r="D522" t="s">
        <v>560</v>
      </c>
      <c r="E522" t="s">
        <v>561</v>
      </c>
      <c r="F522">
        <v>2021</v>
      </c>
      <c r="G522" t="s">
        <v>562</v>
      </c>
      <c r="H522">
        <v>1</v>
      </c>
      <c r="J522" t="s">
        <v>563</v>
      </c>
      <c r="Q522" t="s">
        <v>564</v>
      </c>
      <c r="R522">
        <v>2</v>
      </c>
      <c r="S522" s="23">
        <v>77</v>
      </c>
      <c r="T522" s="29">
        <v>46</v>
      </c>
      <c r="U522" s="29">
        <v>39.58</v>
      </c>
      <c r="V522" s="29"/>
      <c r="W522" s="29"/>
      <c r="X522" s="29"/>
      <c r="Y522">
        <v>6</v>
      </c>
      <c r="Z522">
        <v>4</v>
      </c>
      <c r="AA522">
        <v>2</v>
      </c>
      <c r="AB522">
        <v>3</v>
      </c>
      <c r="AC522" s="29">
        <v>46</v>
      </c>
      <c r="AG522">
        <v>1</v>
      </c>
      <c r="AI522">
        <v>2</v>
      </c>
      <c r="AK522" s="23" t="s">
        <v>229</v>
      </c>
      <c r="AL522">
        <v>4</v>
      </c>
      <c r="AM522" t="s">
        <v>56</v>
      </c>
      <c r="AN522" t="s">
        <v>355</v>
      </c>
      <c r="AO522">
        <v>3</v>
      </c>
      <c r="AP522" t="s">
        <v>565</v>
      </c>
      <c r="AQ522" t="s">
        <v>73</v>
      </c>
      <c r="AR522">
        <v>0.94499999999999995</v>
      </c>
      <c r="AS522" t="s">
        <v>566</v>
      </c>
      <c r="AT522">
        <v>2</v>
      </c>
      <c r="AU522" t="s">
        <v>567</v>
      </c>
      <c r="AV522" s="25" t="s">
        <v>816</v>
      </c>
      <c r="AX522">
        <v>0</v>
      </c>
      <c r="AY522">
        <v>2</v>
      </c>
      <c r="AZ522">
        <v>9</v>
      </c>
      <c r="BA522">
        <v>1</v>
      </c>
      <c r="BB522">
        <v>1</v>
      </c>
      <c r="BC522" s="35">
        <v>1</v>
      </c>
      <c r="BD522" t="s">
        <v>584</v>
      </c>
      <c r="BE522" t="s">
        <v>816</v>
      </c>
      <c r="BF522">
        <v>0.97299999999999998</v>
      </c>
      <c r="BG522" t="s">
        <v>571</v>
      </c>
      <c r="BH522">
        <v>2</v>
      </c>
      <c r="BI522">
        <v>60</v>
      </c>
      <c r="BJ522" s="26">
        <v>0.17599999999999999</v>
      </c>
      <c r="BK522" s="26" t="s">
        <v>226</v>
      </c>
      <c r="BM522" s="27">
        <v>166</v>
      </c>
      <c r="BN522" t="s">
        <v>572</v>
      </c>
      <c r="BP522" t="s">
        <v>524</v>
      </c>
    </row>
    <row r="523" spans="1:68" ht="15.75">
      <c r="A523">
        <v>1</v>
      </c>
      <c r="B523" t="s">
        <v>559</v>
      </c>
      <c r="C523" t="s">
        <v>541</v>
      </c>
      <c r="D523" t="s">
        <v>560</v>
      </c>
      <c r="E523" t="s">
        <v>561</v>
      </c>
      <c r="F523">
        <v>2021</v>
      </c>
      <c r="G523" t="s">
        <v>562</v>
      </c>
      <c r="H523">
        <v>1</v>
      </c>
      <c r="J523" t="s">
        <v>563</v>
      </c>
      <c r="Q523" t="s">
        <v>564</v>
      </c>
      <c r="R523">
        <v>2</v>
      </c>
      <c r="S523" s="23">
        <v>77</v>
      </c>
      <c r="T523" s="29">
        <v>46</v>
      </c>
      <c r="U523" s="29">
        <v>39.58</v>
      </c>
      <c r="V523" s="29"/>
      <c r="W523" s="29"/>
      <c r="X523" s="29"/>
      <c r="Y523">
        <v>6</v>
      </c>
      <c r="Z523">
        <v>4</v>
      </c>
      <c r="AA523">
        <v>2</v>
      </c>
      <c r="AB523">
        <v>3</v>
      </c>
      <c r="AC523" s="29">
        <v>46</v>
      </c>
      <c r="AG523">
        <v>1</v>
      </c>
      <c r="AI523">
        <v>2</v>
      </c>
      <c r="AK523" s="23" t="s">
        <v>230</v>
      </c>
      <c r="AL523">
        <v>2</v>
      </c>
      <c r="AM523" t="s">
        <v>56</v>
      </c>
      <c r="AN523" t="s">
        <v>355</v>
      </c>
      <c r="AO523">
        <v>3</v>
      </c>
      <c r="AP523" t="s">
        <v>565</v>
      </c>
      <c r="AQ523" t="s">
        <v>74</v>
      </c>
      <c r="AR523">
        <v>0.93899999999999995</v>
      </c>
      <c r="AS523" t="s">
        <v>566</v>
      </c>
      <c r="AT523">
        <v>2</v>
      </c>
      <c r="AU523" t="s">
        <v>567</v>
      </c>
      <c r="AV523" s="25" t="s">
        <v>816</v>
      </c>
      <c r="AX523">
        <v>0</v>
      </c>
      <c r="AY523">
        <v>2</v>
      </c>
      <c r="AZ523">
        <v>9</v>
      </c>
      <c r="BA523">
        <v>1</v>
      </c>
      <c r="BB523">
        <v>1</v>
      </c>
      <c r="BC523" s="35">
        <v>1</v>
      </c>
      <c r="BD523" t="s">
        <v>584</v>
      </c>
      <c r="BE523" t="s">
        <v>816</v>
      </c>
      <c r="BF523">
        <v>0.97299999999999998</v>
      </c>
      <c r="BG523" t="s">
        <v>571</v>
      </c>
      <c r="BH523">
        <v>2</v>
      </c>
      <c r="BI523">
        <v>60</v>
      </c>
      <c r="BJ523" s="26">
        <v>0.24299999999999999</v>
      </c>
      <c r="BK523" s="26" t="s">
        <v>226</v>
      </c>
      <c r="BM523" s="27">
        <v>166</v>
      </c>
      <c r="BN523" t="s">
        <v>572</v>
      </c>
      <c r="BP523" t="s">
        <v>524</v>
      </c>
    </row>
    <row r="524" spans="1:68" ht="15.75">
      <c r="A524">
        <v>1</v>
      </c>
      <c r="B524" t="s">
        <v>559</v>
      </c>
      <c r="C524" t="s">
        <v>541</v>
      </c>
      <c r="D524" t="s">
        <v>560</v>
      </c>
      <c r="E524" t="s">
        <v>561</v>
      </c>
      <c r="F524">
        <v>2021</v>
      </c>
      <c r="G524" t="s">
        <v>562</v>
      </c>
      <c r="H524">
        <v>1</v>
      </c>
      <c r="J524" t="s">
        <v>563</v>
      </c>
      <c r="Q524" t="s">
        <v>564</v>
      </c>
      <c r="R524">
        <v>2</v>
      </c>
      <c r="S524" s="23">
        <v>77</v>
      </c>
      <c r="T524" s="29">
        <v>46</v>
      </c>
      <c r="U524" s="29">
        <v>39.58</v>
      </c>
      <c r="V524" s="29"/>
      <c r="W524" s="29"/>
      <c r="X524" s="29"/>
      <c r="Y524">
        <v>6</v>
      </c>
      <c r="Z524">
        <v>4</v>
      </c>
      <c r="AA524">
        <v>2</v>
      </c>
      <c r="AB524">
        <v>3</v>
      </c>
      <c r="AC524" s="29">
        <v>46</v>
      </c>
      <c r="AG524">
        <v>1</v>
      </c>
      <c r="AI524">
        <v>2</v>
      </c>
      <c r="AK524" s="23" t="s">
        <v>553</v>
      </c>
      <c r="AL524">
        <v>1</v>
      </c>
      <c r="AM524" t="s">
        <v>56</v>
      </c>
      <c r="AN524" t="s">
        <v>355</v>
      </c>
      <c r="AO524">
        <v>3</v>
      </c>
      <c r="AP524" t="s">
        <v>565</v>
      </c>
      <c r="AQ524" t="s">
        <v>98</v>
      </c>
      <c r="AR524">
        <v>0.90700000000000003</v>
      </c>
      <c r="AS524" t="s">
        <v>566</v>
      </c>
      <c r="AT524">
        <v>2</v>
      </c>
      <c r="AU524" t="s">
        <v>567</v>
      </c>
      <c r="AV524" s="25" t="s">
        <v>816</v>
      </c>
      <c r="AX524">
        <v>0</v>
      </c>
      <c r="AY524">
        <v>2</v>
      </c>
      <c r="AZ524">
        <v>9</v>
      </c>
      <c r="BA524">
        <v>1</v>
      </c>
      <c r="BB524">
        <v>1</v>
      </c>
      <c r="BC524" s="35">
        <v>1</v>
      </c>
      <c r="BD524" t="s">
        <v>584</v>
      </c>
      <c r="BE524" t="s">
        <v>816</v>
      </c>
      <c r="BF524">
        <v>0.97299999999999998</v>
      </c>
      <c r="BG524" t="s">
        <v>571</v>
      </c>
      <c r="BH524">
        <v>2</v>
      </c>
      <c r="BI524">
        <v>60</v>
      </c>
      <c r="BJ524" s="26">
        <v>0.19600000000000001</v>
      </c>
      <c r="BK524" s="26" t="s">
        <v>226</v>
      </c>
      <c r="BM524" s="27">
        <v>166</v>
      </c>
      <c r="BN524" t="s">
        <v>572</v>
      </c>
      <c r="BP524" t="s">
        <v>524</v>
      </c>
    </row>
    <row r="526" spans="1:68">
      <c r="A526">
        <v>1</v>
      </c>
      <c r="B526" t="s">
        <v>585</v>
      </c>
      <c r="C526" t="s">
        <v>541</v>
      </c>
      <c r="D526" t="s">
        <v>586</v>
      </c>
      <c r="E526" t="s">
        <v>587</v>
      </c>
      <c r="F526">
        <v>2013</v>
      </c>
      <c r="G526" t="s">
        <v>562</v>
      </c>
      <c r="H526">
        <v>1</v>
      </c>
      <c r="J526" t="s">
        <v>588</v>
      </c>
      <c r="L526" s="22">
        <v>5.3710691823899372</v>
      </c>
      <c r="M526" s="22">
        <v>4.8968553459119502</v>
      </c>
      <c r="N526" s="22">
        <v>4.0618448637316558</v>
      </c>
      <c r="O526" s="22">
        <v>2.9666666666666655</v>
      </c>
      <c r="P526" s="22">
        <v>4.5062893081760995</v>
      </c>
      <c r="Q526" t="s">
        <v>589</v>
      </c>
      <c r="R526" s="31">
        <v>2</v>
      </c>
      <c r="S526" s="23">
        <v>111</v>
      </c>
      <c r="T526">
        <v>42</v>
      </c>
      <c r="U526">
        <v>42.92</v>
      </c>
      <c r="X526">
        <v>11.23</v>
      </c>
      <c r="Y526">
        <v>3</v>
      </c>
      <c r="Z526">
        <v>3</v>
      </c>
      <c r="AA526">
        <v>2</v>
      </c>
      <c r="AB526">
        <v>3</v>
      </c>
      <c r="AC526">
        <v>42</v>
      </c>
      <c r="AD526">
        <v>3</v>
      </c>
      <c r="AG526">
        <v>1</v>
      </c>
      <c r="AI526">
        <v>2</v>
      </c>
      <c r="AK526" s="23" t="s">
        <v>225</v>
      </c>
      <c r="AL526">
        <v>6</v>
      </c>
      <c r="AM526" t="s">
        <v>56</v>
      </c>
      <c r="AN526" t="s">
        <v>355</v>
      </c>
      <c r="AO526">
        <v>2</v>
      </c>
      <c r="AP526" t="s">
        <v>590</v>
      </c>
      <c r="AQ526" t="s">
        <v>55</v>
      </c>
      <c r="AR526">
        <v>0.83</v>
      </c>
      <c r="AS526" t="s">
        <v>59</v>
      </c>
      <c r="AT526">
        <v>1</v>
      </c>
      <c r="AU526">
        <v>42</v>
      </c>
      <c r="AV526" s="25" t="s">
        <v>568</v>
      </c>
      <c r="AX526">
        <v>0</v>
      </c>
      <c r="AY526">
        <v>2</v>
      </c>
      <c r="AZ526">
        <v>2</v>
      </c>
      <c r="BA526">
        <v>2</v>
      </c>
      <c r="BB526">
        <v>0</v>
      </c>
      <c r="BC526">
        <v>1</v>
      </c>
      <c r="BD526" t="s">
        <v>591</v>
      </c>
      <c r="BE526" t="s">
        <v>568</v>
      </c>
      <c r="BF526">
        <v>0.88</v>
      </c>
      <c r="BG526" t="s">
        <v>571</v>
      </c>
      <c r="BH526">
        <v>2</v>
      </c>
      <c r="BI526" t="s">
        <v>592</v>
      </c>
      <c r="BJ526" s="26">
        <v>-0.05</v>
      </c>
      <c r="BK526" s="26" t="s">
        <v>550</v>
      </c>
      <c r="BM526" s="27">
        <v>69</v>
      </c>
      <c r="BN526" t="s">
        <v>572</v>
      </c>
      <c r="BP526" t="s">
        <v>524</v>
      </c>
    </row>
    <row r="527" spans="1:68">
      <c r="A527">
        <v>1</v>
      </c>
      <c r="B527" t="s">
        <v>585</v>
      </c>
      <c r="C527" t="s">
        <v>541</v>
      </c>
      <c r="D527" t="s">
        <v>586</v>
      </c>
      <c r="E527" t="s">
        <v>587</v>
      </c>
      <c r="F527">
        <v>2013</v>
      </c>
      <c r="G527" t="s">
        <v>562</v>
      </c>
      <c r="H527">
        <v>1</v>
      </c>
      <c r="J527" t="s">
        <v>588</v>
      </c>
      <c r="L527" s="22">
        <v>5.3710691823899372</v>
      </c>
      <c r="M527" s="22">
        <v>4.8968553459119502</v>
      </c>
      <c r="N527" s="22">
        <v>4.0618448637316558</v>
      </c>
      <c r="O527" s="22">
        <v>2.9666666666666655</v>
      </c>
      <c r="P527" s="22">
        <v>4.5062893081760995</v>
      </c>
      <c r="Q527" t="s">
        <v>589</v>
      </c>
      <c r="R527" s="31">
        <v>2</v>
      </c>
      <c r="S527" s="23">
        <v>111</v>
      </c>
      <c r="T527">
        <v>42</v>
      </c>
      <c r="U527">
        <v>42.92</v>
      </c>
      <c r="X527">
        <v>11.23</v>
      </c>
      <c r="Y527">
        <v>3</v>
      </c>
      <c r="Z527">
        <v>3</v>
      </c>
      <c r="AA527">
        <v>2</v>
      </c>
      <c r="AB527">
        <v>3</v>
      </c>
      <c r="AC527">
        <v>42</v>
      </c>
      <c r="AD527">
        <v>3</v>
      </c>
      <c r="AG527">
        <v>1</v>
      </c>
      <c r="AI527">
        <v>2</v>
      </c>
      <c r="AK527" s="23" t="s">
        <v>227</v>
      </c>
      <c r="AL527">
        <v>5</v>
      </c>
      <c r="AM527" t="s">
        <v>56</v>
      </c>
      <c r="AN527" t="s">
        <v>355</v>
      </c>
      <c r="AO527">
        <v>2</v>
      </c>
      <c r="AP527" t="s">
        <v>590</v>
      </c>
      <c r="AQ527" t="s">
        <v>551</v>
      </c>
      <c r="AR527">
        <v>0.84</v>
      </c>
      <c r="AS527" t="s">
        <v>59</v>
      </c>
      <c r="AT527">
        <v>1</v>
      </c>
      <c r="AU527">
        <v>42</v>
      </c>
      <c r="AV527" s="25" t="s">
        <v>568</v>
      </c>
      <c r="AX527">
        <v>0</v>
      </c>
      <c r="AY527">
        <v>2</v>
      </c>
      <c r="AZ527">
        <v>2</v>
      </c>
      <c r="BA527">
        <v>2</v>
      </c>
      <c r="BB527">
        <v>0</v>
      </c>
      <c r="BC527">
        <v>1</v>
      </c>
      <c r="BD527" t="s">
        <v>591</v>
      </c>
      <c r="BE527" t="s">
        <v>568</v>
      </c>
      <c r="BF527">
        <v>0.88</v>
      </c>
      <c r="BG527" t="s">
        <v>571</v>
      </c>
      <c r="BH527">
        <v>2</v>
      </c>
      <c r="BI527" t="s">
        <v>592</v>
      </c>
      <c r="BJ527" s="26">
        <v>0.1</v>
      </c>
      <c r="BK527" s="26" t="s">
        <v>550</v>
      </c>
      <c r="BL527" t="s">
        <v>552</v>
      </c>
      <c r="BM527" s="27">
        <v>69</v>
      </c>
      <c r="BN527" t="s">
        <v>572</v>
      </c>
      <c r="BP527" t="s">
        <v>524</v>
      </c>
    </row>
    <row r="528" spans="1:68">
      <c r="A528">
        <v>1</v>
      </c>
      <c r="B528" t="s">
        <v>585</v>
      </c>
      <c r="C528" t="s">
        <v>541</v>
      </c>
      <c r="D528" t="s">
        <v>586</v>
      </c>
      <c r="E528" t="s">
        <v>587</v>
      </c>
      <c r="F528">
        <v>2013</v>
      </c>
      <c r="G528" t="s">
        <v>562</v>
      </c>
      <c r="H528">
        <v>1</v>
      </c>
      <c r="J528" t="s">
        <v>588</v>
      </c>
      <c r="L528" s="22">
        <v>5.3710691823899372</v>
      </c>
      <c r="M528" s="22">
        <v>4.8968553459119502</v>
      </c>
      <c r="N528" s="22">
        <v>4.0618448637316558</v>
      </c>
      <c r="O528" s="22">
        <v>2.9666666666666655</v>
      </c>
      <c r="P528" s="22">
        <v>4.5062893081760995</v>
      </c>
      <c r="Q528" t="s">
        <v>589</v>
      </c>
      <c r="R528" s="31">
        <v>2</v>
      </c>
      <c r="S528" s="23">
        <v>111</v>
      </c>
      <c r="T528">
        <v>42</v>
      </c>
      <c r="U528">
        <v>42.92</v>
      </c>
      <c r="X528">
        <v>11.23</v>
      </c>
      <c r="Y528">
        <v>3</v>
      </c>
      <c r="Z528">
        <v>3</v>
      </c>
      <c r="AA528">
        <v>2</v>
      </c>
      <c r="AB528">
        <v>3</v>
      </c>
      <c r="AC528">
        <v>42</v>
      </c>
      <c r="AD528">
        <v>3</v>
      </c>
      <c r="AG528">
        <v>1</v>
      </c>
      <c r="AI528">
        <v>2</v>
      </c>
      <c r="AK528" s="23" t="s">
        <v>228</v>
      </c>
      <c r="AL528">
        <v>3</v>
      </c>
      <c r="AM528" t="s">
        <v>56</v>
      </c>
      <c r="AN528" t="s">
        <v>355</v>
      </c>
      <c r="AO528">
        <v>2</v>
      </c>
      <c r="AP528" t="s">
        <v>590</v>
      </c>
      <c r="AQ528" t="s">
        <v>72</v>
      </c>
      <c r="AR528">
        <v>0.85</v>
      </c>
      <c r="AS528" t="s">
        <v>59</v>
      </c>
      <c r="AT528">
        <v>1</v>
      </c>
      <c r="AU528">
        <v>42</v>
      </c>
      <c r="AV528" s="25" t="s">
        <v>568</v>
      </c>
      <c r="AX528">
        <v>0</v>
      </c>
      <c r="AY528">
        <v>2</v>
      </c>
      <c r="AZ528">
        <v>2</v>
      </c>
      <c r="BA528">
        <v>2</v>
      </c>
      <c r="BB528">
        <v>0</v>
      </c>
      <c r="BC528">
        <v>1</v>
      </c>
      <c r="BD528" t="s">
        <v>591</v>
      </c>
      <c r="BE528" t="s">
        <v>568</v>
      </c>
      <c r="BF528">
        <v>0.88</v>
      </c>
      <c r="BG528" t="s">
        <v>571</v>
      </c>
      <c r="BH528">
        <v>2</v>
      </c>
      <c r="BI528" t="s">
        <v>592</v>
      </c>
      <c r="BJ528" s="26">
        <v>0.36</v>
      </c>
      <c r="BK528" s="26" t="s">
        <v>550</v>
      </c>
      <c r="BM528" s="27">
        <v>69</v>
      </c>
      <c r="BN528" t="s">
        <v>572</v>
      </c>
      <c r="BP528" t="s">
        <v>524</v>
      </c>
    </row>
    <row r="529" spans="1:68">
      <c r="A529">
        <v>1</v>
      </c>
      <c r="B529" t="s">
        <v>585</v>
      </c>
      <c r="C529" t="s">
        <v>541</v>
      </c>
      <c r="D529" t="s">
        <v>586</v>
      </c>
      <c r="E529" t="s">
        <v>587</v>
      </c>
      <c r="F529">
        <v>2013</v>
      </c>
      <c r="G529" t="s">
        <v>562</v>
      </c>
      <c r="H529">
        <v>1</v>
      </c>
      <c r="J529" t="s">
        <v>588</v>
      </c>
      <c r="L529" s="22">
        <v>5.3710691823899372</v>
      </c>
      <c r="M529" s="22">
        <v>4.8968553459119502</v>
      </c>
      <c r="N529" s="22">
        <v>4.0618448637316558</v>
      </c>
      <c r="O529" s="22">
        <v>2.9666666666666655</v>
      </c>
      <c r="P529" s="22">
        <v>4.5062893081760995</v>
      </c>
      <c r="Q529" t="s">
        <v>589</v>
      </c>
      <c r="R529" s="31">
        <v>2</v>
      </c>
      <c r="S529" s="23">
        <v>111</v>
      </c>
      <c r="T529">
        <v>42</v>
      </c>
      <c r="U529">
        <v>42.92</v>
      </c>
      <c r="X529">
        <v>11.23</v>
      </c>
      <c r="Y529">
        <v>3</v>
      </c>
      <c r="Z529">
        <v>3</v>
      </c>
      <c r="AA529">
        <v>2</v>
      </c>
      <c r="AB529">
        <v>3</v>
      </c>
      <c r="AC529">
        <v>42</v>
      </c>
      <c r="AD529">
        <v>3</v>
      </c>
      <c r="AG529">
        <v>1</v>
      </c>
      <c r="AI529">
        <v>2</v>
      </c>
      <c r="AK529" s="23" t="s">
        <v>229</v>
      </c>
      <c r="AL529">
        <v>4</v>
      </c>
      <c r="AM529" t="s">
        <v>56</v>
      </c>
      <c r="AN529" t="s">
        <v>355</v>
      </c>
      <c r="AO529">
        <v>2</v>
      </c>
      <c r="AP529" t="s">
        <v>590</v>
      </c>
      <c r="AQ529" t="s">
        <v>73</v>
      </c>
      <c r="AR529">
        <v>0.84</v>
      </c>
      <c r="AS529" t="s">
        <v>59</v>
      </c>
      <c r="AT529">
        <v>1</v>
      </c>
      <c r="AU529">
        <v>42</v>
      </c>
      <c r="AV529" s="25" t="s">
        <v>568</v>
      </c>
      <c r="AX529">
        <v>0</v>
      </c>
      <c r="AY529">
        <v>2</v>
      </c>
      <c r="AZ529">
        <v>2</v>
      </c>
      <c r="BA529">
        <v>2</v>
      </c>
      <c r="BB529">
        <v>0</v>
      </c>
      <c r="BC529">
        <v>1</v>
      </c>
      <c r="BD529" t="s">
        <v>591</v>
      </c>
      <c r="BE529" t="s">
        <v>568</v>
      </c>
      <c r="BF529">
        <v>0.88</v>
      </c>
      <c r="BG529" t="s">
        <v>571</v>
      </c>
      <c r="BH529">
        <v>2</v>
      </c>
      <c r="BI529" t="s">
        <v>592</v>
      </c>
      <c r="BJ529" s="26">
        <v>-0.11</v>
      </c>
      <c r="BK529" s="26" t="s">
        <v>550</v>
      </c>
      <c r="BM529" s="27">
        <v>69</v>
      </c>
      <c r="BN529" t="s">
        <v>572</v>
      </c>
      <c r="BP529" t="s">
        <v>524</v>
      </c>
    </row>
    <row r="530" spans="1:68">
      <c r="A530">
        <v>1</v>
      </c>
      <c r="B530" t="s">
        <v>585</v>
      </c>
      <c r="C530" t="s">
        <v>541</v>
      </c>
      <c r="D530" t="s">
        <v>586</v>
      </c>
      <c r="E530" t="s">
        <v>587</v>
      </c>
      <c r="F530">
        <v>2013</v>
      </c>
      <c r="G530" t="s">
        <v>562</v>
      </c>
      <c r="H530">
        <v>1</v>
      </c>
      <c r="J530" t="s">
        <v>588</v>
      </c>
      <c r="L530" s="22">
        <v>5.3710691823899372</v>
      </c>
      <c r="M530" s="22">
        <v>4.8968553459119502</v>
      </c>
      <c r="N530" s="22">
        <v>4.0618448637316558</v>
      </c>
      <c r="O530" s="22">
        <v>2.9666666666666655</v>
      </c>
      <c r="P530" s="22">
        <v>4.5062893081760995</v>
      </c>
      <c r="Q530" t="s">
        <v>589</v>
      </c>
      <c r="R530" s="31">
        <v>2</v>
      </c>
      <c r="S530" s="23">
        <v>111</v>
      </c>
      <c r="T530">
        <v>42</v>
      </c>
      <c r="U530">
        <v>42.92</v>
      </c>
      <c r="X530">
        <v>11.23</v>
      </c>
      <c r="Y530">
        <v>3</v>
      </c>
      <c r="Z530">
        <v>3</v>
      </c>
      <c r="AA530">
        <v>2</v>
      </c>
      <c r="AB530">
        <v>3</v>
      </c>
      <c r="AC530">
        <v>42</v>
      </c>
      <c r="AD530">
        <v>3</v>
      </c>
      <c r="AG530">
        <v>1</v>
      </c>
      <c r="AI530">
        <v>2</v>
      </c>
      <c r="AK530" s="23" t="s">
        <v>230</v>
      </c>
      <c r="AL530">
        <v>2</v>
      </c>
      <c r="AM530" t="s">
        <v>56</v>
      </c>
      <c r="AN530" t="s">
        <v>355</v>
      </c>
      <c r="AO530">
        <v>2</v>
      </c>
      <c r="AP530" t="s">
        <v>590</v>
      </c>
      <c r="AQ530" t="s">
        <v>74</v>
      </c>
      <c r="AR530">
        <v>0.82</v>
      </c>
      <c r="AS530" t="s">
        <v>59</v>
      </c>
      <c r="AT530">
        <v>1</v>
      </c>
      <c r="AU530">
        <v>42</v>
      </c>
      <c r="AV530" s="25" t="s">
        <v>568</v>
      </c>
      <c r="AX530">
        <v>0</v>
      </c>
      <c r="AY530">
        <v>2</v>
      </c>
      <c r="AZ530">
        <v>2</v>
      </c>
      <c r="BA530">
        <v>2</v>
      </c>
      <c r="BB530">
        <v>0</v>
      </c>
      <c r="BC530">
        <v>1</v>
      </c>
      <c r="BD530" t="s">
        <v>591</v>
      </c>
      <c r="BE530" t="s">
        <v>568</v>
      </c>
      <c r="BF530">
        <v>0.88</v>
      </c>
      <c r="BG530" t="s">
        <v>571</v>
      </c>
      <c r="BH530">
        <v>2</v>
      </c>
      <c r="BI530" t="s">
        <v>592</v>
      </c>
      <c r="BJ530" s="26">
        <v>0.18</v>
      </c>
      <c r="BK530" s="26" t="s">
        <v>550</v>
      </c>
      <c r="BM530" s="27">
        <v>69</v>
      </c>
      <c r="BN530" t="s">
        <v>572</v>
      </c>
      <c r="BP530" t="s">
        <v>524</v>
      </c>
    </row>
    <row r="531" spans="1:68">
      <c r="A531">
        <v>1</v>
      </c>
      <c r="B531" t="s">
        <v>585</v>
      </c>
      <c r="C531" t="s">
        <v>541</v>
      </c>
      <c r="D531" t="s">
        <v>586</v>
      </c>
      <c r="E531" t="s">
        <v>587</v>
      </c>
      <c r="F531">
        <v>2013</v>
      </c>
      <c r="G531" t="s">
        <v>562</v>
      </c>
      <c r="H531">
        <v>1</v>
      </c>
      <c r="J531" t="s">
        <v>588</v>
      </c>
      <c r="L531" s="22">
        <v>5.3710691823899372</v>
      </c>
      <c r="M531" s="22">
        <v>4.8968553459119502</v>
      </c>
      <c r="N531" s="22">
        <v>4.0618448637316558</v>
      </c>
      <c r="O531" s="22">
        <v>2.9666666666666655</v>
      </c>
      <c r="P531" s="22">
        <v>4.5062893081760995</v>
      </c>
      <c r="Q531" t="s">
        <v>589</v>
      </c>
      <c r="R531" s="31">
        <v>2</v>
      </c>
      <c r="S531" s="23">
        <v>111</v>
      </c>
      <c r="T531">
        <v>42</v>
      </c>
      <c r="U531">
        <v>42.92</v>
      </c>
      <c r="X531">
        <v>11.23</v>
      </c>
      <c r="Y531">
        <v>3</v>
      </c>
      <c r="Z531">
        <v>3</v>
      </c>
      <c r="AA531">
        <v>2</v>
      </c>
      <c r="AB531">
        <v>3</v>
      </c>
      <c r="AC531">
        <v>42</v>
      </c>
      <c r="AD531">
        <v>3</v>
      </c>
      <c r="AG531">
        <v>1</v>
      </c>
      <c r="AI531">
        <v>2</v>
      </c>
      <c r="AK531" s="23" t="s">
        <v>553</v>
      </c>
      <c r="AL531">
        <v>1</v>
      </c>
      <c r="AM531" t="s">
        <v>56</v>
      </c>
      <c r="AN531" t="s">
        <v>355</v>
      </c>
      <c r="AO531">
        <v>2</v>
      </c>
      <c r="AP531" t="s">
        <v>590</v>
      </c>
      <c r="AQ531" t="s">
        <v>98</v>
      </c>
      <c r="AR531">
        <v>0.81</v>
      </c>
      <c r="AS531" t="s">
        <v>59</v>
      </c>
      <c r="AT531">
        <v>1</v>
      </c>
      <c r="AU531">
        <v>42</v>
      </c>
      <c r="AV531" s="25" t="s">
        <v>568</v>
      </c>
      <c r="AX531">
        <v>0</v>
      </c>
      <c r="AY531">
        <v>2</v>
      </c>
      <c r="AZ531">
        <v>2</v>
      </c>
      <c r="BA531">
        <v>2</v>
      </c>
      <c r="BB531">
        <v>0</v>
      </c>
      <c r="BC531">
        <v>1</v>
      </c>
      <c r="BD531" t="s">
        <v>591</v>
      </c>
      <c r="BE531" t="s">
        <v>568</v>
      </c>
      <c r="BF531">
        <v>0.88</v>
      </c>
      <c r="BG531" t="s">
        <v>571</v>
      </c>
      <c r="BH531">
        <v>2</v>
      </c>
      <c r="BI531" t="s">
        <v>592</v>
      </c>
      <c r="BJ531" s="26">
        <v>-0.17</v>
      </c>
      <c r="BK531" s="26" t="s">
        <v>550</v>
      </c>
      <c r="BM531" s="27">
        <v>69</v>
      </c>
      <c r="BN531" t="s">
        <v>572</v>
      </c>
      <c r="BP531" t="s">
        <v>524</v>
      </c>
    </row>
    <row r="533" spans="1:68">
      <c r="A533">
        <v>1</v>
      </c>
      <c r="B533" t="s">
        <v>593</v>
      </c>
      <c r="C533" t="s">
        <v>49</v>
      </c>
      <c r="D533" t="s">
        <v>594</v>
      </c>
      <c r="E533" t="s">
        <v>587</v>
      </c>
      <c r="F533">
        <v>2013</v>
      </c>
      <c r="G533" t="s">
        <v>157</v>
      </c>
      <c r="H533">
        <v>1</v>
      </c>
      <c r="J533" t="s">
        <v>111</v>
      </c>
      <c r="L533" s="22">
        <v>5.3710691823899372</v>
      </c>
      <c r="M533" s="22">
        <v>4.8968553459119502</v>
      </c>
      <c r="N533" s="22">
        <v>4.0618448637316558</v>
      </c>
      <c r="O533" s="22">
        <v>2.9666666666666655</v>
      </c>
      <c r="P533" s="22">
        <v>4.5062893081760995</v>
      </c>
      <c r="Q533" t="s">
        <v>595</v>
      </c>
      <c r="R533" s="31">
        <v>2</v>
      </c>
      <c r="S533" s="23">
        <v>111</v>
      </c>
      <c r="T533">
        <v>42</v>
      </c>
      <c r="U533">
        <v>42.92</v>
      </c>
      <c r="X533">
        <v>11.23</v>
      </c>
      <c r="Y533">
        <v>3</v>
      </c>
      <c r="Z533">
        <v>3</v>
      </c>
      <c r="AA533">
        <v>2</v>
      </c>
      <c r="AB533">
        <v>3</v>
      </c>
      <c r="AC533">
        <v>42</v>
      </c>
      <c r="AD533">
        <v>3</v>
      </c>
      <c r="AG533">
        <v>1</v>
      </c>
      <c r="AI533">
        <v>2</v>
      </c>
      <c r="AK533" s="23" t="s">
        <v>55</v>
      </c>
      <c r="AL533">
        <v>6</v>
      </c>
      <c r="AM533" t="s">
        <v>56</v>
      </c>
      <c r="AN533" t="s">
        <v>57</v>
      </c>
      <c r="AO533">
        <v>2</v>
      </c>
      <c r="AP533" t="s">
        <v>596</v>
      </c>
      <c r="AQ533" t="s">
        <v>55</v>
      </c>
      <c r="AR533">
        <v>0.83</v>
      </c>
      <c r="AS533" t="s">
        <v>59</v>
      </c>
      <c r="AT533">
        <v>1</v>
      </c>
      <c r="AU533">
        <v>42</v>
      </c>
      <c r="AV533" s="25" t="s">
        <v>597</v>
      </c>
      <c r="AX533">
        <v>0</v>
      </c>
      <c r="AY533">
        <v>2</v>
      </c>
      <c r="AZ533">
        <v>3</v>
      </c>
      <c r="BA533">
        <v>2</v>
      </c>
      <c r="BB533">
        <v>0</v>
      </c>
      <c r="BC533">
        <v>1</v>
      </c>
      <c r="BD533" t="s">
        <v>591</v>
      </c>
      <c r="BE533" t="s">
        <v>598</v>
      </c>
      <c r="BF533">
        <v>0.93500000000000005</v>
      </c>
      <c r="BG533" t="s">
        <v>571</v>
      </c>
      <c r="BH533">
        <v>2</v>
      </c>
      <c r="BI533" t="s">
        <v>592</v>
      </c>
      <c r="BJ533" s="26">
        <v>-0.214</v>
      </c>
      <c r="BK533" s="26" t="s">
        <v>226</v>
      </c>
      <c r="BM533" s="27">
        <v>69</v>
      </c>
      <c r="BN533" t="s">
        <v>572</v>
      </c>
      <c r="BP533" t="s">
        <v>524</v>
      </c>
    </row>
    <row r="534" spans="1:68">
      <c r="A534">
        <v>1</v>
      </c>
      <c r="B534" t="s">
        <v>593</v>
      </c>
      <c r="C534" t="s">
        <v>49</v>
      </c>
      <c r="D534" t="s">
        <v>594</v>
      </c>
      <c r="E534" t="s">
        <v>587</v>
      </c>
      <c r="F534">
        <v>2013</v>
      </c>
      <c r="G534" t="s">
        <v>157</v>
      </c>
      <c r="H534">
        <v>1</v>
      </c>
      <c r="J534" t="s">
        <v>111</v>
      </c>
      <c r="L534" s="22">
        <v>5.3710691823899372</v>
      </c>
      <c r="M534" s="22">
        <v>4.8968553459119502</v>
      </c>
      <c r="N534" s="22">
        <v>4.0618448637316558</v>
      </c>
      <c r="O534" s="22">
        <v>2.9666666666666655</v>
      </c>
      <c r="P534" s="22">
        <v>4.5062893081760995</v>
      </c>
      <c r="Q534" t="s">
        <v>595</v>
      </c>
      <c r="R534" s="31">
        <v>2</v>
      </c>
      <c r="S534" s="23">
        <v>111</v>
      </c>
      <c r="T534">
        <v>42</v>
      </c>
      <c r="U534">
        <v>42.92</v>
      </c>
      <c r="X534">
        <v>11.23</v>
      </c>
      <c r="Y534">
        <v>3</v>
      </c>
      <c r="Z534">
        <v>3</v>
      </c>
      <c r="AA534">
        <v>2</v>
      </c>
      <c r="AB534">
        <v>3</v>
      </c>
      <c r="AC534">
        <v>42</v>
      </c>
      <c r="AD534">
        <v>3</v>
      </c>
      <c r="AG534">
        <v>1</v>
      </c>
      <c r="AI534">
        <v>2</v>
      </c>
      <c r="AK534" s="23" t="s">
        <v>69</v>
      </c>
      <c r="AL534">
        <v>5</v>
      </c>
      <c r="AM534" t="s">
        <v>56</v>
      </c>
      <c r="AN534" t="s">
        <v>57</v>
      </c>
      <c r="AO534">
        <v>2</v>
      </c>
      <c r="AP534" t="s">
        <v>596</v>
      </c>
      <c r="AQ534" t="s">
        <v>551</v>
      </c>
      <c r="AR534">
        <v>0.84</v>
      </c>
      <c r="AS534" t="s">
        <v>59</v>
      </c>
      <c r="AT534">
        <v>1</v>
      </c>
      <c r="AU534">
        <v>42</v>
      </c>
      <c r="AV534" s="25" t="s">
        <v>597</v>
      </c>
      <c r="AX534">
        <v>0</v>
      </c>
      <c r="AY534">
        <v>2</v>
      </c>
      <c r="AZ534">
        <v>3</v>
      </c>
      <c r="BA534">
        <v>2</v>
      </c>
      <c r="BB534">
        <v>0</v>
      </c>
      <c r="BC534">
        <v>1</v>
      </c>
      <c r="BD534" t="s">
        <v>591</v>
      </c>
      <c r="BE534" t="s">
        <v>598</v>
      </c>
      <c r="BF534">
        <v>0.93500000000000005</v>
      </c>
      <c r="BG534" t="s">
        <v>571</v>
      </c>
      <c r="BH534">
        <v>2</v>
      </c>
      <c r="BI534" t="s">
        <v>592</v>
      </c>
      <c r="BJ534" s="26">
        <v>-0.03</v>
      </c>
      <c r="BK534" s="26" t="s">
        <v>226</v>
      </c>
      <c r="BL534" t="s">
        <v>552</v>
      </c>
      <c r="BM534" s="27">
        <v>69</v>
      </c>
      <c r="BN534" t="s">
        <v>572</v>
      </c>
      <c r="BP534" t="s">
        <v>524</v>
      </c>
    </row>
    <row r="535" spans="1:68">
      <c r="A535">
        <v>1</v>
      </c>
      <c r="B535" t="s">
        <v>593</v>
      </c>
      <c r="C535" t="s">
        <v>49</v>
      </c>
      <c r="D535" t="s">
        <v>594</v>
      </c>
      <c r="E535" t="s">
        <v>587</v>
      </c>
      <c r="F535">
        <v>2013</v>
      </c>
      <c r="G535" t="s">
        <v>157</v>
      </c>
      <c r="H535">
        <v>1</v>
      </c>
      <c r="J535" t="s">
        <v>111</v>
      </c>
      <c r="L535" s="22">
        <v>5.3710691823899372</v>
      </c>
      <c r="M535" s="22">
        <v>4.8968553459119502</v>
      </c>
      <c r="N535" s="22">
        <v>4.0618448637316558</v>
      </c>
      <c r="O535" s="22">
        <v>2.9666666666666655</v>
      </c>
      <c r="P535" s="22">
        <v>4.5062893081760995</v>
      </c>
      <c r="Q535" t="s">
        <v>595</v>
      </c>
      <c r="R535" s="31">
        <v>2</v>
      </c>
      <c r="S535" s="23">
        <v>111</v>
      </c>
      <c r="T535">
        <v>42</v>
      </c>
      <c r="U535">
        <v>42.92</v>
      </c>
      <c r="X535">
        <v>11.23</v>
      </c>
      <c r="Y535">
        <v>3</v>
      </c>
      <c r="Z535">
        <v>3</v>
      </c>
      <c r="AA535">
        <v>2</v>
      </c>
      <c r="AB535">
        <v>3</v>
      </c>
      <c r="AC535">
        <v>42</v>
      </c>
      <c r="AD535">
        <v>3</v>
      </c>
      <c r="AG535">
        <v>1</v>
      </c>
      <c r="AI535">
        <v>2</v>
      </c>
      <c r="AK535" s="23" t="s">
        <v>72</v>
      </c>
      <c r="AL535">
        <v>3</v>
      </c>
      <c r="AM535" t="s">
        <v>56</v>
      </c>
      <c r="AN535" t="s">
        <v>57</v>
      </c>
      <c r="AO535">
        <v>2</v>
      </c>
      <c r="AP535" t="s">
        <v>596</v>
      </c>
      <c r="AQ535" t="s">
        <v>72</v>
      </c>
      <c r="AR535">
        <v>0.85</v>
      </c>
      <c r="AS535" t="s">
        <v>59</v>
      </c>
      <c r="AT535">
        <v>1</v>
      </c>
      <c r="AU535">
        <v>42</v>
      </c>
      <c r="AV535" s="25" t="s">
        <v>597</v>
      </c>
      <c r="AX535">
        <v>0</v>
      </c>
      <c r="AY535">
        <v>2</v>
      </c>
      <c r="AZ535">
        <v>3</v>
      </c>
      <c r="BA535">
        <v>2</v>
      </c>
      <c r="BB535">
        <v>0</v>
      </c>
      <c r="BC535">
        <v>1</v>
      </c>
      <c r="BD535" t="s">
        <v>591</v>
      </c>
      <c r="BE535" t="s">
        <v>598</v>
      </c>
      <c r="BF535">
        <v>0.93500000000000005</v>
      </c>
      <c r="BG535" t="s">
        <v>571</v>
      </c>
      <c r="BH535">
        <v>2</v>
      </c>
      <c r="BI535" t="s">
        <v>592</v>
      </c>
      <c r="BJ535" s="26">
        <v>0.16</v>
      </c>
      <c r="BK535" s="26" t="s">
        <v>226</v>
      </c>
      <c r="BM535" s="27">
        <v>69</v>
      </c>
      <c r="BN535" t="s">
        <v>572</v>
      </c>
      <c r="BP535" t="s">
        <v>524</v>
      </c>
    </row>
    <row r="536" spans="1:68">
      <c r="A536">
        <v>1</v>
      </c>
      <c r="B536" t="s">
        <v>593</v>
      </c>
      <c r="C536" t="s">
        <v>49</v>
      </c>
      <c r="D536" t="s">
        <v>594</v>
      </c>
      <c r="E536" t="s">
        <v>587</v>
      </c>
      <c r="F536">
        <v>2013</v>
      </c>
      <c r="G536" t="s">
        <v>157</v>
      </c>
      <c r="H536">
        <v>1</v>
      </c>
      <c r="J536" t="s">
        <v>111</v>
      </c>
      <c r="L536" s="22">
        <v>5.3710691823899372</v>
      </c>
      <c r="M536" s="22">
        <v>4.8968553459119502</v>
      </c>
      <c r="N536" s="22">
        <v>4.0618448637316558</v>
      </c>
      <c r="O536" s="22">
        <v>2.9666666666666655</v>
      </c>
      <c r="P536" s="22">
        <v>4.5062893081760995</v>
      </c>
      <c r="Q536" t="s">
        <v>595</v>
      </c>
      <c r="R536" s="31">
        <v>2</v>
      </c>
      <c r="S536" s="23">
        <v>111</v>
      </c>
      <c r="T536">
        <v>42</v>
      </c>
      <c r="U536">
        <v>42.92</v>
      </c>
      <c r="X536">
        <v>11.23</v>
      </c>
      <c r="Y536">
        <v>3</v>
      </c>
      <c r="Z536">
        <v>3</v>
      </c>
      <c r="AA536">
        <v>2</v>
      </c>
      <c r="AB536">
        <v>3</v>
      </c>
      <c r="AC536">
        <v>42</v>
      </c>
      <c r="AD536">
        <v>3</v>
      </c>
      <c r="AG536">
        <v>1</v>
      </c>
      <c r="AI536">
        <v>2</v>
      </c>
      <c r="AK536" s="23" t="s">
        <v>73</v>
      </c>
      <c r="AL536">
        <v>4</v>
      </c>
      <c r="AM536" t="s">
        <v>56</v>
      </c>
      <c r="AN536" t="s">
        <v>57</v>
      </c>
      <c r="AO536">
        <v>2</v>
      </c>
      <c r="AP536" t="s">
        <v>596</v>
      </c>
      <c r="AQ536" t="s">
        <v>73</v>
      </c>
      <c r="AR536">
        <v>0.84</v>
      </c>
      <c r="AS536" t="s">
        <v>59</v>
      </c>
      <c r="AT536">
        <v>1</v>
      </c>
      <c r="AU536">
        <v>42</v>
      </c>
      <c r="AV536" s="25" t="s">
        <v>597</v>
      </c>
      <c r="AX536">
        <v>0</v>
      </c>
      <c r="AY536">
        <v>2</v>
      </c>
      <c r="AZ536">
        <v>3</v>
      </c>
      <c r="BA536">
        <v>2</v>
      </c>
      <c r="BB536">
        <v>0</v>
      </c>
      <c r="BC536">
        <v>1</v>
      </c>
      <c r="BD536" t="s">
        <v>591</v>
      </c>
      <c r="BE536" t="s">
        <v>598</v>
      </c>
      <c r="BF536">
        <v>0.93500000000000005</v>
      </c>
      <c r="BG536" t="s">
        <v>571</v>
      </c>
      <c r="BH536">
        <v>2</v>
      </c>
      <c r="BI536" t="s">
        <v>592</v>
      </c>
      <c r="BJ536" s="26">
        <v>-0.184</v>
      </c>
      <c r="BK536" s="26" t="s">
        <v>226</v>
      </c>
      <c r="BM536" s="27">
        <v>69</v>
      </c>
      <c r="BN536" t="s">
        <v>572</v>
      </c>
      <c r="BP536" t="s">
        <v>524</v>
      </c>
    </row>
    <row r="537" spans="1:68">
      <c r="A537">
        <v>1</v>
      </c>
      <c r="B537" t="s">
        <v>593</v>
      </c>
      <c r="C537" t="s">
        <v>49</v>
      </c>
      <c r="D537" t="s">
        <v>594</v>
      </c>
      <c r="E537" t="s">
        <v>587</v>
      </c>
      <c r="F537">
        <v>2013</v>
      </c>
      <c r="G537" t="s">
        <v>157</v>
      </c>
      <c r="H537">
        <v>1</v>
      </c>
      <c r="J537" t="s">
        <v>111</v>
      </c>
      <c r="L537" s="22">
        <v>5.3710691823899372</v>
      </c>
      <c r="M537" s="22">
        <v>4.8968553459119502</v>
      </c>
      <c r="N537" s="22">
        <v>4.0618448637316558</v>
      </c>
      <c r="O537" s="22">
        <v>2.9666666666666655</v>
      </c>
      <c r="P537" s="22">
        <v>4.5062893081760995</v>
      </c>
      <c r="Q537" t="s">
        <v>595</v>
      </c>
      <c r="R537" s="31">
        <v>2</v>
      </c>
      <c r="S537" s="23">
        <v>111</v>
      </c>
      <c r="T537">
        <v>42</v>
      </c>
      <c r="U537">
        <v>42.92</v>
      </c>
      <c r="X537">
        <v>11.23</v>
      </c>
      <c r="Y537">
        <v>3</v>
      </c>
      <c r="Z537">
        <v>3</v>
      </c>
      <c r="AA537">
        <v>2</v>
      </c>
      <c r="AB537">
        <v>3</v>
      </c>
      <c r="AC537">
        <v>42</v>
      </c>
      <c r="AD537">
        <v>3</v>
      </c>
      <c r="AG537">
        <v>1</v>
      </c>
      <c r="AI537">
        <v>2</v>
      </c>
      <c r="AK537" s="23" t="s">
        <v>74</v>
      </c>
      <c r="AL537">
        <v>2</v>
      </c>
      <c r="AM537" t="s">
        <v>56</v>
      </c>
      <c r="AN537" t="s">
        <v>57</v>
      </c>
      <c r="AO537">
        <v>2</v>
      </c>
      <c r="AP537" t="s">
        <v>596</v>
      </c>
      <c r="AQ537" t="s">
        <v>74</v>
      </c>
      <c r="AR537">
        <v>0.82</v>
      </c>
      <c r="AS537" t="s">
        <v>59</v>
      </c>
      <c r="AT537">
        <v>1</v>
      </c>
      <c r="AU537">
        <v>42</v>
      </c>
      <c r="AV537" s="25" t="s">
        <v>597</v>
      </c>
      <c r="AX537">
        <v>0</v>
      </c>
      <c r="AY537">
        <v>2</v>
      </c>
      <c r="AZ537">
        <v>3</v>
      </c>
      <c r="BA537">
        <v>2</v>
      </c>
      <c r="BB537">
        <v>0</v>
      </c>
      <c r="BC537">
        <v>1</v>
      </c>
      <c r="BD537" t="s">
        <v>591</v>
      </c>
      <c r="BE537" t="s">
        <v>598</v>
      </c>
      <c r="BF537">
        <v>0.93500000000000005</v>
      </c>
      <c r="BG537" t="s">
        <v>571</v>
      </c>
      <c r="BH537">
        <v>2</v>
      </c>
      <c r="BI537" t="s">
        <v>592</v>
      </c>
      <c r="BJ537" s="26">
        <v>0.13600000000000001</v>
      </c>
      <c r="BK537" s="26" t="s">
        <v>226</v>
      </c>
      <c r="BM537" s="27">
        <v>69</v>
      </c>
      <c r="BN537" t="s">
        <v>572</v>
      </c>
      <c r="BP537" t="s">
        <v>524</v>
      </c>
    </row>
    <row r="538" spans="1:68">
      <c r="A538">
        <v>1</v>
      </c>
      <c r="B538" t="s">
        <v>593</v>
      </c>
      <c r="C538" t="s">
        <v>49</v>
      </c>
      <c r="D538" t="s">
        <v>594</v>
      </c>
      <c r="E538" t="s">
        <v>587</v>
      </c>
      <c r="F538">
        <v>2013</v>
      </c>
      <c r="G538" t="s">
        <v>157</v>
      </c>
      <c r="H538">
        <v>1</v>
      </c>
      <c r="J538" t="s">
        <v>111</v>
      </c>
      <c r="L538" s="22">
        <v>5.3710691823899372</v>
      </c>
      <c r="M538" s="22">
        <v>4.8968553459119502</v>
      </c>
      <c r="N538" s="22">
        <v>4.0618448637316558</v>
      </c>
      <c r="O538" s="22">
        <v>2.9666666666666655</v>
      </c>
      <c r="P538" s="22">
        <v>4.5062893081760995</v>
      </c>
      <c r="Q538" t="s">
        <v>595</v>
      </c>
      <c r="R538" s="31">
        <v>2</v>
      </c>
      <c r="S538" s="23">
        <v>111</v>
      </c>
      <c r="T538">
        <v>42</v>
      </c>
      <c r="U538">
        <v>42.92</v>
      </c>
      <c r="X538">
        <v>11.23</v>
      </c>
      <c r="Y538">
        <v>3</v>
      </c>
      <c r="Z538">
        <v>3</v>
      </c>
      <c r="AA538">
        <v>2</v>
      </c>
      <c r="AB538">
        <v>3</v>
      </c>
      <c r="AC538">
        <v>42</v>
      </c>
      <c r="AD538">
        <v>3</v>
      </c>
      <c r="AG538">
        <v>1</v>
      </c>
      <c r="AI538">
        <v>2</v>
      </c>
      <c r="AK538" s="23" t="s">
        <v>98</v>
      </c>
      <c r="AL538">
        <v>1</v>
      </c>
      <c r="AM538" t="s">
        <v>56</v>
      </c>
      <c r="AN538" t="s">
        <v>57</v>
      </c>
      <c r="AO538">
        <v>2</v>
      </c>
      <c r="AP538" t="s">
        <v>596</v>
      </c>
      <c r="AQ538" t="s">
        <v>98</v>
      </c>
      <c r="AR538">
        <v>0.81</v>
      </c>
      <c r="AS538" t="s">
        <v>59</v>
      </c>
      <c r="AT538">
        <v>1</v>
      </c>
      <c r="AU538">
        <v>42</v>
      </c>
      <c r="AV538" s="25" t="s">
        <v>597</v>
      </c>
      <c r="AX538">
        <v>0</v>
      </c>
      <c r="AY538">
        <v>2</v>
      </c>
      <c r="AZ538">
        <v>3</v>
      </c>
      <c r="BA538">
        <v>2</v>
      </c>
      <c r="BB538">
        <v>0</v>
      </c>
      <c r="BC538">
        <v>1</v>
      </c>
      <c r="BD538" t="s">
        <v>591</v>
      </c>
      <c r="BE538" t="s">
        <v>598</v>
      </c>
      <c r="BF538">
        <v>0.93500000000000005</v>
      </c>
      <c r="BG538" t="s">
        <v>571</v>
      </c>
      <c r="BH538">
        <v>2</v>
      </c>
      <c r="BI538" t="s">
        <v>592</v>
      </c>
      <c r="BJ538" s="26">
        <v>-7.0999999999999994E-2</v>
      </c>
      <c r="BK538" s="26" t="s">
        <v>226</v>
      </c>
      <c r="BM538" s="27">
        <v>69</v>
      </c>
      <c r="BN538" t="s">
        <v>572</v>
      </c>
      <c r="BP538" t="s">
        <v>524</v>
      </c>
    </row>
    <row r="540" spans="1:68">
      <c r="A540">
        <v>1</v>
      </c>
      <c r="B540" t="s">
        <v>593</v>
      </c>
      <c r="C540" t="s">
        <v>49</v>
      </c>
      <c r="D540" t="s">
        <v>594</v>
      </c>
      <c r="E540" t="s">
        <v>587</v>
      </c>
      <c r="F540">
        <v>2013</v>
      </c>
      <c r="G540" t="s">
        <v>157</v>
      </c>
      <c r="H540">
        <v>1</v>
      </c>
      <c r="J540" t="s">
        <v>111</v>
      </c>
      <c r="L540" s="22">
        <v>5.3710691823899372</v>
      </c>
      <c r="M540" s="22">
        <v>4.8968553459119502</v>
      </c>
      <c r="N540" s="22">
        <v>4.0618448637316558</v>
      </c>
      <c r="O540" s="22">
        <v>2.9666666666666655</v>
      </c>
      <c r="P540" s="22">
        <v>4.5062893081760995</v>
      </c>
      <c r="Q540" t="s">
        <v>595</v>
      </c>
      <c r="R540" s="31">
        <v>2</v>
      </c>
      <c r="S540" s="23">
        <v>111</v>
      </c>
      <c r="T540">
        <v>42</v>
      </c>
      <c r="U540">
        <v>42.92</v>
      </c>
      <c r="X540">
        <v>11.23</v>
      </c>
      <c r="Y540">
        <v>3</v>
      </c>
      <c r="Z540">
        <v>3</v>
      </c>
      <c r="AA540">
        <v>2</v>
      </c>
      <c r="AB540">
        <v>3</v>
      </c>
      <c r="AC540">
        <v>42</v>
      </c>
      <c r="AD540">
        <v>3</v>
      </c>
      <c r="AG540">
        <v>1</v>
      </c>
      <c r="AI540">
        <v>2</v>
      </c>
      <c r="AK540" s="23" t="s">
        <v>55</v>
      </c>
      <c r="AL540">
        <v>6</v>
      </c>
      <c r="AM540" t="s">
        <v>56</v>
      </c>
      <c r="AN540" t="s">
        <v>57</v>
      </c>
      <c r="AO540">
        <v>2</v>
      </c>
      <c r="AP540" t="s">
        <v>596</v>
      </c>
      <c r="AQ540" t="s">
        <v>55</v>
      </c>
      <c r="AR540">
        <v>0.83</v>
      </c>
      <c r="AS540" t="s">
        <v>59</v>
      </c>
      <c r="AT540">
        <v>1</v>
      </c>
      <c r="AU540">
        <v>42</v>
      </c>
      <c r="AV540" s="25" t="s">
        <v>599</v>
      </c>
      <c r="AW540" t="s">
        <v>600</v>
      </c>
      <c r="AX540">
        <v>1</v>
      </c>
      <c r="AY540">
        <v>2</v>
      </c>
      <c r="AZ540">
        <v>6</v>
      </c>
      <c r="BA540">
        <v>2</v>
      </c>
      <c r="BB540">
        <v>0</v>
      </c>
      <c r="BC540">
        <v>1</v>
      </c>
      <c r="BD540" t="s">
        <v>601</v>
      </c>
      <c r="BE540" t="s">
        <v>602</v>
      </c>
      <c r="BF540">
        <v>0.94</v>
      </c>
      <c r="BG540" t="s">
        <v>603</v>
      </c>
      <c r="BH540">
        <v>3</v>
      </c>
      <c r="BI540" t="s">
        <v>604</v>
      </c>
      <c r="BJ540" s="26">
        <v>0.06</v>
      </c>
      <c r="BK540" s="26" t="s">
        <v>65</v>
      </c>
      <c r="BM540" s="27">
        <v>69</v>
      </c>
      <c r="BN540" t="s">
        <v>572</v>
      </c>
      <c r="BP540" t="s">
        <v>524</v>
      </c>
    </row>
    <row r="541" spans="1:68">
      <c r="A541">
        <v>1</v>
      </c>
      <c r="B541" t="s">
        <v>593</v>
      </c>
      <c r="C541" t="s">
        <v>49</v>
      </c>
      <c r="D541" t="s">
        <v>594</v>
      </c>
      <c r="E541" t="s">
        <v>587</v>
      </c>
      <c r="F541">
        <v>2013</v>
      </c>
      <c r="G541" t="s">
        <v>157</v>
      </c>
      <c r="H541">
        <v>1</v>
      </c>
      <c r="J541" t="s">
        <v>111</v>
      </c>
      <c r="L541" s="22">
        <v>5.3710691823899372</v>
      </c>
      <c r="M541" s="22">
        <v>4.8968553459119502</v>
      </c>
      <c r="N541" s="22">
        <v>4.0618448637316558</v>
      </c>
      <c r="O541" s="22">
        <v>2.9666666666666655</v>
      </c>
      <c r="P541" s="22">
        <v>4.5062893081760995</v>
      </c>
      <c r="Q541" t="s">
        <v>595</v>
      </c>
      <c r="R541" s="31">
        <v>2</v>
      </c>
      <c r="S541" s="23">
        <v>111</v>
      </c>
      <c r="T541">
        <v>42</v>
      </c>
      <c r="U541">
        <v>42.92</v>
      </c>
      <c r="X541">
        <v>11.23</v>
      </c>
      <c r="Y541">
        <v>3</v>
      </c>
      <c r="Z541">
        <v>3</v>
      </c>
      <c r="AA541">
        <v>2</v>
      </c>
      <c r="AB541">
        <v>3</v>
      </c>
      <c r="AC541">
        <v>42</v>
      </c>
      <c r="AD541">
        <v>3</v>
      </c>
      <c r="AG541">
        <v>1</v>
      </c>
      <c r="AI541">
        <v>2</v>
      </c>
      <c r="AK541" s="23" t="s">
        <v>69</v>
      </c>
      <c r="AL541">
        <v>5</v>
      </c>
      <c r="AM541" t="s">
        <v>56</v>
      </c>
      <c r="AN541" t="s">
        <v>57</v>
      </c>
      <c r="AO541">
        <v>2</v>
      </c>
      <c r="AP541" t="s">
        <v>596</v>
      </c>
      <c r="AQ541" t="s">
        <v>551</v>
      </c>
      <c r="AR541">
        <v>0.84</v>
      </c>
      <c r="AS541" t="s">
        <v>59</v>
      </c>
      <c r="AT541">
        <v>1</v>
      </c>
      <c r="AU541">
        <v>42</v>
      </c>
      <c r="AV541" s="25" t="s">
        <v>599</v>
      </c>
      <c r="AW541" t="s">
        <v>600</v>
      </c>
      <c r="AX541">
        <v>1</v>
      </c>
      <c r="AY541">
        <v>2</v>
      </c>
      <c r="AZ541">
        <v>6</v>
      </c>
      <c r="BA541">
        <v>2</v>
      </c>
      <c r="BB541">
        <v>0</v>
      </c>
      <c r="BC541">
        <v>1</v>
      </c>
      <c r="BD541" t="s">
        <v>601</v>
      </c>
      <c r="BE541" t="s">
        <v>602</v>
      </c>
      <c r="BF541">
        <v>0.94</v>
      </c>
      <c r="BG541" t="s">
        <v>603</v>
      </c>
      <c r="BH541">
        <v>3</v>
      </c>
      <c r="BI541" t="s">
        <v>604</v>
      </c>
      <c r="BJ541" s="26">
        <v>0.06</v>
      </c>
      <c r="BK541" s="26" t="s">
        <v>65</v>
      </c>
      <c r="BL541" t="s">
        <v>605</v>
      </c>
      <c r="BM541" s="27">
        <v>69</v>
      </c>
      <c r="BN541" t="s">
        <v>572</v>
      </c>
      <c r="BP541" t="s">
        <v>524</v>
      </c>
    </row>
    <row r="542" spans="1:68">
      <c r="A542">
        <v>1</v>
      </c>
      <c r="B542" t="s">
        <v>593</v>
      </c>
      <c r="C542" t="s">
        <v>49</v>
      </c>
      <c r="D542" t="s">
        <v>594</v>
      </c>
      <c r="E542" t="s">
        <v>587</v>
      </c>
      <c r="F542">
        <v>2013</v>
      </c>
      <c r="G542" t="s">
        <v>157</v>
      </c>
      <c r="H542">
        <v>1</v>
      </c>
      <c r="J542" t="s">
        <v>111</v>
      </c>
      <c r="L542" s="22">
        <v>5.3710691823899372</v>
      </c>
      <c r="M542" s="22">
        <v>4.8968553459119502</v>
      </c>
      <c r="N542" s="22">
        <v>4.0618448637316558</v>
      </c>
      <c r="O542" s="22">
        <v>2.9666666666666655</v>
      </c>
      <c r="P542" s="22">
        <v>4.5062893081760995</v>
      </c>
      <c r="Q542" t="s">
        <v>595</v>
      </c>
      <c r="R542" s="31">
        <v>2</v>
      </c>
      <c r="S542" s="23">
        <v>111</v>
      </c>
      <c r="T542">
        <v>42</v>
      </c>
      <c r="U542">
        <v>42.92</v>
      </c>
      <c r="X542">
        <v>11.23</v>
      </c>
      <c r="Y542">
        <v>3</v>
      </c>
      <c r="Z542">
        <v>3</v>
      </c>
      <c r="AA542">
        <v>2</v>
      </c>
      <c r="AB542">
        <v>3</v>
      </c>
      <c r="AC542">
        <v>42</v>
      </c>
      <c r="AD542">
        <v>3</v>
      </c>
      <c r="AG542">
        <v>1</v>
      </c>
      <c r="AI542">
        <v>2</v>
      </c>
      <c r="AK542" s="23" t="s">
        <v>72</v>
      </c>
      <c r="AL542">
        <v>3</v>
      </c>
      <c r="AM542" t="s">
        <v>56</v>
      </c>
      <c r="AN542" t="s">
        <v>57</v>
      </c>
      <c r="AO542">
        <v>2</v>
      </c>
      <c r="AP542" t="s">
        <v>596</v>
      </c>
      <c r="AQ542" t="s">
        <v>72</v>
      </c>
      <c r="AR542">
        <v>0.85</v>
      </c>
      <c r="AS542" t="s">
        <v>59</v>
      </c>
      <c r="AT542">
        <v>1</v>
      </c>
      <c r="AU542">
        <v>42</v>
      </c>
      <c r="AV542" s="25" t="s">
        <v>599</v>
      </c>
      <c r="AW542" t="s">
        <v>600</v>
      </c>
      <c r="AX542">
        <v>1</v>
      </c>
      <c r="AY542">
        <v>2</v>
      </c>
      <c r="AZ542">
        <v>6</v>
      </c>
      <c r="BA542">
        <v>2</v>
      </c>
      <c r="BB542">
        <v>0</v>
      </c>
      <c r="BC542">
        <v>1</v>
      </c>
      <c r="BD542" t="s">
        <v>601</v>
      </c>
      <c r="BE542" t="s">
        <v>602</v>
      </c>
      <c r="BF542">
        <v>0.94</v>
      </c>
      <c r="BG542" t="s">
        <v>603</v>
      </c>
      <c r="BH542">
        <v>3</v>
      </c>
      <c r="BI542" t="s">
        <v>604</v>
      </c>
      <c r="BJ542" s="26">
        <v>0.26</v>
      </c>
      <c r="BK542" s="26" t="s">
        <v>65</v>
      </c>
      <c r="BM542" s="27">
        <v>69</v>
      </c>
      <c r="BN542" t="s">
        <v>572</v>
      </c>
      <c r="BP542" t="s">
        <v>524</v>
      </c>
    </row>
    <row r="543" spans="1:68">
      <c r="A543">
        <v>1</v>
      </c>
      <c r="B543" t="s">
        <v>593</v>
      </c>
      <c r="C543" t="s">
        <v>49</v>
      </c>
      <c r="D543" t="s">
        <v>594</v>
      </c>
      <c r="E543" t="s">
        <v>587</v>
      </c>
      <c r="F543">
        <v>2013</v>
      </c>
      <c r="G543" t="s">
        <v>157</v>
      </c>
      <c r="H543">
        <v>1</v>
      </c>
      <c r="J543" t="s">
        <v>111</v>
      </c>
      <c r="L543" s="22">
        <v>5.3710691823899372</v>
      </c>
      <c r="M543" s="22">
        <v>4.8968553459119502</v>
      </c>
      <c r="N543" s="22">
        <v>4.0618448637316558</v>
      </c>
      <c r="O543" s="22">
        <v>2.9666666666666655</v>
      </c>
      <c r="P543" s="22">
        <v>4.5062893081760995</v>
      </c>
      <c r="Q543" t="s">
        <v>595</v>
      </c>
      <c r="R543" s="31">
        <v>2</v>
      </c>
      <c r="S543" s="23">
        <v>111</v>
      </c>
      <c r="T543">
        <v>42</v>
      </c>
      <c r="U543">
        <v>42.92</v>
      </c>
      <c r="X543">
        <v>11.23</v>
      </c>
      <c r="Y543">
        <v>3</v>
      </c>
      <c r="Z543">
        <v>3</v>
      </c>
      <c r="AA543">
        <v>2</v>
      </c>
      <c r="AB543">
        <v>3</v>
      </c>
      <c r="AC543">
        <v>42</v>
      </c>
      <c r="AD543">
        <v>3</v>
      </c>
      <c r="AG543">
        <v>1</v>
      </c>
      <c r="AI543">
        <v>2</v>
      </c>
      <c r="AK543" s="23" t="s">
        <v>73</v>
      </c>
      <c r="AL543">
        <v>4</v>
      </c>
      <c r="AM543" t="s">
        <v>56</v>
      </c>
      <c r="AN543" t="s">
        <v>57</v>
      </c>
      <c r="AO543">
        <v>2</v>
      </c>
      <c r="AP543" t="s">
        <v>596</v>
      </c>
      <c r="AQ543" t="s">
        <v>73</v>
      </c>
      <c r="AR543">
        <v>0.84</v>
      </c>
      <c r="AS543" t="s">
        <v>59</v>
      </c>
      <c r="AT543">
        <v>1</v>
      </c>
      <c r="AU543">
        <v>42</v>
      </c>
      <c r="AV543" s="25" t="s">
        <v>599</v>
      </c>
      <c r="AW543" t="s">
        <v>600</v>
      </c>
      <c r="AX543">
        <v>1</v>
      </c>
      <c r="AY543">
        <v>2</v>
      </c>
      <c r="AZ543">
        <v>6</v>
      </c>
      <c r="BA543">
        <v>2</v>
      </c>
      <c r="BB543">
        <v>0</v>
      </c>
      <c r="BC543">
        <v>1</v>
      </c>
      <c r="BD543" t="s">
        <v>601</v>
      </c>
      <c r="BE543" t="s">
        <v>602</v>
      </c>
      <c r="BF543">
        <v>0.94</v>
      </c>
      <c r="BG543" t="s">
        <v>603</v>
      </c>
      <c r="BH543">
        <v>3</v>
      </c>
      <c r="BI543" t="s">
        <v>604</v>
      </c>
      <c r="BJ543" s="26">
        <v>-0.19</v>
      </c>
      <c r="BK543" s="26" t="s">
        <v>65</v>
      </c>
      <c r="BM543" s="27">
        <v>69</v>
      </c>
      <c r="BN543" t="s">
        <v>572</v>
      </c>
      <c r="BP543" t="s">
        <v>524</v>
      </c>
    </row>
    <row r="544" spans="1:68">
      <c r="A544">
        <v>1</v>
      </c>
      <c r="B544" t="s">
        <v>593</v>
      </c>
      <c r="C544" t="s">
        <v>49</v>
      </c>
      <c r="D544" t="s">
        <v>594</v>
      </c>
      <c r="E544" t="s">
        <v>587</v>
      </c>
      <c r="F544">
        <v>2013</v>
      </c>
      <c r="G544" t="s">
        <v>157</v>
      </c>
      <c r="H544">
        <v>1</v>
      </c>
      <c r="J544" t="s">
        <v>111</v>
      </c>
      <c r="L544" s="22">
        <v>5.3710691823899372</v>
      </c>
      <c r="M544" s="22">
        <v>4.8968553459119502</v>
      </c>
      <c r="N544" s="22">
        <v>4.0618448637316558</v>
      </c>
      <c r="O544" s="22">
        <v>2.9666666666666655</v>
      </c>
      <c r="P544" s="22">
        <v>4.5062893081760995</v>
      </c>
      <c r="Q544" t="s">
        <v>595</v>
      </c>
      <c r="R544" s="31">
        <v>2</v>
      </c>
      <c r="S544" s="23">
        <v>111</v>
      </c>
      <c r="T544">
        <v>42</v>
      </c>
      <c r="U544">
        <v>42.92</v>
      </c>
      <c r="X544">
        <v>11.23</v>
      </c>
      <c r="Y544">
        <v>3</v>
      </c>
      <c r="Z544">
        <v>3</v>
      </c>
      <c r="AA544">
        <v>2</v>
      </c>
      <c r="AB544">
        <v>3</v>
      </c>
      <c r="AC544">
        <v>42</v>
      </c>
      <c r="AD544">
        <v>3</v>
      </c>
      <c r="AG544">
        <v>1</v>
      </c>
      <c r="AI544">
        <v>2</v>
      </c>
      <c r="AK544" s="23" t="s">
        <v>74</v>
      </c>
      <c r="AL544">
        <v>2</v>
      </c>
      <c r="AM544" t="s">
        <v>56</v>
      </c>
      <c r="AN544" t="s">
        <v>57</v>
      </c>
      <c r="AO544">
        <v>2</v>
      </c>
      <c r="AP544" t="s">
        <v>596</v>
      </c>
      <c r="AQ544" t="s">
        <v>74</v>
      </c>
      <c r="AR544">
        <v>0.82</v>
      </c>
      <c r="AS544" t="s">
        <v>59</v>
      </c>
      <c r="AT544">
        <v>1</v>
      </c>
      <c r="AU544">
        <v>42</v>
      </c>
      <c r="AV544" s="25" t="s">
        <v>599</v>
      </c>
      <c r="AW544" t="s">
        <v>600</v>
      </c>
      <c r="AX544">
        <v>1</v>
      </c>
      <c r="AY544">
        <v>2</v>
      </c>
      <c r="AZ544">
        <v>6</v>
      </c>
      <c r="BA544">
        <v>2</v>
      </c>
      <c r="BB544">
        <v>0</v>
      </c>
      <c r="BC544">
        <v>1</v>
      </c>
      <c r="BD544" t="s">
        <v>601</v>
      </c>
      <c r="BE544" t="s">
        <v>602</v>
      </c>
      <c r="BF544">
        <v>0.94</v>
      </c>
      <c r="BG544" t="s">
        <v>603</v>
      </c>
      <c r="BH544">
        <v>3</v>
      </c>
      <c r="BI544" t="s">
        <v>604</v>
      </c>
      <c r="BJ544" s="26">
        <v>0.27</v>
      </c>
      <c r="BK544" s="26" t="s">
        <v>65</v>
      </c>
      <c r="BM544" s="27">
        <v>69</v>
      </c>
      <c r="BN544" t="s">
        <v>572</v>
      </c>
      <c r="BP544" t="s">
        <v>524</v>
      </c>
    </row>
    <row r="545" spans="1:68">
      <c r="A545">
        <v>1</v>
      </c>
      <c r="B545" t="s">
        <v>593</v>
      </c>
      <c r="C545" t="s">
        <v>49</v>
      </c>
      <c r="D545" t="s">
        <v>594</v>
      </c>
      <c r="E545" t="s">
        <v>587</v>
      </c>
      <c r="F545">
        <v>2013</v>
      </c>
      <c r="G545" t="s">
        <v>157</v>
      </c>
      <c r="H545">
        <v>1</v>
      </c>
      <c r="J545" t="s">
        <v>111</v>
      </c>
      <c r="L545" s="22">
        <v>5.3710691823899372</v>
      </c>
      <c r="M545" s="22">
        <v>4.8968553459119502</v>
      </c>
      <c r="N545" s="22">
        <v>4.0618448637316558</v>
      </c>
      <c r="O545" s="22">
        <v>2.9666666666666655</v>
      </c>
      <c r="P545" s="22">
        <v>4.5062893081760995</v>
      </c>
      <c r="Q545" t="s">
        <v>595</v>
      </c>
      <c r="R545" s="31">
        <v>2</v>
      </c>
      <c r="S545" s="23">
        <v>111</v>
      </c>
      <c r="T545">
        <v>42</v>
      </c>
      <c r="U545">
        <v>42.92</v>
      </c>
      <c r="X545">
        <v>11.23</v>
      </c>
      <c r="Y545">
        <v>3</v>
      </c>
      <c r="Z545">
        <v>3</v>
      </c>
      <c r="AA545">
        <v>2</v>
      </c>
      <c r="AB545">
        <v>3</v>
      </c>
      <c r="AC545">
        <v>42</v>
      </c>
      <c r="AD545">
        <v>3</v>
      </c>
      <c r="AG545">
        <v>1</v>
      </c>
      <c r="AI545">
        <v>2</v>
      </c>
      <c r="AK545" s="23" t="s">
        <v>98</v>
      </c>
      <c r="AL545">
        <v>1</v>
      </c>
      <c r="AM545" t="s">
        <v>56</v>
      </c>
      <c r="AN545" t="s">
        <v>57</v>
      </c>
      <c r="AO545">
        <v>2</v>
      </c>
      <c r="AP545" t="s">
        <v>596</v>
      </c>
      <c r="AQ545" t="s">
        <v>98</v>
      </c>
      <c r="AR545">
        <v>0.81</v>
      </c>
      <c r="AS545" t="s">
        <v>59</v>
      </c>
      <c r="AT545">
        <v>1</v>
      </c>
      <c r="AU545">
        <v>42</v>
      </c>
      <c r="AV545" s="25" t="s">
        <v>599</v>
      </c>
      <c r="AW545" t="s">
        <v>600</v>
      </c>
      <c r="AX545">
        <v>1</v>
      </c>
      <c r="AY545">
        <v>2</v>
      </c>
      <c r="AZ545">
        <v>6</v>
      </c>
      <c r="BA545">
        <v>2</v>
      </c>
      <c r="BB545">
        <v>0</v>
      </c>
      <c r="BC545">
        <v>1</v>
      </c>
      <c r="BD545" t="s">
        <v>601</v>
      </c>
      <c r="BE545" t="s">
        <v>602</v>
      </c>
      <c r="BF545">
        <v>0.94</v>
      </c>
      <c r="BG545" t="s">
        <v>603</v>
      </c>
      <c r="BH545">
        <v>3</v>
      </c>
      <c r="BI545" t="s">
        <v>604</v>
      </c>
      <c r="BJ545" s="26">
        <v>-0.09</v>
      </c>
      <c r="BK545" s="26" t="s">
        <v>65</v>
      </c>
      <c r="BM545" s="27">
        <v>69</v>
      </c>
      <c r="BN545" t="s">
        <v>572</v>
      </c>
      <c r="BP545" t="s">
        <v>524</v>
      </c>
    </row>
    <row r="547" spans="1:68">
      <c r="A547">
        <v>1</v>
      </c>
      <c r="B547" t="s">
        <v>593</v>
      </c>
      <c r="C547" t="s">
        <v>49</v>
      </c>
      <c r="D547" t="s">
        <v>594</v>
      </c>
      <c r="E547" t="s">
        <v>587</v>
      </c>
      <c r="F547">
        <v>2013</v>
      </c>
      <c r="G547" t="s">
        <v>157</v>
      </c>
      <c r="H547">
        <v>1</v>
      </c>
      <c r="J547" t="s">
        <v>111</v>
      </c>
      <c r="L547" s="22">
        <v>5.3710691823899372</v>
      </c>
      <c r="M547" s="22">
        <v>4.8968553459119502</v>
      </c>
      <c r="N547" s="22">
        <v>4.0618448637316558</v>
      </c>
      <c r="O547" s="22">
        <v>2.9666666666666655</v>
      </c>
      <c r="P547" s="22">
        <v>4.5062893081760995</v>
      </c>
      <c r="Q547" t="s">
        <v>595</v>
      </c>
      <c r="R547" s="31">
        <v>2</v>
      </c>
      <c r="S547" s="23">
        <v>111</v>
      </c>
      <c r="T547">
        <v>42</v>
      </c>
      <c r="U547">
        <v>42.92</v>
      </c>
      <c r="X547">
        <v>11.23</v>
      </c>
      <c r="Y547">
        <v>3</v>
      </c>
      <c r="Z547">
        <v>3</v>
      </c>
      <c r="AA547">
        <v>2</v>
      </c>
      <c r="AB547">
        <v>3</v>
      </c>
      <c r="AC547">
        <v>42</v>
      </c>
      <c r="AD547">
        <v>3</v>
      </c>
      <c r="AG547">
        <v>1</v>
      </c>
      <c r="AI547">
        <v>2</v>
      </c>
      <c r="AK547" s="23" t="s">
        <v>55</v>
      </c>
      <c r="AL547">
        <v>6</v>
      </c>
      <c r="AM547" t="s">
        <v>56</v>
      </c>
      <c r="AN547" t="s">
        <v>57</v>
      </c>
      <c r="AO547">
        <v>2</v>
      </c>
      <c r="AP547" t="s">
        <v>596</v>
      </c>
      <c r="AQ547" t="s">
        <v>55</v>
      </c>
      <c r="AR547">
        <v>0.83</v>
      </c>
      <c r="AS547" t="s">
        <v>59</v>
      </c>
      <c r="AT547">
        <v>1</v>
      </c>
      <c r="AU547">
        <v>42</v>
      </c>
      <c r="AV547" s="25" t="s">
        <v>606</v>
      </c>
      <c r="AX547">
        <v>0</v>
      </c>
      <c r="AY547">
        <v>2</v>
      </c>
      <c r="AZ547">
        <v>9</v>
      </c>
      <c r="BA547">
        <v>1</v>
      </c>
      <c r="BB547">
        <v>0</v>
      </c>
      <c r="BC547">
        <v>1</v>
      </c>
      <c r="BD547" t="s">
        <v>607</v>
      </c>
      <c r="BE547" t="s">
        <v>608</v>
      </c>
      <c r="BF547">
        <v>0.96799999999999997</v>
      </c>
      <c r="BG547" t="s">
        <v>609</v>
      </c>
      <c r="BH547">
        <v>6</v>
      </c>
      <c r="BI547" t="s">
        <v>610</v>
      </c>
      <c r="BJ547" s="26">
        <v>-0.13100000000000001</v>
      </c>
      <c r="BK547" s="26" t="s">
        <v>226</v>
      </c>
      <c r="BM547" s="27">
        <v>69</v>
      </c>
      <c r="BN547" t="s">
        <v>572</v>
      </c>
      <c r="BP547" t="s">
        <v>524</v>
      </c>
    </row>
    <row r="548" spans="1:68">
      <c r="A548">
        <v>1</v>
      </c>
      <c r="B548" t="s">
        <v>593</v>
      </c>
      <c r="C548" t="s">
        <v>49</v>
      </c>
      <c r="D548" t="s">
        <v>594</v>
      </c>
      <c r="E548" t="s">
        <v>587</v>
      </c>
      <c r="F548">
        <v>2013</v>
      </c>
      <c r="G548" t="s">
        <v>157</v>
      </c>
      <c r="H548">
        <v>1</v>
      </c>
      <c r="J548" t="s">
        <v>111</v>
      </c>
      <c r="L548" s="22">
        <v>5.3710691823899372</v>
      </c>
      <c r="M548" s="22">
        <v>4.8968553459119502</v>
      </c>
      <c r="N548" s="22">
        <v>4.0618448637316558</v>
      </c>
      <c r="O548" s="22">
        <v>2.9666666666666655</v>
      </c>
      <c r="P548" s="22">
        <v>4.5062893081760995</v>
      </c>
      <c r="Q548" t="s">
        <v>595</v>
      </c>
      <c r="R548" s="31">
        <v>2</v>
      </c>
      <c r="S548" s="23">
        <v>111</v>
      </c>
      <c r="T548">
        <v>42</v>
      </c>
      <c r="U548">
        <v>42.92</v>
      </c>
      <c r="X548">
        <v>11.23</v>
      </c>
      <c r="Y548">
        <v>3</v>
      </c>
      <c r="Z548">
        <v>3</v>
      </c>
      <c r="AA548">
        <v>2</v>
      </c>
      <c r="AB548">
        <v>3</v>
      </c>
      <c r="AC548">
        <v>42</v>
      </c>
      <c r="AD548">
        <v>3</v>
      </c>
      <c r="AG548">
        <v>1</v>
      </c>
      <c r="AI548">
        <v>2</v>
      </c>
      <c r="AK548" s="23" t="s">
        <v>69</v>
      </c>
      <c r="AL548">
        <v>5</v>
      </c>
      <c r="AM548" t="s">
        <v>56</v>
      </c>
      <c r="AN548" t="s">
        <v>57</v>
      </c>
      <c r="AO548">
        <v>2</v>
      </c>
      <c r="AP548" t="s">
        <v>596</v>
      </c>
      <c r="AQ548" t="s">
        <v>551</v>
      </c>
      <c r="AR548">
        <v>0.84</v>
      </c>
      <c r="AS548" t="s">
        <v>59</v>
      </c>
      <c r="AT548">
        <v>1</v>
      </c>
      <c r="AU548">
        <v>42</v>
      </c>
      <c r="AV548" s="25" t="s">
        <v>606</v>
      </c>
      <c r="AX548">
        <v>0</v>
      </c>
      <c r="AY548">
        <v>2</v>
      </c>
      <c r="AZ548">
        <v>9</v>
      </c>
      <c r="BA548">
        <v>1</v>
      </c>
      <c r="BB548">
        <v>0</v>
      </c>
      <c r="BC548">
        <v>1</v>
      </c>
      <c r="BD548" t="s">
        <v>607</v>
      </c>
      <c r="BE548" t="s">
        <v>608</v>
      </c>
      <c r="BF548">
        <v>0.96799999999999997</v>
      </c>
      <c r="BG548" t="s">
        <v>609</v>
      </c>
      <c r="BH548">
        <v>6</v>
      </c>
      <c r="BI548" t="s">
        <v>610</v>
      </c>
      <c r="BJ548" s="26">
        <v>4.1000000000000002E-2</v>
      </c>
      <c r="BK548" s="26" t="s">
        <v>226</v>
      </c>
      <c r="BL548" t="s">
        <v>552</v>
      </c>
      <c r="BM548" s="27">
        <v>69</v>
      </c>
      <c r="BN548" t="s">
        <v>572</v>
      </c>
      <c r="BP548" t="s">
        <v>524</v>
      </c>
    </row>
    <row r="549" spans="1:68">
      <c r="A549">
        <v>1</v>
      </c>
      <c r="B549" t="s">
        <v>593</v>
      </c>
      <c r="C549" t="s">
        <v>49</v>
      </c>
      <c r="D549" t="s">
        <v>594</v>
      </c>
      <c r="E549" t="s">
        <v>587</v>
      </c>
      <c r="F549">
        <v>2013</v>
      </c>
      <c r="G549" t="s">
        <v>157</v>
      </c>
      <c r="H549">
        <v>1</v>
      </c>
      <c r="J549" t="s">
        <v>111</v>
      </c>
      <c r="L549" s="22">
        <v>5.3710691823899372</v>
      </c>
      <c r="M549" s="22">
        <v>4.8968553459119502</v>
      </c>
      <c r="N549" s="22">
        <v>4.0618448637316558</v>
      </c>
      <c r="O549" s="22">
        <v>2.9666666666666655</v>
      </c>
      <c r="P549" s="22">
        <v>4.5062893081760995</v>
      </c>
      <c r="Q549" t="s">
        <v>595</v>
      </c>
      <c r="R549" s="31">
        <v>2</v>
      </c>
      <c r="S549" s="23">
        <v>111</v>
      </c>
      <c r="T549">
        <v>42</v>
      </c>
      <c r="U549">
        <v>42.92</v>
      </c>
      <c r="X549">
        <v>11.23</v>
      </c>
      <c r="Y549">
        <v>3</v>
      </c>
      <c r="Z549">
        <v>3</v>
      </c>
      <c r="AA549">
        <v>2</v>
      </c>
      <c r="AB549">
        <v>3</v>
      </c>
      <c r="AC549">
        <v>42</v>
      </c>
      <c r="AD549">
        <v>3</v>
      </c>
      <c r="AG549">
        <v>1</v>
      </c>
      <c r="AI549">
        <v>2</v>
      </c>
      <c r="AK549" s="23" t="s">
        <v>72</v>
      </c>
      <c r="AL549">
        <v>3</v>
      </c>
      <c r="AM549" t="s">
        <v>56</v>
      </c>
      <c r="AN549" t="s">
        <v>57</v>
      </c>
      <c r="AO549">
        <v>2</v>
      </c>
      <c r="AP549" t="s">
        <v>596</v>
      </c>
      <c r="AQ549" t="s">
        <v>72</v>
      </c>
      <c r="AR549">
        <v>0.85</v>
      </c>
      <c r="AS549" t="s">
        <v>59</v>
      </c>
      <c r="AT549">
        <v>1</v>
      </c>
      <c r="AU549">
        <v>42</v>
      </c>
      <c r="AV549" s="25" t="s">
        <v>606</v>
      </c>
      <c r="AX549">
        <v>0</v>
      </c>
      <c r="AY549">
        <v>2</v>
      </c>
      <c r="AZ549">
        <v>9</v>
      </c>
      <c r="BA549">
        <v>1</v>
      </c>
      <c r="BB549">
        <v>0</v>
      </c>
      <c r="BC549">
        <v>1</v>
      </c>
      <c r="BD549" t="s">
        <v>607</v>
      </c>
      <c r="BE549" t="s">
        <v>608</v>
      </c>
      <c r="BF549">
        <v>0.96799999999999997</v>
      </c>
      <c r="BG549" t="s">
        <v>609</v>
      </c>
      <c r="BH549">
        <v>6</v>
      </c>
      <c r="BI549" t="s">
        <v>610</v>
      </c>
      <c r="BJ549" s="26">
        <v>0.33300000000000002</v>
      </c>
      <c r="BK549" s="26" t="s">
        <v>226</v>
      </c>
      <c r="BM549" s="27">
        <v>69</v>
      </c>
      <c r="BN549" t="s">
        <v>572</v>
      </c>
      <c r="BP549" t="s">
        <v>524</v>
      </c>
    </row>
    <row r="550" spans="1:68">
      <c r="A550">
        <v>1</v>
      </c>
      <c r="B550" t="s">
        <v>593</v>
      </c>
      <c r="C550" t="s">
        <v>49</v>
      </c>
      <c r="D550" t="s">
        <v>594</v>
      </c>
      <c r="E550" t="s">
        <v>587</v>
      </c>
      <c r="F550">
        <v>2013</v>
      </c>
      <c r="G550" t="s">
        <v>157</v>
      </c>
      <c r="H550">
        <v>1</v>
      </c>
      <c r="J550" t="s">
        <v>111</v>
      </c>
      <c r="L550" s="22">
        <v>5.3710691823899372</v>
      </c>
      <c r="M550" s="22">
        <v>4.8968553459119502</v>
      </c>
      <c r="N550" s="22">
        <v>4.0618448637316558</v>
      </c>
      <c r="O550" s="22">
        <v>2.9666666666666655</v>
      </c>
      <c r="P550" s="22">
        <v>4.5062893081760995</v>
      </c>
      <c r="Q550" t="s">
        <v>595</v>
      </c>
      <c r="R550" s="31">
        <v>2</v>
      </c>
      <c r="S550" s="23">
        <v>111</v>
      </c>
      <c r="T550">
        <v>42</v>
      </c>
      <c r="U550">
        <v>42.92</v>
      </c>
      <c r="X550">
        <v>11.23</v>
      </c>
      <c r="Y550">
        <v>3</v>
      </c>
      <c r="Z550">
        <v>3</v>
      </c>
      <c r="AA550">
        <v>2</v>
      </c>
      <c r="AB550">
        <v>3</v>
      </c>
      <c r="AC550">
        <v>42</v>
      </c>
      <c r="AD550">
        <v>3</v>
      </c>
      <c r="AG550">
        <v>1</v>
      </c>
      <c r="AI550">
        <v>2</v>
      </c>
      <c r="AK550" s="23" t="s">
        <v>73</v>
      </c>
      <c r="AL550">
        <v>4</v>
      </c>
      <c r="AM550" t="s">
        <v>56</v>
      </c>
      <c r="AN550" t="s">
        <v>57</v>
      </c>
      <c r="AO550">
        <v>2</v>
      </c>
      <c r="AP550" t="s">
        <v>596</v>
      </c>
      <c r="AQ550" t="s">
        <v>73</v>
      </c>
      <c r="AR550">
        <v>0.84</v>
      </c>
      <c r="AS550" t="s">
        <v>59</v>
      </c>
      <c r="AT550">
        <v>1</v>
      </c>
      <c r="AU550">
        <v>42</v>
      </c>
      <c r="AV550" s="25" t="s">
        <v>606</v>
      </c>
      <c r="AX550">
        <v>0</v>
      </c>
      <c r="AY550">
        <v>2</v>
      </c>
      <c r="AZ550">
        <v>9</v>
      </c>
      <c r="BA550">
        <v>1</v>
      </c>
      <c r="BB550">
        <v>0</v>
      </c>
      <c r="BC550">
        <v>1</v>
      </c>
      <c r="BD550" t="s">
        <v>607</v>
      </c>
      <c r="BE550" t="s">
        <v>608</v>
      </c>
      <c r="BF550">
        <v>0.96799999999999997</v>
      </c>
      <c r="BG550" t="s">
        <v>609</v>
      </c>
      <c r="BH550">
        <v>6</v>
      </c>
      <c r="BI550" t="s">
        <v>610</v>
      </c>
      <c r="BJ550" s="26">
        <v>-0.22800000000000001</v>
      </c>
      <c r="BK550" s="26" t="s">
        <v>226</v>
      </c>
      <c r="BM550" s="27">
        <v>69</v>
      </c>
      <c r="BN550" t="s">
        <v>572</v>
      </c>
      <c r="BP550" t="s">
        <v>524</v>
      </c>
    </row>
    <row r="551" spans="1:68">
      <c r="A551">
        <v>1</v>
      </c>
      <c r="B551" t="s">
        <v>593</v>
      </c>
      <c r="C551" t="s">
        <v>49</v>
      </c>
      <c r="D551" t="s">
        <v>594</v>
      </c>
      <c r="E551" t="s">
        <v>587</v>
      </c>
      <c r="F551">
        <v>2013</v>
      </c>
      <c r="G551" t="s">
        <v>157</v>
      </c>
      <c r="H551">
        <v>1</v>
      </c>
      <c r="J551" t="s">
        <v>111</v>
      </c>
      <c r="L551" s="22">
        <v>5.3710691823899372</v>
      </c>
      <c r="M551" s="22">
        <v>4.8968553459119502</v>
      </c>
      <c r="N551" s="22">
        <v>4.0618448637316558</v>
      </c>
      <c r="O551" s="22">
        <v>2.9666666666666655</v>
      </c>
      <c r="P551" s="22">
        <v>4.5062893081760995</v>
      </c>
      <c r="Q551" t="s">
        <v>595</v>
      </c>
      <c r="R551" s="31">
        <v>2</v>
      </c>
      <c r="S551" s="23">
        <v>111</v>
      </c>
      <c r="T551">
        <v>42</v>
      </c>
      <c r="U551">
        <v>42.92</v>
      </c>
      <c r="X551">
        <v>11.23</v>
      </c>
      <c r="Y551">
        <v>3</v>
      </c>
      <c r="Z551">
        <v>3</v>
      </c>
      <c r="AA551">
        <v>2</v>
      </c>
      <c r="AB551">
        <v>3</v>
      </c>
      <c r="AC551">
        <v>42</v>
      </c>
      <c r="AD551">
        <v>3</v>
      </c>
      <c r="AG551">
        <v>1</v>
      </c>
      <c r="AI551">
        <v>2</v>
      </c>
      <c r="AK551" s="23" t="s">
        <v>74</v>
      </c>
      <c r="AL551">
        <v>2</v>
      </c>
      <c r="AM551" t="s">
        <v>56</v>
      </c>
      <c r="AN551" t="s">
        <v>57</v>
      </c>
      <c r="AO551">
        <v>2</v>
      </c>
      <c r="AP551" t="s">
        <v>596</v>
      </c>
      <c r="AQ551" t="s">
        <v>74</v>
      </c>
      <c r="AR551">
        <v>0.82</v>
      </c>
      <c r="AS551" t="s">
        <v>59</v>
      </c>
      <c r="AT551">
        <v>1</v>
      </c>
      <c r="AU551">
        <v>42</v>
      </c>
      <c r="AV551" s="25" t="s">
        <v>606</v>
      </c>
      <c r="AX551">
        <v>0</v>
      </c>
      <c r="AY551">
        <v>2</v>
      </c>
      <c r="AZ551">
        <v>9</v>
      </c>
      <c r="BA551">
        <v>1</v>
      </c>
      <c r="BB551">
        <v>0</v>
      </c>
      <c r="BC551">
        <v>1</v>
      </c>
      <c r="BD551" t="s">
        <v>607</v>
      </c>
      <c r="BE551" t="s">
        <v>608</v>
      </c>
      <c r="BF551">
        <v>0.96799999999999997</v>
      </c>
      <c r="BG551" t="s">
        <v>609</v>
      </c>
      <c r="BH551">
        <v>6</v>
      </c>
      <c r="BI551" t="s">
        <v>610</v>
      </c>
      <c r="BJ551" s="26">
        <v>0.254</v>
      </c>
      <c r="BK551" s="26" t="s">
        <v>226</v>
      </c>
      <c r="BM551" s="27">
        <v>69</v>
      </c>
      <c r="BN551" t="s">
        <v>572</v>
      </c>
      <c r="BP551" t="s">
        <v>524</v>
      </c>
    </row>
    <row r="552" spans="1:68">
      <c r="A552">
        <v>1</v>
      </c>
      <c r="B552" t="s">
        <v>593</v>
      </c>
      <c r="C552" t="s">
        <v>49</v>
      </c>
      <c r="D552" t="s">
        <v>594</v>
      </c>
      <c r="E552" t="s">
        <v>587</v>
      </c>
      <c r="F552">
        <v>2013</v>
      </c>
      <c r="G552" t="s">
        <v>157</v>
      </c>
      <c r="H552">
        <v>1</v>
      </c>
      <c r="J552" t="s">
        <v>111</v>
      </c>
      <c r="L552" s="22">
        <v>5.3710691823899372</v>
      </c>
      <c r="M552" s="22">
        <v>4.8968553459119502</v>
      </c>
      <c r="N552" s="22">
        <v>4.0618448637316558</v>
      </c>
      <c r="O552" s="22">
        <v>2.9666666666666655</v>
      </c>
      <c r="P552" s="22">
        <v>4.5062893081760995</v>
      </c>
      <c r="Q552" t="s">
        <v>595</v>
      </c>
      <c r="R552" s="31">
        <v>2</v>
      </c>
      <c r="S552" s="23">
        <v>111</v>
      </c>
      <c r="T552">
        <v>42</v>
      </c>
      <c r="U552">
        <v>42.92</v>
      </c>
      <c r="X552">
        <v>11.23</v>
      </c>
      <c r="Y552">
        <v>3</v>
      </c>
      <c r="Z552">
        <v>3</v>
      </c>
      <c r="AA552">
        <v>2</v>
      </c>
      <c r="AB552">
        <v>3</v>
      </c>
      <c r="AC552">
        <v>42</v>
      </c>
      <c r="AD552">
        <v>3</v>
      </c>
      <c r="AG552">
        <v>1</v>
      </c>
      <c r="AI552">
        <v>2</v>
      </c>
      <c r="AK552" s="23" t="s">
        <v>98</v>
      </c>
      <c r="AL552">
        <v>1</v>
      </c>
      <c r="AM552" t="s">
        <v>56</v>
      </c>
      <c r="AN552" t="s">
        <v>57</v>
      </c>
      <c r="AO552">
        <v>2</v>
      </c>
      <c r="AP552" t="s">
        <v>596</v>
      </c>
      <c r="AQ552" t="s">
        <v>98</v>
      </c>
      <c r="AR552">
        <v>0.81</v>
      </c>
      <c r="AS552" t="s">
        <v>59</v>
      </c>
      <c r="AT552">
        <v>1</v>
      </c>
      <c r="AU552">
        <v>42</v>
      </c>
      <c r="AV552" s="25" t="s">
        <v>606</v>
      </c>
      <c r="AX552">
        <v>0</v>
      </c>
      <c r="AY552">
        <v>2</v>
      </c>
      <c r="AZ552">
        <v>9</v>
      </c>
      <c r="BA552">
        <v>1</v>
      </c>
      <c r="BB552">
        <v>0</v>
      </c>
      <c r="BC552">
        <v>1</v>
      </c>
      <c r="BD552" t="s">
        <v>607</v>
      </c>
      <c r="BE552" t="s">
        <v>608</v>
      </c>
      <c r="BF552">
        <v>0.96799999999999997</v>
      </c>
      <c r="BG552" t="s">
        <v>609</v>
      </c>
      <c r="BH552">
        <v>6</v>
      </c>
      <c r="BI552" t="s">
        <v>610</v>
      </c>
      <c r="BJ552" s="26">
        <v>-0.14199999999999999</v>
      </c>
      <c r="BK552" s="26" t="s">
        <v>226</v>
      </c>
      <c r="BM552" s="27">
        <v>69</v>
      </c>
      <c r="BN552" t="s">
        <v>572</v>
      </c>
      <c r="BP552" t="s">
        <v>524</v>
      </c>
    </row>
    <row r="554" spans="1:68">
      <c r="A554">
        <v>1</v>
      </c>
      <c r="B554" t="s">
        <v>593</v>
      </c>
      <c r="C554" t="s">
        <v>49</v>
      </c>
      <c r="D554" t="s">
        <v>594</v>
      </c>
      <c r="E554" t="s">
        <v>587</v>
      </c>
      <c r="F554">
        <v>2013</v>
      </c>
      <c r="G554" t="s">
        <v>157</v>
      </c>
      <c r="H554">
        <v>1</v>
      </c>
      <c r="J554" t="s">
        <v>111</v>
      </c>
      <c r="L554" s="22">
        <v>5.3710691823899372</v>
      </c>
      <c r="M554" s="22">
        <v>4.8968553459119502</v>
      </c>
      <c r="N554" s="22">
        <v>4.0618448637316558</v>
      </c>
      <c r="O554" s="22">
        <v>2.9666666666666655</v>
      </c>
      <c r="P554" s="22">
        <v>4.5062893081760995</v>
      </c>
      <c r="Q554" t="s">
        <v>595</v>
      </c>
      <c r="R554" s="31">
        <v>2</v>
      </c>
      <c r="S554" s="23">
        <v>111</v>
      </c>
      <c r="T554">
        <v>42</v>
      </c>
      <c r="U554">
        <v>42.92</v>
      </c>
      <c r="X554">
        <v>11.23</v>
      </c>
      <c r="Y554">
        <v>3</v>
      </c>
      <c r="Z554">
        <v>3</v>
      </c>
      <c r="AA554">
        <v>2</v>
      </c>
      <c r="AB554">
        <v>3</v>
      </c>
      <c r="AC554">
        <v>42</v>
      </c>
      <c r="AD554">
        <v>3</v>
      </c>
      <c r="AG554">
        <v>1</v>
      </c>
      <c r="AI554">
        <v>2</v>
      </c>
      <c r="AK554" s="23" t="s">
        <v>55</v>
      </c>
      <c r="AL554">
        <v>6</v>
      </c>
      <c r="AM554" t="s">
        <v>56</v>
      </c>
      <c r="AN554" t="s">
        <v>57</v>
      </c>
      <c r="AO554">
        <v>2</v>
      </c>
      <c r="AP554" t="s">
        <v>596</v>
      </c>
      <c r="AQ554" t="s">
        <v>55</v>
      </c>
      <c r="AR554">
        <v>0.83</v>
      </c>
      <c r="AS554" t="s">
        <v>59</v>
      </c>
      <c r="AT554">
        <v>1</v>
      </c>
      <c r="AU554">
        <v>42</v>
      </c>
      <c r="AV554" s="25" t="s">
        <v>611</v>
      </c>
      <c r="AW554" t="s">
        <v>612</v>
      </c>
      <c r="AX554">
        <v>0</v>
      </c>
      <c r="AY554">
        <v>3</v>
      </c>
      <c r="AZ554" t="s">
        <v>613</v>
      </c>
      <c r="BA554">
        <v>1</v>
      </c>
      <c r="BB554">
        <v>0</v>
      </c>
      <c r="BC554">
        <v>2</v>
      </c>
      <c r="BD554" t="s">
        <v>614</v>
      </c>
      <c r="BE554" t="s">
        <v>615</v>
      </c>
      <c r="BF554">
        <v>1</v>
      </c>
      <c r="BG554" t="s">
        <v>616</v>
      </c>
      <c r="BH554">
        <v>5</v>
      </c>
      <c r="BI554">
        <v>43</v>
      </c>
      <c r="BJ554" s="26">
        <v>9.1999999999999998E-2</v>
      </c>
      <c r="BK554" s="26" t="s">
        <v>226</v>
      </c>
      <c r="BM554" s="27">
        <v>69</v>
      </c>
      <c r="BN554" t="s">
        <v>522</v>
      </c>
      <c r="BP554" t="s">
        <v>524</v>
      </c>
    </row>
    <row r="555" spans="1:68">
      <c r="A555">
        <v>1</v>
      </c>
      <c r="B555" t="s">
        <v>593</v>
      </c>
      <c r="C555" t="s">
        <v>49</v>
      </c>
      <c r="D555" t="s">
        <v>594</v>
      </c>
      <c r="E555" t="s">
        <v>587</v>
      </c>
      <c r="F555">
        <v>2013</v>
      </c>
      <c r="G555" t="s">
        <v>157</v>
      </c>
      <c r="H555">
        <v>1</v>
      </c>
      <c r="J555" t="s">
        <v>111</v>
      </c>
      <c r="L555" s="22">
        <v>5.3710691823899372</v>
      </c>
      <c r="M555" s="22">
        <v>4.8968553459119502</v>
      </c>
      <c r="N555" s="22">
        <v>4.0618448637316558</v>
      </c>
      <c r="O555" s="22">
        <v>2.9666666666666655</v>
      </c>
      <c r="P555" s="22">
        <v>4.5062893081760995</v>
      </c>
      <c r="Q555" t="s">
        <v>595</v>
      </c>
      <c r="R555" s="31">
        <v>2</v>
      </c>
      <c r="S555" s="23">
        <v>111</v>
      </c>
      <c r="T555">
        <v>42</v>
      </c>
      <c r="U555">
        <v>42.92</v>
      </c>
      <c r="X555">
        <v>11.23</v>
      </c>
      <c r="Y555">
        <v>3</v>
      </c>
      <c r="Z555">
        <v>3</v>
      </c>
      <c r="AA555">
        <v>2</v>
      </c>
      <c r="AB555">
        <v>3</v>
      </c>
      <c r="AC555">
        <v>42</v>
      </c>
      <c r="AD555">
        <v>3</v>
      </c>
      <c r="AG555">
        <v>1</v>
      </c>
      <c r="AI555">
        <v>2</v>
      </c>
      <c r="AK555" s="23" t="s">
        <v>69</v>
      </c>
      <c r="AL555">
        <v>5</v>
      </c>
      <c r="AM555" t="s">
        <v>56</v>
      </c>
      <c r="AN555" t="s">
        <v>57</v>
      </c>
      <c r="AO555">
        <v>2</v>
      </c>
      <c r="AP555" t="s">
        <v>596</v>
      </c>
      <c r="AQ555" t="s">
        <v>551</v>
      </c>
      <c r="AR555">
        <v>0.84</v>
      </c>
      <c r="AS555" t="s">
        <v>59</v>
      </c>
      <c r="AT555">
        <v>1</v>
      </c>
      <c r="AU555">
        <v>42</v>
      </c>
      <c r="AV555" s="25" t="s">
        <v>611</v>
      </c>
      <c r="AW555" t="s">
        <v>612</v>
      </c>
      <c r="AX555">
        <v>0</v>
      </c>
      <c r="AY555">
        <v>3</v>
      </c>
      <c r="AZ555" t="s">
        <v>613</v>
      </c>
      <c r="BA555">
        <v>1</v>
      </c>
      <c r="BB555">
        <v>0</v>
      </c>
      <c r="BC555">
        <v>2</v>
      </c>
      <c r="BD555" t="s">
        <v>614</v>
      </c>
      <c r="BE555" t="s">
        <v>615</v>
      </c>
      <c r="BF555">
        <v>1</v>
      </c>
      <c r="BG555" t="s">
        <v>616</v>
      </c>
      <c r="BH555">
        <v>5</v>
      </c>
      <c r="BI555">
        <v>43</v>
      </c>
      <c r="BJ555" s="26">
        <v>-0.125</v>
      </c>
      <c r="BK555" s="26" t="s">
        <v>226</v>
      </c>
      <c r="BL555" t="s">
        <v>552</v>
      </c>
      <c r="BM555" s="27">
        <v>69</v>
      </c>
      <c r="BN555" t="s">
        <v>522</v>
      </c>
      <c r="BP555" t="s">
        <v>524</v>
      </c>
    </row>
    <row r="556" spans="1:68">
      <c r="A556">
        <v>1</v>
      </c>
      <c r="B556" t="s">
        <v>593</v>
      </c>
      <c r="C556" t="s">
        <v>49</v>
      </c>
      <c r="D556" t="s">
        <v>594</v>
      </c>
      <c r="E556" t="s">
        <v>587</v>
      </c>
      <c r="F556">
        <v>2013</v>
      </c>
      <c r="G556" t="s">
        <v>157</v>
      </c>
      <c r="H556">
        <v>1</v>
      </c>
      <c r="J556" t="s">
        <v>111</v>
      </c>
      <c r="L556" s="22">
        <v>5.3710691823899372</v>
      </c>
      <c r="M556" s="22">
        <v>4.8968553459119502</v>
      </c>
      <c r="N556" s="22">
        <v>4.0618448637316558</v>
      </c>
      <c r="O556" s="22">
        <v>2.9666666666666655</v>
      </c>
      <c r="P556" s="22">
        <v>4.5062893081760995</v>
      </c>
      <c r="Q556" t="s">
        <v>595</v>
      </c>
      <c r="R556" s="31">
        <v>2</v>
      </c>
      <c r="S556" s="23">
        <v>111</v>
      </c>
      <c r="T556">
        <v>42</v>
      </c>
      <c r="U556">
        <v>42.92</v>
      </c>
      <c r="X556">
        <v>11.23</v>
      </c>
      <c r="Y556">
        <v>3</v>
      </c>
      <c r="Z556">
        <v>3</v>
      </c>
      <c r="AA556">
        <v>2</v>
      </c>
      <c r="AB556">
        <v>3</v>
      </c>
      <c r="AC556">
        <v>42</v>
      </c>
      <c r="AD556">
        <v>3</v>
      </c>
      <c r="AG556">
        <v>1</v>
      </c>
      <c r="AI556">
        <v>2</v>
      </c>
      <c r="AK556" s="23" t="s">
        <v>72</v>
      </c>
      <c r="AL556">
        <v>3</v>
      </c>
      <c r="AM556" t="s">
        <v>56</v>
      </c>
      <c r="AN556" t="s">
        <v>57</v>
      </c>
      <c r="AO556">
        <v>2</v>
      </c>
      <c r="AP556" t="s">
        <v>596</v>
      </c>
      <c r="AQ556" t="s">
        <v>72</v>
      </c>
      <c r="AR556">
        <v>0.85</v>
      </c>
      <c r="AS556" t="s">
        <v>59</v>
      </c>
      <c r="AT556">
        <v>1</v>
      </c>
      <c r="AU556">
        <v>42</v>
      </c>
      <c r="AV556" s="25" t="s">
        <v>611</v>
      </c>
      <c r="AW556" t="s">
        <v>612</v>
      </c>
      <c r="AX556">
        <v>0</v>
      </c>
      <c r="AY556">
        <v>3</v>
      </c>
      <c r="AZ556" t="s">
        <v>613</v>
      </c>
      <c r="BA556">
        <v>1</v>
      </c>
      <c r="BB556">
        <v>0</v>
      </c>
      <c r="BC556">
        <v>2</v>
      </c>
      <c r="BD556" t="s">
        <v>614</v>
      </c>
      <c r="BE556" t="s">
        <v>615</v>
      </c>
      <c r="BF556">
        <v>1</v>
      </c>
      <c r="BG556" t="s">
        <v>616</v>
      </c>
      <c r="BH556">
        <v>5</v>
      </c>
      <c r="BI556">
        <v>43</v>
      </c>
      <c r="BJ556" s="26">
        <v>0.22500000000000001</v>
      </c>
      <c r="BK556" s="26" t="s">
        <v>226</v>
      </c>
      <c r="BM556" s="27">
        <v>69</v>
      </c>
      <c r="BN556" t="s">
        <v>522</v>
      </c>
      <c r="BP556" t="s">
        <v>524</v>
      </c>
    </row>
    <row r="557" spans="1:68">
      <c r="A557">
        <v>1</v>
      </c>
      <c r="B557" t="s">
        <v>593</v>
      </c>
      <c r="C557" t="s">
        <v>49</v>
      </c>
      <c r="D557" t="s">
        <v>594</v>
      </c>
      <c r="E557" t="s">
        <v>587</v>
      </c>
      <c r="F557">
        <v>2013</v>
      </c>
      <c r="G557" t="s">
        <v>157</v>
      </c>
      <c r="H557">
        <v>1</v>
      </c>
      <c r="J557" t="s">
        <v>111</v>
      </c>
      <c r="L557" s="22">
        <v>5.3710691823899372</v>
      </c>
      <c r="M557" s="22">
        <v>4.8968553459119502</v>
      </c>
      <c r="N557" s="22">
        <v>4.0618448637316558</v>
      </c>
      <c r="O557" s="22">
        <v>2.9666666666666655</v>
      </c>
      <c r="P557" s="22">
        <v>4.5062893081760995</v>
      </c>
      <c r="Q557" t="s">
        <v>595</v>
      </c>
      <c r="R557" s="31">
        <v>2</v>
      </c>
      <c r="S557" s="23">
        <v>111</v>
      </c>
      <c r="T557">
        <v>42</v>
      </c>
      <c r="U557">
        <v>42.92</v>
      </c>
      <c r="X557">
        <v>11.23</v>
      </c>
      <c r="Y557">
        <v>3</v>
      </c>
      <c r="Z557">
        <v>3</v>
      </c>
      <c r="AA557">
        <v>2</v>
      </c>
      <c r="AB557">
        <v>3</v>
      </c>
      <c r="AC557">
        <v>42</v>
      </c>
      <c r="AD557">
        <v>3</v>
      </c>
      <c r="AG557">
        <v>1</v>
      </c>
      <c r="AI557">
        <v>2</v>
      </c>
      <c r="AK557" s="23" t="s">
        <v>73</v>
      </c>
      <c r="AL557">
        <v>4</v>
      </c>
      <c r="AM557" t="s">
        <v>56</v>
      </c>
      <c r="AN557" t="s">
        <v>57</v>
      </c>
      <c r="AO557">
        <v>2</v>
      </c>
      <c r="AP557" t="s">
        <v>596</v>
      </c>
      <c r="AQ557" t="s">
        <v>73</v>
      </c>
      <c r="AR557">
        <v>0.84</v>
      </c>
      <c r="AS557" t="s">
        <v>59</v>
      </c>
      <c r="AT557">
        <v>1</v>
      </c>
      <c r="AU557">
        <v>42</v>
      </c>
      <c r="AV557" s="25" t="s">
        <v>611</v>
      </c>
      <c r="AW557" t="s">
        <v>612</v>
      </c>
      <c r="AX557">
        <v>0</v>
      </c>
      <c r="AY557">
        <v>3</v>
      </c>
      <c r="AZ557" t="s">
        <v>613</v>
      </c>
      <c r="BA557">
        <v>1</v>
      </c>
      <c r="BB557">
        <v>0</v>
      </c>
      <c r="BC557">
        <v>2</v>
      </c>
      <c r="BD557" t="s">
        <v>614</v>
      </c>
      <c r="BE557" t="s">
        <v>615</v>
      </c>
      <c r="BF557">
        <v>1</v>
      </c>
      <c r="BG557" t="s">
        <v>616</v>
      </c>
      <c r="BH557">
        <v>5</v>
      </c>
      <c r="BI557">
        <v>43</v>
      </c>
      <c r="BJ557" s="26">
        <v>-0.192</v>
      </c>
      <c r="BK557" s="26" t="s">
        <v>226</v>
      </c>
      <c r="BM557" s="27">
        <v>69</v>
      </c>
      <c r="BN557" t="s">
        <v>522</v>
      </c>
      <c r="BP557" t="s">
        <v>524</v>
      </c>
    </row>
    <row r="558" spans="1:68">
      <c r="A558">
        <v>1</v>
      </c>
      <c r="B558" t="s">
        <v>593</v>
      </c>
      <c r="C558" t="s">
        <v>49</v>
      </c>
      <c r="D558" t="s">
        <v>594</v>
      </c>
      <c r="E558" t="s">
        <v>587</v>
      </c>
      <c r="F558">
        <v>2013</v>
      </c>
      <c r="G558" t="s">
        <v>157</v>
      </c>
      <c r="H558">
        <v>1</v>
      </c>
      <c r="J558" t="s">
        <v>111</v>
      </c>
      <c r="L558" s="22">
        <v>5.3710691823899372</v>
      </c>
      <c r="M558" s="22">
        <v>4.8968553459119502</v>
      </c>
      <c r="N558" s="22">
        <v>4.0618448637316558</v>
      </c>
      <c r="O558" s="22">
        <v>2.9666666666666655</v>
      </c>
      <c r="P558" s="22">
        <v>4.5062893081760995</v>
      </c>
      <c r="Q558" t="s">
        <v>595</v>
      </c>
      <c r="R558" s="31">
        <v>2</v>
      </c>
      <c r="S558" s="23">
        <v>111</v>
      </c>
      <c r="T558">
        <v>42</v>
      </c>
      <c r="U558">
        <v>42.92</v>
      </c>
      <c r="X558">
        <v>11.23</v>
      </c>
      <c r="Y558">
        <v>3</v>
      </c>
      <c r="Z558">
        <v>3</v>
      </c>
      <c r="AA558">
        <v>2</v>
      </c>
      <c r="AB558">
        <v>3</v>
      </c>
      <c r="AC558">
        <v>42</v>
      </c>
      <c r="AD558">
        <v>3</v>
      </c>
      <c r="AG558">
        <v>1</v>
      </c>
      <c r="AI558">
        <v>2</v>
      </c>
      <c r="AK558" s="23" t="s">
        <v>74</v>
      </c>
      <c r="AL558">
        <v>2</v>
      </c>
      <c r="AM558" t="s">
        <v>56</v>
      </c>
      <c r="AN558" t="s">
        <v>57</v>
      </c>
      <c r="AO558">
        <v>2</v>
      </c>
      <c r="AP558" t="s">
        <v>596</v>
      </c>
      <c r="AQ558" t="s">
        <v>74</v>
      </c>
      <c r="AR558">
        <v>0.82</v>
      </c>
      <c r="AS558" t="s">
        <v>59</v>
      </c>
      <c r="AT558">
        <v>1</v>
      </c>
      <c r="AU558">
        <v>42</v>
      </c>
      <c r="AV558" s="25" t="s">
        <v>611</v>
      </c>
      <c r="AW558" t="s">
        <v>612</v>
      </c>
      <c r="AX558">
        <v>0</v>
      </c>
      <c r="AY558">
        <v>3</v>
      </c>
      <c r="AZ558" t="s">
        <v>613</v>
      </c>
      <c r="BA558">
        <v>1</v>
      </c>
      <c r="BB558">
        <v>0</v>
      </c>
      <c r="BC558">
        <v>2</v>
      </c>
      <c r="BD558" t="s">
        <v>614</v>
      </c>
      <c r="BE558" t="s">
        <v>615</v>
      </c>
      <c r="BF558">
        <v>1</v>
      </c>
      <c r="BG558" t="s">
        <v>616</v>
      </c>
      <c r="BH558">
        <v>5</v>
      </c>
      <c r="BI558">
        <v>43</v>
      </c>
      <c r="BJ558" s="26">
        <v>0.25800000000000001</v>
      </c>
      <c r="BK558" s="26" t="s">
        <v>226</v>
      </c>
      <c r="BM558" s="27">
        <v>69</v>
      </c>
      <c r="BN558" t="s">
        <v>522</v>
      </c>
      <c r="BP558" t="s">
        <v>524</v>
      </c>
    </row>
    <row r="559" spans="1:68">
      <c r="A559">
        <v>1</v>
      </c>
      <c r="B559" t="s">
        <v>593</v>
      </c>
      <c r="C559" t="s">
        <v>49</v>
      </c>
      <c r="D559" t="s">
        <v>594</v>
      </c>
      <c r="E559" t="s">
        <v>587</v>
      </c>
      <c r="F559">
        <v>2013</v>
      </c>
      <c r="G559" t="s">
        <v>157</v>
      </c>
      <c r="H559">
        <v>1</v>
      </c>
      <c r="J559" t="s">
        <v>111</v>
      </c>
      <c r="L559" s="22">
        <v>5.3710691823899372</v>
      </c>
      <c r="M559" s="22">
        <v>4.8968553459119502</v>
      </c>
      <c r="N559" s="22">
        <v>4.0618448637316558</v>
      </c>
      <c r="O559" s="22">
        <v>2.9666666666666655</v>
      </c>
      <c r="P559" s="22">
        <v>4.5062893081760995</v>
      </c>
      <c r="Q559" t="s">
        <v>595</v>
      </c>
      <c r="R559" s="31">
        <v>2</v>
      </c>
      <c r="S559" s="23">
        <v>111</v>
      </c>
      <c r="T559">
        <v>42</v>
      </c>
      <c r="U559">
        <v>42.92</v>
      </c>
      <c r="X559">
        <v>11.23</v>
      </c>
      <c r="Y559">
        <v>3</v>
      </c>
      <c r="Z559">
        <v>3</v>
      </c>
      <c r="AA559">
        <v>2</v>
      </c>
      <c r="AB559">
        <v>3</v>
      </c>
      <c r="AC559">
        <v>42</v>
      </c>
      <c r="AD559">
        <v>3</v>
      </c>
      <c r="AG559">
        <v>1</v>
      </c>
      <c r="AI559">
        <v>2</v>
      </c>
      <c r="AK559" s="23" t="s">
        <v>98</v>
      </c>
      <c r="AL559">
        <v>1</v>
      </c>
      <c r="AM559" t="s">
        <v>56</v>
      </c>
      <c r="AN559" t="s">
        <v>57</v>
      </c>
      <c r="AO559">
        <v>2</v>
      </c>
      <c r="AP559" t="s">
        <v>596</v>
      </c>
      <c r="AQ559" t="s">
        <v>98</v>
      </c>
      <c r="AR559">
        <v>0.81</v>
      </c>
      <c r="AS559" t="s">
        <v>59</v>
      </c>
      <c r="AT559">
        <v>1</v>
      </c>
      <c r="AU559">
        <v>42</v>
      </c>
      <c r="AV559" s="25" t="s">
        <v>611</v>
      </c>
      <c r="AW559" t="s">
        <v>612</v>
      </c>
      <c r="AX559">
        <v>0</v>
      </c>
      <c r="AY559">
        <v>3</v>
      </c>
      <c r="AZ559" t="s">
        <v>613</v>
      </c>
      <c r="BA559">
        <v>1</v>
      </c>
      <c r="BB559">
        <v>0</v>
      </c>
      <c r="BC559">
        <v>2</v>
      </c>
      <c r="BD559" t="s">
        <v>614</v>
      </c>
      <c r="BE559" t="s">
        <v>615</v>
      </c>
      <c r="BF559">
        <v>1</v>
      </c>
      <c r="BG559" t="s">
        <v>616</v>
      </c>
      <c r="BH559">
        <v>5</v>
      </c>
      <c r="BI559">
        <v>43</v>
      </c>
      <c r="BJ559" s="26">
        <v>-0.05</v>
      </c>
      <c r="BK559" s="26" t="s">
        <v>226</v>
      </c>
      <c r="BM559" s="27">
        <v>69</v>
      </c>
      <c r="BN559" t="s">
        <v>522</v>
      </c>
      <c r="BP559" t="s">
        <v>524</v>
      </c>
    </row>
    <row r="561" spans="1:68">
      <c r="A561">
        <v>1</v>
      </c>
      <c r="B561" t="s">
        <v>593</v>
      </c>
      <c r="C561" t="s">
        <v>49</v>
      </c>
      <c r="D561" t="s">
        <v>594</v>
      </c>
      <c r="E561" t="s">
        <v>587</v>
      </c>
      <c r="F561">
        <v>2013</v>
      </c>
      <c r="G561" t="s">
        <v>157</v>
      </c>
      <c r="H561">
        <v>1</v>
      </c>
      <c r="J561" t="s">
        <v>111</v>
      </c>
      <c r="L561" s="22">
        <v>5.3710691823899372</v>
      </c>
      <c r="M561" s="22">
        <v>4.8968553459119502</v>
      </c>
      <c r="N561" s="22">
        <v>4.0618448637316558</v>
      </c>
      <c r="O561" s="22">
        <v>2.9666666666666655</v>
      </c>
      <c r="P561" s="22">
        <v>4.5062893081760995</v>
      </c>
      <c r="Q561" t="s">
        <v>595</v>
      </c>
      <c r="R561" s="31">
        <v>2</v>
      </c>
      <c r="S561" s="23">
        <v>111</v>
      </c>
      <c r="T561">
        <v>42</v>
      </c>
      <c r="U561">
        <v>42.92</v>
      </c>
      <c r="X561">
        <v>11.23</v>
      </c>
      <c r="Y561">
        <v>3</v>
      </c>
      <c r="Z561">
        <v>3</v>
      </c>
      <c r="AA561">
        <v>2</v>
      </c>
      <c r="AB561">
        <v>3</v>
      </c>
      <c r="AC561">
        <v>42</v>
      </c>
      <c r="AD561">
        <v>3</v>
      </c>
      <c r="AG561">
        <v>1</v>
      </c>
      <c r="AI561">
        <v>2</v>
      </c>
      <c r="AK561" s="23" t="s">
        <v>55</v>
      </c>
      <c r="AL561">
        <v>6</v>
      </c>
      <c r="AM561" t="s">
        <v>56</v>
      </c>
      <c r="AN561" t="s">
        <v>57</v>
      </c>
      <c r="AO561">
        <v>2</v>
      </c>
      <c r="AP561" t="s">
        <v>596</v>
      </c>
      <c r="AQ561" t="s">
        <v>55</v>
      </c>
      <c r="AR561">
        <v>0.83</v>
      </c>
      <c r="AS561" t="s">
        <v>59</v>
      </c>
      <c r="AT561">
        <v>1</v>
      </c>
      <c r="AU561">
        <v>42</v>
      </c>
      <c r="AV561" s="25" t="s">
        <v>617</v>
      </c>
      <c r="AX561">
        <v>0</v>
      </c>
      <c r="AY561">
        <v>4</v>
      </c>
      <c r="AZ561">
        <v>1</v>
      </c>
      <c r="BA561">
        <v>1</v>
      </c>
      <c r="BB561">
        <v>1</v>
      </c>
      <c r="BC561">
        <v>2</v>
      </c>
      <c r="BD561" t="s">
        <v>618</v>
      </c>
      <c r="BE561" t="s">
        <v>619</v>
      </c>
      <c r="BF561">
        <v>0.98399999999999999</v>
      </c>
      <c r="BG561" t="s">
        <v>419</v>
      </c>
      <c r="BH561">
        <v>6</v>
      </c>
      <c r="BI561" t="s">
        <v>610</v>
      </c>
      <c r="BJ561" s="26">
        <v>-7.5999999999999998E-2</v>
      </c>
      <c r="BK561" s="26" t="s">
        <v>226</v>
      </c>
      <c r="BM561" s="27">
        <v>69</v>
      </c>
      <c r="BN561" t="s">
        <v>522</v>
      </c>
      <c r="BP561" t="s">
        <v>524</v>
      </c>
    </row>
    <row r="562" spans="1:68">
      <c r="A562">
        <v>1</v>
      </c>
      <c r="B562" t="s">
        <v>593</v>
      </c>
      <c r="C562" t="s">
        <v>49</v>
      </c>
      <c r="D562" t="s">
        <v>594</v>
      </c>
      <c r="E562" t="s">
        <v>587</v>
      </c>
      <c r="F562">
        <v>2013</v>
      </c>
      <c r="G562" t="s">
        <v>157</v>
      </c>
      <c r="H562">
        <v>1</v>
      </c>
      <c r="J562" t="s">
        <v>111</v>
      </c>
      <c r="L562" s="22">
        <v>5.3710691823899372</v>
      </c>
      <c r="M562" s="22">
        <v>4.8968553459119502</v>
      </c>
      <c r="N562" s="22">
        <v>4.0618448637316558</v>
      </c>
      <c r="O562" s="22">
        <v>2.9666666666666655</v>
      </c>
      <c r="P562" s="22">
        <v>4.5062893081760995</v>
      </c>
      <c r="Q562" t="s">
        <v>595</v>
      </c>
      <c r="R562" s="31">
        <v>2</v>
      </c>
      <c r="S562" s="23">
        <v>111</v>
      </c>
      <c r="T562">
        <v>42</v>
      </c>
      <c r="U562">
        <v>42.92</v>
      </c>
      <c r="X562">
        <v>11.23</v>
      </c>
      <c r="Y562">
        <v>3</v>
      </c>
      <c r="Z562">
        <v>3</v>
      </c>
      <c r="AA562">
        <v>2</v>
      </c>
      <c r="AB562">
        <v>3</v>
      </c>
      <c r="AC562">
        <v>42</v>
      </c>
      <c r="AD562">
        <v>3</v>
      </c>
      <c r="AG562">
        <v>1</v>
      </c>
      <c r="AI562">
        <v>2</v>
      </c>
      <c r="AK562" s="23" t="s">
        <v>69</v>
      </c>
      <c r="AL562">
        <v>5</v>
      </c>
      <c r="AM562" t="s">
        <v>56</v>
      </c>
      <c r="AN562" t="s">
        <v>57</v>
      </c>
      <c r="AO562">
        <v>2</v>
      </c>
      <c r="AP562" t="s">
        <v>596</v>
      </c>
      <c r="AQ562" t="s">
        <v>551</v>
      </c>
      <c r="AR562">
        <v>0.84</v>
      </c>
      <c r="AS562" t="s">
        <v>59</v>
      </c>
      <c r="AT562">
        <v>1</v>
      </c>
      <c r="AU562">
        <v>42</v>
      </c>
      <c r="AV562" s="25" t="s">
        <v>617</v>
      </c>
      <c r="AX562">
        <v>0</v>
      </c>
      <c r="AY562">
        <v>4</v>
      </c>
      <c r="AZ562">
        <v>1</v>
      </c>
      <c r="BA562">
        <v>1</v>
      </c>
      <c r="BB562">
        <v>1</v>
      </c>
      <c r="BC562">
        <v>2</v>
      </c>
      <c r="BD562" t="s">
        <v>618</v>
      </c>
      <c r="BE562" t="s">
        <v>619</v>
      </c>
      <c r="BF562">
        <v>0.98399999999999999</v>
      </c>
      <c r="BG562" t="s">
        <v>419</v>
      </c>
      <c r="BH562">
        <v>6</v>
      </c>
      <c r="BI562" t="s">
        <v>610</v>
      </c>
      <c r="BJ562" s="26">
        <v>-1.2999999999999999E-2</v>
      </c>
      <c r="BK562" s="26" t="s">
        <v>226</v>
      </c>
      <c r="BL562" t="s">
        <v>552</v>
      </c>
      <c r="BM562" s="27">
        <v>69</v>
      </c>
      <c r="BN562" t="s">
        <v>522</v>
      </c>
      <c r="BP562" t="s">
        <v>524</v>
      </c>
    </row>
    <row r="563" spans="1:68">
      <c r="A563">
        <v>1</v>
      </c>
      <c r="B563" t="s">
        <v>593</v>
      </c>
      <c r="C563" t="s">
        <v>49</v>
      </c>
      <c r="D563" t="s">
        <v>594</v>
      </c>
      <c r="E563" t="s">
        <v>587</v>
      </c>
      <c r="F563">
        <v>2013</v>
      </c>
      <c r="G563" t="s">
        <v>157</v>
      </c>
      <c r="H563">
        <v>1</v>
      </c>
      <c r="J563" t="s">
        <v>111</v>
      </c>
      <c r="L563" s="22">
        <v>5.3710691823899372</v>
      </c>
      <c r="M563" s="22">
        <v>4.8968553459119502</v>
      </c>
      <c r="N563" s="22">
        <v>4.0618448637316558</v>
      </c>
      <c r="O563" s="22">
        <v>2.9666666666666655</v>
      </c>
      <c r="P563" s="22">
        <v>4.5062893081760995</v>
      </c>
      <c r="Q563" t="s">
        <v>595</v>
      </c>
      <c r="R563" s="31">
        <v>2</v>
      </c>
      <c r="S563" s="23">
        <v>111</v>
      </c>
      <c r="T563">
        <v>42</v>
      </c>
      <c r="U563">
        <v>42.92</v>
      </c>
      <c r="X563">
        <v>11.23</v>
      </c>
      <c r="Y563">
        <v>3</v>
      </c>
      <c r="Z563">
        <v>3</v>
      </c>
      <c r="AA563">
        <v>2</v>
      </c>
      <c r="AB563">
        <v>3</v>
      </c>
      <c r="AC563">
        <v>42</v>
      </c>
      <c r="AD563">
        <v>3</v>
      </c>
      <c r="AG563">
        <v>1</v>
      </c>
      <c r="AI563">
        <v>2</v>
      </c>
      <c r="AK563" s="23" t="s">
        <v>72</v>
      </c>
      <c r="AL563">
        <v>3</v>
      </c>
      <c r="AM563" t="s">
        <v>56</v>
      </c>
      <c r="AN563" t="s">
        <v>57</v>
      </c>
      <c r="AO563">
        <v>2</v>
      </c>
      <c r="AP563" t="s">
        <v>596</v>
      </c>
      <c r="AQ563" t="s">
        <v>72</v>
      </c>
      <c r="AR563">
        <v>0.85</v>
      </c>
      <c r="AS563" t="s">
        <v>59</v>
      </c>
      <c r="AT563">
        <v>1</v>
      </c>
      <c r="AU563">
        <v>42</v>
      </c>
      <c r="AV563" s="25" t="s">
        <v>617</v>
      </c>
      <c r="AX563">
        <v>0</v>
      </c>
      <c r="AY563">
        <v>4</v>
      </c>
      <c r="AZ563">
        <v>1</v>
      </c>
      <c r="BA563">
        <v>1</v>
      </c>
      <c r="BB563">
        <v>1</v>
      </c>
      <c r="BC563">
        <v>2</v>
      </c>
      <c r="BD563" t="s">
        <v>618</v>
      </c>
      <c r="BE563" t="s">
        <v>619</v>
      </c>
      <c r="BF563">
        <v>0.98399999999999999</v>
      </c>
      <c r="BG563" t="s">
        <v>419</v>
      </c>
      <c r="BH563">
        <v>6</v>
      </c>
      <c r="BI563" t="s">
        <v>610</v>
      </c>
      <c r="BJ563" s="26">
        <v>0.36899999999999999</v>
      </c>
      <c r="BK563" s="26" t="s">
        <v>226</v>
      </c>
      <c r="BM563" s="27">
        <v>69</v>
      </c>
      <c r="BN563" t="s">
        <v>522</v>
      </c>
      <c r="BP563" t="s">
        <v>524</v>
      </c>
    </row>
    <row r="564" spans="1:68">
      <c r="A564">
        <v>1</v>
      </c>
      <c r="B564" t="s">
        <v>593</v>
      </c>
      <c r="C564" t="s">
        <v>49</v>
      </c>
      <c r="D564" t="s">
        <v>594</v>
      </c>
      <c r="E564" t="s">
        <v>587</v>
      </c>
      <c r="F564">
        <v>2013</v>
      </c>
      <c r="G564" t="s">
        <v>157</v>
      </c>
      <c r="H564">
        <v>1</v>
      </c>
      <c r="J564" t="s">
        <v>111</v>
      </c>
      <c r="L564" s="22">
        <v>5.3710691823899372</v>
      </c>
      <c r="M564" s="22">
        <v>4.8968553459119502</v>
      </c>
      <c r="N564" s="22">
        <v>4.0618448637316558</v>
      </c>
      <c r="O564" s="22">
        <v>2.9666666666666655</v>
      </c>
      <c r="P564" s="22">
        <v>4.5062893081760995</v>
      </c>
      <c r="Q564" t="s">
        <v>595</v>
      </c>
      <c r="R564" s="31">
        <v>2</v>
      </c>
      <c r="S564" s="23">
        <v>111</v>
      </c>
      <c r="T564">
        <v>42</v>
      </c>
      <c r="U564">
        <v>42.92</v>
      </c>
      <c r="X564">
        <v>11.23</v>
      </c>
      <c r="Y564">
        <v>3</v>
      </c>
      <c r="Z564">
        <v>3</v>
      </c>
      <c r="AA564">
        <v>2</v>
      </c>
      <c r="AB564">
        <v>3</v>
      </c>
      <c r="AC564">
        <v>42</v>
      </c>
      <c r="AD564">
        <v>3</v>
      </c>
      <c r="AG564">
        <v>1</v>
      </c>
      <c r="AI564">
        <v>2</v>
      </c>
      <c r="AK564" s="23" t="s">
        <v>73</v>
      </c>
      <c r="AL564">
        <v>4</v>
      </c>
      <c r="AM564" t="s">
        <v>56</v>
      </c>
      <c r="AN564" t="s">
        <v>57</v>
      </c>
      <c r="AO564">
        <v>2</v>
      </c>
      <c r="AP564" t="s">
        <v>596</v>
      </c>
      <c r="AQ564" t="s">
        <v>73</v>
      </c>
      <c r="AR564">
        <v>0.84</v>
      </c>
      <c r="AS564" t="s">
        <v>59</v>
      </c>
      <c r="AT564">
        <v>1</v>
      </c>
      <c r="AU564">
        <v>42</v>
      </c>
      <c r="AV564" s="25" t="s">
        <v>617</v>
      </c>
      <c r="AX564">
        <v>0</v>
      </c>
      <c r="AY564">
        <v>4</v>
      </c>
      <c r="AZ564">
        <v>1</v>
      </c>
      <c r="BA564">
        <v>1</v>
      </c>
      <c r="BB564">
        <v>1</v>
      </c>
      <c r="BC564">
        <v>2</v>
      </c>
      <c r="BD564" t="s">
        <v>618</v>
      </c>
      <c r="BE564" t="s">
        <v>619</v>
      </c>
      <c r="BF564">
        <v>0.98399999999999999</v>
      </c>
      <c r="BG564" t="s">
        <v>419</v>
      </c>
      <c r="BH564">
        <v>6</v>
      </c>
      <c r="BI564" t="s">
        <v>610</v>
      </c>
      <c r="BJ564" s="26">
        <v>-0.26700000000000002</v>
      </c>
      <c r="BK564" s="26" t="s">
        <v>226</v>
      </c>
      <c r="BM564" s="27">
        <v>69</v>
      </c>
      <c r="BN564" t="s">
        <v>522</v>
      </c>
      <c r="BP564" t="s">
        <v>524</v>
      </c>
    </row>
    <row r="565" spans="1:68">
      <c r="A565">
        <v>1</v>
      </c>
      <c r="B565" t="s">
        <v>593</v>
      </c>
      <c r="C565" t="s">
        <v>49</v>
      </c>
      <c r="D565" t="s">
        <v>594</v>
      </c>
      <c r="E565" t="s">
        <v>587</v>
      </c>
      <c r="F565">
        <v>2013</v>
      </c>
      <c r="G565" t="s">
        <v>157</v>
      </c>
      <c r="H565">
        <v>1</v>
      </c>
      <c r="J565" t="s">
        <v>111</v>
      </c>
      <c r="L565" s="22">
        <v>5.3710691823899372</v>
      </c>
      <c r="M565" s="22">
        <v>4.8968553459119502</v>
      </c>
      <c r="N565" s="22">
        <v>4.0618448637316558</v>
      </c>
      <c r="O565" s="22">
        <v>2.9666666666666655</v>
      </c>
      <c r="P565" s="22">
        <v>4.5062893081760995</v>
      </c>
      <c r="Q565" t="s">
        <v>595</v>
      </c>
      <c r="R565" s="31">
        <v>2</v>
      </c>
      <c r="S565" s="23">
        <v>111</v>
      </c>
      <c r="T565">
        <v>42</v>
      </c>
      <c r="U565">
        <v>42.92</v>
      </c>
      <c r="X565">
        <v>11.23</v>
      </c>
      <c r="Y565">
        <v>3</v>
      </c>
      <c r="Z565">
        <v>3</v>
      </c>
      <c r="AA565">
        <v>2</v>
      </c>
      <c r="AB565">
        <v>3</v>
      </c>
      <c r="AC565">
        <v>42</v>
      </c>
      <c r="AD565">
        <v>3</v>
      </c>
      <c r="AG565">
        <v>1</v>
      </c>
      <c r="AI565">
        <v>2</v>
      </c>
      <c r="AK565" s="23" t="s">
        <v>74</v>
      </c>
      <c r="AL565">
        <v>2</v>
      </c>
      <c r="AM565" t="s">
        <v>56</v>
      </c>
      <c r="AN565" t="s">
        <v>57</v>
      </c>
      <c r="AO565">
        <v>2</v>
      </c>
      <c r="AP565" t="s">
        <v>596</v>
      </c>
      <c r="AQ565" t="s">
        <v>74</v>
      </c>
      <c r="AR565">
        <v>0.82</v>
      </c>
      <c r="AS565" t="s">
        <v>59</v>
      </c>
      <c r="AT565">
        <v>1</v>
      </c>
      <c r="AU565">
        <v>42</v>
      </c>
      <c r="AV565" s="25" t="s">
        <v>617</v>
      </c>
      <c r="AX565">
        <v>0</v>
      </c>
      <c r="AY565">
        <v>4</v>
      </c>
      <c r="AZ565">
        <v>1</v>
      </c>
      <c r="BA565">
        <v>1</v>
      </c>
      <c r="BB565">
        <v>1</v>
      </c>
      <c r="BC565">
        <v>2</v>
      </c>
      <c r="BD565" t="s">
        <v>618</v>
      </c>
      <c r="BE565" t="s">
        <v>619</v>
      </c>
      <c r="BF565">
        <v>0.98399999999999999</v>
      </c>
      <c r="BG565" t="s">
        <v>419</v>
      </c>
      <c r="BH565">
        <v>6</v>
      </c>
      <c r="BI565" t="s">
        <v>610</v>
      </c>
      <c r="BJ565" s="26">
        <v>0.315</v>
      </c>
      <c r="BK565" s="26" t="s">
        <v>226</v>
      </c>
      <c r="BM565" s="27">
        <v>69</v>
      </c>
      <c r="BN565" t="s">
        <v>522</v>
      </c>
      <c r="BP565" t="s">
        <v>524</v>
      </c>
    </row>
    <row r="566" spans="1:68">
      <c r="A566">
        <v>1</v>
      </c>
      <c r="B566" t="s">
        <v>593</v>
      </c>
      <c r="C566" t="s">
        <v>49</v>
      </c>
      <c r="D566" t="s">
        <v>594</v>
      </c>
      <c r="E566" t="s">
        <v>587</v>
      </c>
      <c r="F566">
        <v>2013</v>
      </c>
      <c r="G566" t="s">
        <v>157</v>
      </c>
      <c r="H566">
        <v>1</v>
      </c>
      <c r="J566" t="s">
        <v>111</v>
      </c>
      <c r="L566" s="22">
        <v>5.3710691823899372</v>
      </c>
      <c r="M566" s="22">
        <v>4.8968553459119502</v>
      </c>
      <c r="N566" s="22">
        <v>4.0618448637316558</v>
      </c>
      <c r="O566" s="22">
        <v>2.9666666666666655</v>
      </c>
      <c r="P566" s="22">
        <v>4.5062893081760995</v>
      </c>
      <c r="Q566" t="s">
        <v>595</v>
      </c>
      <c r="R566" s="31">
        <v>2</v>
      </c>
      <c r="S566" s="23">
        <v>111</v>
      </c>
      <c r="T566">
        <v>42</v>
      </c>
      <c r="U566">
        <v>42.92</v>
      </c>
      <c r="X566">
        <v>11.23</v>
      </c>
      <c r="Y566">
        <v>3</v>
      </c>
      <c r="Z566">
        <v>3</v>
      </c>
      <c r="AA566">
        <v>2</v>
      </c>
      <c r="AB566">
        <v>3</v>
      </c>
      <c r="AC566">
        <v>42</v>
      </c>
      <c r="AD566">
        <v>3</v>
      </c>
      <c r="AG566">
        <v>1</v>
      </c>
      <c r="AI566">
        <v>2</v>
      </c>
      <c r="AK566" s="23" t="s">
        <v>98</v>
      </c>
      <c r="AL566">
        <v>1</v>
      </c>
      <c r="AM566" t="s">
        <v>56</v>
      </c>
      <c r="AN566" t="s">
        <v>57</v>
      </c>
      <c r="AO566">
        <v>2</v>
      </c>
      <c r="AP566" t="s">
        <v>596</v>
      </c>
      <c r="AQ566" t="s">
        <v>98</v>
      </c>
      <c r="AR566">
        <v>0.81</v>
      </c>
      <c r="AS566" t="s">
        <v>59</v>
      </c>
      <c r="AT566">
        <v>1</v>
      </c>
      <c r="AU566">
        <v>42</v>
      </c>
      <c r="AV566" s="25" t="s">
        <v>617</v>
      </c>
      <c r="AX566">
        <v>0</v>
      </c>
      <c r="AY566">
        <v>4</v>
      </c>
      <c r="AZ566">
        <v>1</v>
      </c>
      <c r="BA566">
        <v>1</v>
      </c>
      <c r="BB566">
        <v>1</v>
      </c>
      <c r="BC566">
        <v>2</v>
      </c>
      <c r="BD566" t="s">
        <v>618</v>
      </c>
      <c r="BE566" t="s">
        <v>619</v>
      </c>
      <c r="BF566">
        <v>0.98399999999999999</v>
      </c>
      <c r="BG566" t="s">
        <v>419</v>
      </c>
      <c r="BH566">
        <v>6</v>
      </c>
      <c r="BI566" t="s">
        <v>610</v>
      </c>
      <c r="BJ566" s="26">
        <v>-0.14000000000000001</v>
      </c>
      <c r="BK566" s="26" t="s">
        <v>226</v>
      </c>
      <c r="BM566" s="27">
        <v>69</v>
      </c>
      <c r="BN566" t="s">
        <v>522</v>
      </c>
      <c r="BP566" t="s">
        <v>524</v>
      </c>
    </row>
    <row r="568" spans="1:68">
      <c r="A568">
        <v>1</v>
      </c>
      <c r="B568" t="s">
        <v>593</v>
      </c>
      <c r="C568" t="s">
        <v>49</v>
      </c>
      <c r="D568" t="s">
        <v>594</v>
      </c>
      <c r="E568" t="s">
        <v>587</v>
      </c>
      <c r="F568">
        <v>2013</v>
      </c>
      <c r="G568" t="s">
        <v>157</v>
      </c>
      <c r="H568">
        <v>1</v>
      </c>
      <c r="J568" t="s">
        <v>111</v>
      </c>
      <c r="L568" s="22">
        <v>5.3710691823899372</v>
      </c>
      <c r="M568" s="22">
        <v>4.8968553459119502</v>
      </c>
      <c r="N568" s="22">
        <v>4.0618448637316558</v>
      </c>
      <c r="O568" s="22">
        <v>2.9666666666666655</v>
      </c>
      <c r="P568" s="22">
        <v>4.5062893081760995</v>
      </c>
      <c r="Q568" t="s">
        <v>595</v>
      </c>
      <c r="R568" s="31">
        <v>2</v>
      </c>
      <c r="S568" s="23">
        <v>111</v>
      </c>
      <c r="T568">
        <v>42</v>
      </c>
      <c r="U568">
        <v>42.92</v>
      </c>
      <c r="X568">
        <v>11.23</v>
      </c>
      <c r="Y568">
        <v>3</v>
      </c>
      <c r="Z568">
        <v>3</v>
      </c>
      <c r="AA568">
        <v>2</v>
      </c>
      <c r="AB568">
        <v>3</v>
      </c>
      <c r="AC568">
        <v>42</v>
      </c>
      <c r="AD568">
        <v>3</v>
      </c>
      <c r="AG568">
        <v>1</v>
      </c>
      <c r="AI568">
        <v>2</v>
      </c>
      <c r="AK568" s="23" t="s">
        <v>55</v>
      </c>
      <c r="AL568">
        <v>6</v>
      </c>
      <c r="AM568" t="s">
        <v>56</v>
      </c>
      <c r="AN568" t="s">
        <v>57</v>
      </c>
      <c r="AO568">
        <v>2</v>
      </c>
      <c r="AP568" t="s">
        <v>596</v>
      </c>
      <c r="AQ568" t="s">
        <v>55</v>
      </c>
      <c r="AR568">
        <v>0.83</v>
      </c>
      <c r="AS568" t="s">
        <v>59</v>
      </c>
      <c r="AT568">
        <v>1</v>
      </c>
      <c r="AU568">
        <v>42</v>
      </c>
      <c r="AV568" s="25" t="s">
        <v>620</v>
      </c>
      <c r="AX568">
        <v>0</v>
      </c>
      <c r="AY568">
        <v>5</v>
      </c>
      <c r="AZ568">
        <v>1</v>
      </c>
      <c r="BA568">
        <v>1</v>
      </c>
      <c r="BB568">
        <v>0</v>
      </c>
      <c r="BC568">
        <v>2</v>
      </c>
      <c r="BE568" t="s">
        <v>620</v>
      </c>
      <c r="BF568">
        <v>1</v>
      </c>
      <c r="BG568" t="s">
        <v>558</v>
      </c>
      <c r="BH568">
        <v>1</v>
      </c>
      <c r="BI568">
        <v>44</v>
      </c>
      <c r="BJ568" s="26">
        <v>0.08</v>
      </c>
      <c r="BK568" s="26" t="s">
        <v>65</v>
      </c>
      <c r="BM568" s="27">
        <v>69</v>
      </c>
      <c r="BN568" t="s">
        <v>572</v>
      </c>
      <c r="BP568" t="s">
        <v>524</v>
      </c>
    </row>
    <row r="569" spans="1:68">
      <c r="A569">
        <v>1</v>
      </c>
      <c r="B569" t="s">
        <v>593</v>
      </c>
      <c r="C569" t="s">
        <v>49</v>
      </c>
      <c r="D569" t="s">
        <v>594</v>
      </c>
      <c r="E569" t="s">
        <v>587</v>
      </c>
      <c r="F569">
        <v>2013</v>
      </c>
      <c r="G569" t="s">
        <v>157</v>
      </c>
      <c r="H569">
        <v>1</v>
      </c>
      <c r="J569" t="s">
        <v>111</v>
      </c>
      <c r="L569" s="22">
        <v>5.3710691823899372</v>
      </c>
      <c r="M569" s="22">
        <v>4.8968553459119502</v>
      </c>
      <c r="N569" s="22">
        <v>4.0618448637316558</v>
      </c>
      <c r="O569" s="22">
        <v>2.9666666666666655</v>
      </c>
      <c r="P569" s="22">
        <v>4.5062893081760995</v>
      </c>
      <c r="Q569" t="s">
        <v>595</v>
      </c>
      <c r="R569" s="31">
        <v>2</v>
      </c>
      <c r="S569" s="23">
        <v>111</v>
      </c>
      <c r="T569">
        <v>42</v>
      </c>
      <c r="U569">
        <v>42.92</v>
      </c>
      <c r="X569">
        <v>11.23</v>
      </c>
      <c r="Y569">
        <v>3</v>
      </c>
      <c r="Z569">
        <v>3</v>
      </c>
      <c r="AA569">
        <v>2</v>
      </c>
      <c r="AB569">
        <v>3</v>
      </c>
      <c r="AC569">
        <v>42</v>
      </c>
      <c r="AD569">
        <v>3</v>
      </c>
      <c r="AG569">
        <v>1</v>
      </c>
      <c r="AI569">
        <v>2</v>
      </c>
      <c r="AK569" s="23" t="s">
        <v>69</v>
      </c>
      <c r="AL569">
        <v>5</v>
      </c>
      <c r="AM569" t="s">
        <v>56</v>
      </c>
      <c r="AN569" t="s">
        <v>57</v>
      </c>
      <c r="AO569">
        <v>2</v>
      </c>
      <c r="AP569" t="s">
        <v>596</v>
      </c>
      <c r="AQ569" t="s">
        <v>551</v>
      </c>
      <c r="AR569">
        <v>0.84</v>
      </c>
      <c r="AS569" t="s">
        <v>59</v>
      </c>
      <c r="AT569">
        <v>1</v>
      </c>
      <c r="AU569">
        <v>42</v>
      </c>
      <c r="AV569" s="25" t="s">
        <v>620</v>
      </c>
      <c r="AX569">
        <v>0</v>
      </c>
      <c r="AY569">
        <v>5</v>
      </c>
      <c r="AZ569">
        <v>1</v>
      </c>
      <c r="BA569">
        <v>1</v>
      </c>
      <c r="BB569">
        <v>0</v>
      </c>
      <c r="BC569">
        <v>2</v>
      </c>
      <c r="BE569" t="s">
        <v>620</v>
      </c>
      <c r="BF569">
        <v>1</v>
      </c>
      <c r="BG569" t="s">
        <v>558</v>
      </c>
      <c r="BH569">
        <v>1</v>
      </c>
      <c r="BI569">
        <v>44</v>
      </c>
      <c r="BJ569" s="26">
        <v>0.32</v>
      </c>
      <c r="BK569" s="26" t="s">
        <v>65</v>
      </c>
      <c r="BL569" t="s">
        <v>605</v>
      </c>
      <c r="BM569" s="27">
        <v>69</v>
      </c>
      <c r="BN569" t="s">
        <v>572</v>
      </c>
      <c r="BP569" t="s">
        <v>524</v>
      </c>
    </row>
    <row r="570" spans="1:68">
      <c r="A570">
        <v>1</v>
      </c>
      <c r="B570" t="s">
        <v>593</v>
      </c>
      <c r="C570" t="s">
        <v>49</v>
      </c>
      <c r="D570" t="s">
        <v>594</v>
      </c>
      <c r="E570" t="s">
        <v>587</v>
      </c>
      <c r="F570">
        <v>2013</v>
      </c>
      <c r="G570" t="s">
        <v>157</v>
      </c>
      <c r="H570">
        <v>1</v>
      </c>
      <c r="J570" t="s">
        <v>111</v>
      </c>
      <c r="L570" s="22">
        <v>5.3710691823899372</v>
      </c>
      <c r="M570" s="22">
        <v>4.8968553459119502</v>
      </c>
      <c r="N570" s="22">
        <v>4.0618448637316558</v>
      </c>
      <c r="O570" s="22">
        <v>2.9666666666666655</v>
      </c>
      <c r="P570" s="22">
        <v>4.5062893081760995</v>
      </c>
      <c r="Q570" t="s">
        <v>595</v>
      </c>
      <c r="R570" s="31">
        <v>2</v>
      </c>
      <c r="S570" s="23">
        <v>111</v>
      </c>
      <c r="T570">
        <v>42</v>
      </c>
      <c r="U570">
        <v>42.92</v>
      </c>
      <c r="X570">
        <v>11.23</v>
      </c>
      <c r="Y570">
        <v>3</v>
      </c>
      <c r="Z570">
        <v>3</v>
      </c>
      <c r="AA570">
        <v>2</v>
      </c>
      <c r="AB570">
        <v>3</v>
      </c>
      <c r="AC570">
        <v>42</v>
      </c>
      <c r="AD570">
        <v>3</v>
      </c>
      <c r="AG570">
        <v>1</v>
      </c>
      <c r="AI570">
        <v>2</v>
      </c>
      <c r="AK570" s="23" t="s">
        <v>72</v>
      </c>
      <c r="AL570">
        <v>3</v>
      </c>
      <c r="AM570" t="s">
        <v>56</v>
      </c>
      <c r="AN570" t="s">
        <v>57</v>
      </c>
      <c r="AO570">
        <v>2</v>
      </c>
      <c r="AP570" t="s">
        <v>596</v>
      </c>
      <c r="AQ570" t="s">
        <v>72</v>
      </c>
      <c r="AR570">
        <v>0.85</v>
      </c>
      <c r="AS570" t="s">
        <v>59</v>
      </c>
      <c r="AT570">
        <v>1</v>
      </c>
      <c r="AU570">
        <v>42</v>
      </c>
      <c r="AV570" s="25" t="s">
        <v>620</v>
      </c>
      <c r="AX570">
        <v>0</v>
      </c>
      <c r="AY570">
        <v>5</v>
      </c>
      <c r="AZ570">
        <v>1</v>
      </c>
      <c r="BA570">
        <v>1</v>
      </c>
      <c r="BB570">
        <v>0</v>
      </c>
      <c r="BC570">
        <v>2</v>
      </c>
      <c r="BE570" t="s">
        <v>620</v>
      </c>
      <c r="BF570">
        <v>1</v>
      </c>
      <c r="BG570" t="s">
        <v>558</v>
      </c>
      <c r="BH570">
        <v>1</v>
      </c>
      <c r="BI570">
        <v>44</v>
      </c>
      <c r="BJ570" s="26">
        <v>0.05</v>
      </c>
      <c r="BK570" s="26" t="s">
        <v>65</v>
      </c>
      <c r="BM570" s="27">
        <v>69</v>
      </c>
      <c r="BN570" t="s">
        <v>572</v>
      </c>
      <c r="BP570" t="s">
        <v>524</v>
      </c>
    </row>
    <row r="571" spans="1:68">
      <c r="A571">
        <v>1</v>
      </c>
      <c r="B571" t="s">
        <v>593</v>
      </c>
      <c r="C571" t="s">
        <v>49</v>
      </c>
      <c r="D571" t="s">
        <v>594</v>
      </c>
      <c r="E571" t="s">
        <v>587</v>
      </c>
      <c r="F571">
        <v>2013</v>
      </c>
      <c r="G571" t="s">
        <v>157</v>
      </c>
      <c r="H571">
        <v>1</v>
      </c>
      <c r="J571" t="s">
        <v>111</v>
      </c>
      <c r="L571" s="22">
        <v>5.3710691823899372</v>
      </c>
      <c r="M571" s="22">
        <v>4.8968553459119502</v>
      </c>
      <c r="N571" s="22">
        <v>4.0618448637316558</v>
      </c>
      <c r="O571" s="22">
        <v>2.9666666666666655</v>
      </c>
      <c r="P571" s="22">
        <v>4.5062893081760995</v>
      </c>
      <c r="Q571" t="s">
        <v>595</v>
      </c>
      <c r="R571" s="31">
        <v>2</v>
      </c>
      <c r="S571" s="23">
        <v>111</v>
      </c>
      <c r="T571">
        <v>42</v>
      </c>
      <c r="U571">
        <v>42.92</v>
      </c>
      <c r="X571">
        <v>11.23</v>
      </c>
      <c r="Y571">
        <v>3</v>
      </c>
      <c r="Z571">
        <v>3</v>
      </c>
      <c r="AA571">
        <v>2</v>
      </c>
      <c r="AB571">
        <v>3</v>
      </c>
      <c r="AC571">
        <v>42</v>
      </c>
      <c r="AD571">
        <v>3</v>
      </c>
      <c r="AG571">
        <v>1</v>
      </c>
      <c r="AI571">
        <v>2</v>
      </c>
      <c r="AK571" s="23" t="s">
        <v>73</v>
      </c>
      <c r="AL571">
        <v>4</v>
      </c>
      <c r="AM571" t="s">
        <v>56</v>
      </c>
      <c r="AN571" t="s">
        <v>57</v>
      </c>
      <c r="AO571">
        <v>2</v>
      </c>
      <c r="AP571" t="s">
        <v>596</v>
      </c>
      <c r="AQ571" t="s">
        <v>73</v>
      </c>
      <c r="AR571">
        <v>0.84</v>
      </c>
      <c r="AS571" t="s">
        <v>59</v>
      </c>
      <c r="AT571">
        <v>1</v>
      </c>
      <c r="AU571">
        <v>42</v>
      </c>
      <c r="AV571" s="25" t="s">
        <v>620</v>
      </c>
      <c r="AX571">
        <v>0</v>
      </c>
      <c r="AY571">
        <v>5</v>
      </c>
      <c r="AZ571">
        <v>1</v>
      </c>
      <c r="BA571">
        <v>1</v>
      </c>
      <c r="BB571">
        <v>0</v>
      </c>
      <c r="BC571">
        <v>2</v>
      </c>
      <c r="BE571" t="s">
        <v>620</v>
      </c>
      <c r="BF571">
        <v>1</v>
      </c>
      <c r="BG571" t="s">
        <v>558</v>
      </c>
      <c r="BH571">
        <v>1</v>
      </c>
      <c r="BI571">
        <v>44</v>
      </c>
      <c r="BJ571" s="26">
        <v>0</v>
      </c>
      <c r="BK571" s="26" t="s">
        <v>65</v>
      </c>
      <c r="BM571" s="27">
        <v>69</v>
      </c>
      <c r="BN571" t="s">
        <v>572</v>
      </c>
      <c r="BP571" t="s">
        <v>524</v>
      </c>
    </row>
    <row r="572" spans="1:68">
      <c r="A572">
        <v>1</v>
      </c>
      <c r="B572" t="s">
        <v>593</v>
      </c>
      <c r="C572" t="s">
        <v>49</v>
      </c>
      <c r="D572" t="s">
        <v>594</v>
      </c>
      <c r="E572" t="s">
        <v>587</v>
      </c>
      <c r="F572">
        <v>2013</v>
      </c>
      <c r="G572" t="s">
        <v>157</v>
      </c>
      <c r="H572">
        <v>1</v>
      </c>
      <c r="J572" t="s">
        <v>111</v>
      </c>
      <c r="L572" s="22">
        <v>5.3710691823899372</v>
      </c>
      <c r="M572" s="22">
        <v>4.8968553459119502</v>
      </c>
      <c r="N572" s="22">
        <v>4.0618448637316558</v>
      </c>
      <c r="O572" s="22">
        <v>2.9666666666666655</v>
      </c>
      <c r="P572" s="22">
        <v>4.5062893081760995</v>
      </c>
      <c r="Q572" t="s">
        <v>595</v>
      </c>
      <c r="R572" s="31">
        <v>2</v>
      </c>
      <c r="S572" s="23">
        <v>111</v>
      </c>
      <c r="T572">
        <v>42</v>
      </c>
      <c r="U572">
        <v>42.92</v>
      </c>
      <c r="X572">
        <v>11.23</v>
      </c>
      <c r="Y572">
        <v>3</v>
      </c>
      <c r="Z572">
        <v>3</v>
      </c>
      <c r="AA572">
        <v>2</v>
      </c>
      <c r="AB572">
        <v>3</v>
      </c>
      <c r="AC572">
        <v>42</v>
      </c>
      <c r="AD572">
        <v>3</v>
      </c>
      <c r="AG572">
        <v>1</v>
      </c>
      <c r="AI572">
        <v>2</v>
      </c>
      <c r="AK572" s="23" t="s">
        <v>74</v>
      </c>
      <c r="AL572">
        <v>2</v>
      </c>
      <c r="AM572" t="s">
        <v>56</v>
      </c>
      <c r="AN572" t="s">
        <v>57</v>
      </c>
      <c r="AO572">
        <v>2</v>
      </c>
      <c r="AP572" t="s">
        <v>596</v>
      </c>
      <c r="AQ572" t="s">
        <v>74</v>
      </c>
      <c r="AR572">
        <v>0.82</v>
      </c>
      <c r="AS572" t="s">
        <v>59</v>
      </c>
      <c r="AT572">
        <v>1</v>
      </c>
      <c r="AU572">
        <v>42</v>
      </c>
      <c r="AV572" s="25" t="s">
        <v>620</v>
      </c>
      <c r="AX572">
        <v>0</v>
      </c>
      <c r="AY572">
        <v>5</v>
      </c>
      <c r="AZ572">
        <v>1</v>
      </c>
      <c r="BA572">
        <v>1</v>
      </c>
      <c r="BB572">
        <v>0</v>
      </c>
      <c r="BC572">
        <v>2</v>
      </c>
      <c r="BE572" t="s">
        <v>620</v>
      </c>
      <c r="BF572">
        <v>1</v>
      </c>
      <c r="BG572" t="s">
        <v>558</v>
      </c>
      <c r="BH572">
        <v>1</v>
      </c>
      <c r="BI572">
        <v>44</v>
      </c>
      <c r="BJ572" s="26">
        <v>-0.01</v>
      </c>
      <c r="BK572" s="26" t="s">
        <v>65</v>
      </c>
      <c r="BM572" s="27">
        <v>69</v>
      </c>
      <c r="BN572" t="s">
        <v>572</v>
      </c>
      <c r="BP572" t="s">
        <v>524</v>
      </c>
    </row>
    <row r="573" spans="1:68">
      <c r="A573">
        <v>1</v>
      </c>
      <c r="B573" t="s">
        <v>593</v>
      </c>
      <c r="C573" t="s">
        <v>49</v>
      </c>
      <c r="D573" t="s">
        <v>594</v>
      </c>
      <c r="E573" t="s">
        <v>587</v>
      </c>
      <c r="F573">
        <v>2013</v>
      </c>
      <c r="G573" t="s">
        <v>157</v>
      </c>
      <c r="H573">
        <v>1</v>
      </c>
      <c r="J573" t="s">
        <v>111</v>
      </c>
      <c r="L573" s="22">
        <v>5.3710691823899372</v>
      </c>
      <c r="M573" s="22">
        <v>4.8968553459119502</v>
      </c>
      <c r="N573" s="22">
        <v>4.0618448637316558</v>
      </c>
      <c r="O573" s="22">
        <v>2.9666666666666655</v>
      </c>
      <c r="P573" s="22">
        <v>4.5062893081760995</v>
      </c>
      <c r="Q573" t="s">
        <v>595</v>
      </c>
      <c r="R573" s="31">
        <v>2</v>
      </c>
      <c r="S573" s="23">
        <v>111</v>
      </c>
      <c r="T573">
        <v>42</v>
      </c>
      <c r="U573">
        <v>42.92</v>
      </c>
      <c r="X573">
        <v>11.23</v>
      </c>
      <c r="Y573">
        <v>3</v>
      </c>
      <c r="Z573">
        <v>3</v>
      </c>
      <c r="AA573">
        <v>2</v>
      </c>
      <c r="AB573">
        <v>3</v>
      </c>
      <c r="AC573">
        <v>42</v>
      </c>
      <c r="AD573">
        <v>3</v>
      </c>
      <c r="AG573">
        <v>1</v>
      </c>
      <c r="AI573">
        <v>2</v>
      </c>
      <c r="AK573" s="23" t="s">
        <v>98</v>
      </c>
      <c r="AL573">
        <v>1</v>
      </c>
      <c r="AM573" t="s">
        <v>56</v>
      </c>
      <c r="AN573" t="s">
        <v>57</v>
      </c>
      <c r="AO573">
        <v>2</v>
      </c>
      <c r="AP573" t="s">
        <v>596</v>
      </c>
      <c r="AQ573" t="s">
        <v>98</v>
      </c>
      <c r="AR573">
        <v>0.81</v>
      </c>
      <c r="AS573" t="s">
        <v>59</v>
      </c>
      <c r="AT573">
        <v>1</v>
      </c>
      <c r="AU573">
        <v>42</v>
      </c>
      <c r="AV573" s="25" t="s">
        <v>620</v>
      </c>
      <c r="AX573">
        <v>0</v>
      </c>
      <c r="AY573">
        <v>5</v>
      </c>
      <c r="AZ573">
        <v>1</v>
      </c>
      <c r="BA573">
        <v>1</v>
      </c>
      <c r="BB573">
        <v>0</v>
      </c>
      <c r="BC573">
        <v>2</v>
      </c>
      <c r="BE573" t="s">
        <v>620</v>
      </c>
      <c r="BF573">
        <v>1</v>
      </c>
      <c r="BG573" t="s">
        <v>558</v>
      </c>
      <c r="BH573">
        <v>1</v>
      </c>
      <c r="BI573">
        <v>44</v>
      </c>
      <c r="BJ573" s="26">
        <v>0.15</v>
      </c>
      <c r="BK573" s="26" t="s">
        <v>65</v>
      </c>
      <c r="BM573" s="27">
        <v>69</v>
      </c>
      <c r="BN573" t="s">
        <v>572</v>
      </c>
      <c r="BP573" t="s">
        <v>524</v>
      </c>
    </row>
    <row r="575" spans="1:68">
      <c r="A575">
        <v>1</v>
      </c>
      <c r="B575" t="s">
        <v>621</v>
      </c>
      <c r="C575" t="s">
        <v>541</v>
      </c>
      <c r="D575" t="s">
        <v>622</v>
      </c>
      <c r="E575" t="s">
        <v>623</v>
      </c>
      <c r="F575">
        <v>2019</v>
      </c>
      <c r="G575" t="s">
        <v>562</v>
      </c>
      <c r="H575">
        <v>1</v>
      </c>
      <c r="Q575" t="s">
        <v>624</v>
      </c>
      <c r="R575" s="31">
        <v>2</v>
      </c>
      <c r="S575" s="23">
        <v>248</v>
      </c>
      <c r="T575">
        <v>97</v>
      </c>
      <c r="Y575">
        <v>3</v>
      </c>
      <c r="Z575">
        <v>3</v>
      </c>
      <c r="AA575">
        <v>2</v>
      </c>
      <c r="AB575">
        <v>3</v>
      </c>
      <c r="AC575">
        <v>97</v>
      </c>
      <c r="AG575">
        <v>1</v>
      </c>
      <c r="AI575">
        <v>2</v>
      </c>
      <c r="AK575" s="23" t="s">
        <v>625</v>
      </c>
      <c r="AL575">
        <v>6</v>
      </c>
      <c r="AM575" t="s">
        <v>626</v>
      </c>
      <c r="AN575" t="s">
        <v>627</v>
      </c>
      <c r="AO575">
        <v>3</v>
      </c>
      <c r="AP575" t="s">
        <v>628</v>
      </c>
      <c r="AQ575" t="s">
        <v>225</v>
      </c>
      <c r="AR575">
        <v>0.76</v>
      </c>
      <c r="AS575" t="s">
        <v>629</v>
      </c>
      <c r="AT575">
        <v>2</v>
      </c>
      <c r="AU575">
        <v>63</v>
      </c>
      <c r="AV575" s="25" t="s">
        <v>630</v>
      </c>
      <c r="AW575" t="s">
        <v>631</v>
      </c>
      <c r="AX575">
        <v>0</v>
      </c>
      <c r="AY575">
        <v>3</v>
      </c>
      <c r="AZ575" t="s">
        <v>613</v>
      </c>
      <c r="BA575">
        <v>1</v>
      </c>
      <c r="BB575">
        <v>1</v>
      </c>
      <c r="BC575">
        <v>2</v>
      </c>
      <c r="BD575" t="s">
        <v>632</v>
      </c>
      <c r="BE575" t="s">
        <v>630</v>
      </c>
      <c r="BF575">
        <v>1</v>
      </c>
      <c r="BG575" t="s">
        <v>633</v>
      </c>
      <c r="BH575">
        <v>5</v>
      </c>
      <c r="BI575">
        <v>72</v>
      </c>
      <c r="BJ575" s="26">
        <v>-7.0000000000000007E-2</v>
      </c>
      <c r="BK575" s="26" t="s">
        <v>550</v>
      </c>
      <c r="BM575" s="27">
        <v>73</v>
      </c>
      <c r="BN575" t="s">
        <v>572</v>
      </c>
      <c r="BP575" t="s">
        <v>524</v>
      </c>
    </row>
  </sheetData>
  <phoneticPr fontId="3" type="noConversion"/>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EC4A9-ABB2-4D63-8B7F-93172E636598}">
  <dimension ref="A2:X3039"/>
  <sheetViews>
    <sheetView topLeftCell="A2968" workbookViewId="0">
      <selection activeCell="I2012" sqref="I2012"/>
    </sheetView>
  </sheetViews>
  <sheetFormatPr defaultColWidth="10.75" defaultRowHeight="14.25"/>
  <cols>
    <col min="1" max="1" width="10.75" style="50"/>
    <col min="2" max="2" width="21.25" style="53" bestFit="1" customWidth="1"/>
    <col min="3" max="3" width="10.75" style="50"/>
    <col min="4" max="4" width="17.5" style="53" customWidth="1"/>
    <col min="5" max="18" width="10.75" style="50"/>
    <col min="19" max="16384" width="10.75" style="47"/>
  </cols>
  <sheetData>
    <row r="2" spans="1:22">
      <c r="A2" s="44" t="s">
        <v>634</v>
      </c>
      <c r="B2" s="45"/>
      <c r="C2" s="44"/>
      <c r="D2" s="45"/>
      <c r="E2" s="44"/>
      <c r="F2" s="46"/>
      <c r="G2" s="46"/>
      <c r="H2" s="46"/>
      <c r="I2" s="46"/>
      <c r="J2" s="46"/>
      <c r="K2" s="46"/>
      <c r="L2" s="46"/>
      <c r="M2" s="46"/>
      <c r="N2" s="46"/>
      <c r="O2" s="46"/>
      <c r="P2" s="46"/>
      <c r="Q2" s="46"/>
      <c r="R2" s="46"/>
    </row>
    <row r="3" spans="1:22">
      <c r="A3" s="48"/>
      <c r="B3" s="49"/>
      <c r="C3" s="48"/>
      <c r="D3" s="49"/>
      <c r="E3" s="48"/>
    </row>
    <row r="4" spans="1:22">
      <c r="A4" s="51"/>
      <c r="B4" s="52" t="s">
        <v>635</v>
      </c>
    </row>
    <row r="5" spans="1:22">
      <c r="A5" s="54"/>
      <c r="B5" s="52" t="s">
        <v>636</v>
      </c>
    </row>
    <row r="6" spans="1:22" ht="15" thickBot="1">
      <c r="A6" s="55"/>
      <c r="B6" s="56"/>
      <c r="C6" s="57"/>
      <c r="D6" s="58"/>
      <c r="E6" s="57"/>
      <c r="F6" s="57"/>
      <c r="G6" s="57"/>
      <c r="H6" s="57"/>
      <c r="I6" s="57"/>
      <c r="J6" s="57"/>
      <c r="K6" s="57"/>
      <c r="L6" s="57"/>
      <c r="M6" s="57"/>
      <c r="N6" s="57"/>
      <c r="O6" s="57"/>
      <c r="P6" s="57"/>
      <c r="Q6" s="57"/>
      <c r="R6" s="57"/>
      <c r="S6" s="57"/>
      <c r="T6" s="57"/>
      <c r="U6" s="57"/>
      <c r="V6" s="57"/>
    </row>
    <row r="7" spans="1:22">
      <c r="A7" s="59" t="s">
        <v>637</v>
      </c>
      <c r="B7" s="60" t="s">
        <v>638</v>
      </c>
      <c r="C7" s="61" t="s">
        <v>639</v>
      </c>
      <c r="D7" s="62"/>
      <c r="E7" s="63"/>
      <c r="F7" s="63"/>
      <c r="G7" s="63"/>
      <c r="H7" s="63"/>
      <c r="I7" s="63"/>
      <c r="J7" s="63"/>
      <c r="K7" s="63"/>
      <c r="L7" s="63"/>
      <c r="M7" s="63"/>
      <c r="N7" s="63"/>
      <c r="O7" s="63"/>
      <c r="P7" s="63"/>
      <c r="Q7" s="63"/>
      <c r="R7" s="64"/>
      <c r="S7" s="63"/>
      <c r="T7" s="63"/>
      <c r="U7" s="63"/>
      <c r="V7" s="63"/>
    </row>
    <row r="8" spans="1:22">
      <c r="A8" s="51"/>
      <c r="B8" s="65"/>
      <c r="C8" s="51"/>
    </row>
    <row r="9" spans="1:22">
      <c r="A9" s="59" t="s">
        <v>640</v>
      </c>
      <c r="B9" s="66" t="s">
        <v>641</v>
      </c>
      <c r="C9" s="67"/>
      <c r="D9" s="68"/>
      <c r="E9" s="67"/>
      <c r="F9" s="67"/>
      <c r="G9" s="67"/>
      <c r="H9" s="67"/>
      <c r="I9" s="59" t="s">
        <v>642</v>
      </c>
      <c r="J9" s="67"/>
      <c r="K9" s="67"/>
      <c r="L9" s="67"/>
      <c r="M9" s="69" t="s">
        <v>643</v>
      </c>
      <c r="N9" s="67"/>
      <c r="O9" s="67"/>
      <c r="P9" s="67"/>
      <c r="Q9" s="67"/>
      <c r="R9" s="67"/>
      <c r="S9" s="67"/>
      <c r="T9" s="67"/>
      <c r="U9" s="67"/>
      <c r="V9" s="67"/>
    </row>
    <row r="10" spans="1:22">
      <c r="A10" s="51"/>
      <c r="B10" s="65" t="s">
        <v>644</v>
      </c>
      <c r="C10" s="70"/>
      <c r="D10" s="71"/>
      <c r="E10" s="70"/>
      <c r="F10" s="70"/>
      <c r="G10" s="70"/>
      <c r="H10" s="70"/>
      <c r="I10" s="72"/>
      <c r="J10" s="70"/>
      <c r="K10" s="70"/>
      <c r="L10" s="73" t="s">
        <v>645</v>
      </c>
      <c r="M10" s="73" t="s">
        <v>646</v>
      </c>
      <c r="N10" s="73" t="s">
        <v>647</v>
      </c>
      <c r="O10" s="73" t="s">
        <v>648</v>
      </c>
      <c r="P10" s="73" t="s">
        <v>649</v>
      </c>
      <c r="Q10" s="73" t="s">
        <v>650</v>
      </c>
      <c r="R10" s="70"/>
    </row>
    <row r="11" spans="1:22">
      <c r="A11" s="70"/>
      <c r="B11" s="71"/>
      <c r="C11" s="70"/>
      <c r="D11" s="71"/>
      <c r="E11" s="73" t="s">
        <v>651</v>
      </c>
      <c r="F11" s="73" t="s">
        <v>652</v>
      </c>
      <c r="G11" s="73"/>
      <c r="H11" s="73"/>
      <c r="I11" s="73" t="s">
        <v>653</v>
      </c>
      <c r="J11" s="70"/>
      <c r="K11" s="70"/>
      <c r="L11" s="70">
        <v>2</v>
      </c>
      <c r="M11" s="70" t="e">
        <f>AVERAGE(E13:E15,F14:F15,G15)</f>
        <v>#DIV/0!</v>
      </c>
      <c r="N11" s="70" t="e">
        <f>1+(L11-1)*M11</f>
        <v>#DIV/0!</v>
      </c>
      <c r="O11" s="70" t="e">
        <f>N11/L11</f>
        <v>#DIV/0!</v>
      </c>
      <c r="P11" s="70" t="e">
        <f>SQRT(O11)</f>
        <v>#DIV/0!</v>
      </c>
      <c r="Q11" s="70" t="e">
        <f>AVERAGE(E12,F13)</f>
        <v>#DIV/0!</v>
      </c>
      <c r="R11" s="70"/>
    </row>
    <row r="12" spans="1:22">
      <c r="A12" s="70"/>
      <c r="B12" s="71"/>
      <c r="C12" s="70"/>
      <c r="D12" s="74" t="s">
        <v>651</v>
      </c>
      <c r="E12" s="54"/>
      <c r="F12" s="70"/>
      <c r="G12" s="70"/>
      <c r="H12" s="70"/>
      <c r="I12" s="51"/>
      <c r="J12" s="70"/>
      <c r="K12" s="70"/>
      <c r="L12" s="70"/>
      <c r="M12" s="70"/>
      <c r="N12" s="70"/>
      <c r="O12" s="70"/>
      <c r="P12" s="70"/>
      <c r="Q12" s="70"/>
      <c r="R12" s="70"/>
    </row>
    <row r="13" spans="1:22">
      <c r="A13" s="70"/>
      <c r="B13" s="71"/>
      <c r="C13" s="70"/>
      <c r="D13" s="74" t="s">
        <v>652</v>
      </c>
      <c r="E13" s="51"/>
      <c r="F13" s="54"/>
      <c r="G13" s="70"/>
      <c r="H13" s="70"/>
      <c r="I13" s="51"/>
      <c r="J13" s="70"/>
      <c r="K13" s="70"/>
      <c r="L13" s="70"/>
      <c r="M13" s="70"/>
      <c r="N13" s="70"/>
      <c r="O13" s="70"/>
      <c r="P13" s="70"/>
      <c r="Q13" s="70"/>
      <c r="R13" s="70"/>
    </row>
    <row r="14" spans="1:22">
      <c r="A14" s="70"/>
      <c r="B14" s="71"/>
      <c r="C14" s="70"/>
      <c r="D14" s="74"/>
      <c r="E14" s="70"/>
      <c r="F14" s="70"/>
      <c r="G14" s="70"/>
      <c r="H14" s="70"/>
      <c r="I14" s="70"/>
      <c r="J14" s="70"/>
      <c r="K14" s="70"/>
      <c r="L14" s="70"/>
      <c r="M14" s="70"/>
      <c r="N14" s="70"/>
      <c r="O14" s="70"/>
      <c r="P14" s="70"/>
      <c r="Q14" s="70"/>
      <c r="R14" s="70"/>
    </row>
    <row r="15" spans="1:22">
      <c r="A15" s="70"/>
      <c r="B15" s="71"/>
      <c r="C15" s="70"/>
      <c r="D15" s="74"/>
      <c r="E15" s="70"/>
      <c r="F15" s="70"/>
      <c r="G15" s="70"/>
      <c r="H15" s="75" t="s">
        <v>654</v>
      </c>
      <c r="I15" s="76" t="e">
        <f>AVERAGE(I12:I14)</f>
        <v>#DIV/0!</v>
      </c>
      <c r="J15" s="70"/>
      <c r="K15" s="70"/>
      <c r="L15" s="70"/>
      <c r="M15" s="70"/>
      <c r="N15" s="70"/>
      <c r="O15" s="70"/>
      <c r="P15" s="70"/>
      <c r="Q15" s="70"/>
      <c r="R15" s="70"/>
    </row>
    <row r="16" spans="1:22">
      <c r="A16" s="70"/>
      <c r="B16" s="71"/>
      <c r="C16" s="70"/>
      <c r="D16" s="71"/>
      <c r="E16" s="70"/>
      <c r="F16" s="70"/>
      <c r="G16" s="70"/>
      <c r="H16" s="75" t="s">
        <v>655</v>
      </c>
      <c r="I16" s="76" t="e">
        <f>I15/P11</f>
        <v>#DIV/0!</v>
      </c>
      <c r="J16" s="70"/>
      <c r="K16" s="70"/>
      <c r="L16" s="70"/>
      <c r="M16" s="70"/>
      <c r="N16" s="70"/>
      <c r="O16" s="70"/>
      <c r="P16" s="70"/>
      <c r="Q16" s="70"/>
      <c r="R16" s="70"/>
    </row>
    <row r="17" spans="1:22">
      <c r="A17" s="70"/>
      <c r="B17" s="71"/>
      <c r="C17" s="70"/>
      <c r="D17" s="71"/>
      <c r="E17" s="70"/>
      <c r="F17" s="70"/>
      <c r="G17" s="75" t="s">
        <v>656</v>
      </c>
      <c r="H17" s="75" t="s">
        <v>657</v>
      </c>
      <c r="I17" s="76" t="e">
        <f>(L11*Q11)/(1+(L11-1)*Q11)</f>
        <v>#DIV/0!</v>
      </c>
      <c r="J17" s="70"/>
      <c r="K17" s="70"/>
      <c r="L17" s="70"/>
      <c r="M17" s="70"/>
      <c r="N17" s="70"/>
      <c r="O17" s="70"/>
      <c r="P17" s="70"/>
      <c r="Q17" s="70"/>
      <c r="R17" s="70"/>
    </row>
    <row r="18" spans="1:22">
      <c r="A18" s="70"/>
      <c r="B18" s="71"/>
      <c r="C18" s="70"/>
      <c r="D18" s="71"/>
      <c r="E18" s="70"/>
      <c r="F18" s="70"/>
      <c r="G18" s="75"/>
      <c r="H18" s="75"/>
      <c r="I18" s="77"/>
      <c r="J18" s="70"/>
      <c r="K18" s="70"/>
      <c r="L18" s="70"/>
      <c r="M18" s="70"/>
      <c r="N18" s="70"/>
      <c r="O18" s="70"/>
      <c r="P18" s="70"/>
      <c r="Q18" s="70"/>
      <c r="R18" s="70"/>
    </row>
    <row r="19" spans="1:22" ht="16.899999999999999" customHeight="1" thickBot="1">
      <c r="A19" s="55"/>
      <c r="B19" s="78"/>
      <c r="C19" s="55"/>
      <c r="D19" s="78"/>
      <c r="E19" s="55"/>
      <c r="F19" s="55"/>
      <c r="G19" s="79"/>
      <c r="H19" s="79"/>
      <c r="I19" s="80"/>
      <c r="J19" s="55"/>
      <c r="K19" s="55"/>
      <c r="L19" s="55"/>
      <c r="M19" s="55"/>
      <c r="N19" s="55"/>
      <c r="O19" s="55"/>
      <c r="P19" s="55"/>
      <c r="Q19" s="55"/>
      <c r="R19" s="55"/>
      <c r="S19" s="57"/>
      <c r="T19" s="57"/>
      <c r="U19" s="57"/>
      <c r="V19" s="57"/>
    </row>
    <row r="20" spans="1:22">
      <c r="A20" s="59" t="s">
        <v>637</v>
      </c>
      <c r="B20" s="60" t="s">
        <v>638</v>
      </c>
      <c r="C20" s="81" t="s">
        <v>639</v>
      </c>
      <c r="D20" s="62"/>
      <c r="E20" s="63"/>
      <c r="F20" s="63"/>
      <c r="G20" s="63"/>
      <c r="H20" s="63"/>
      <c r="I20" s="63"/>
      <c r="J20" s="63"/>
      <c r="K20" s="63"/>
      <c r="L20" s="63"/>
      <c r="M20" s="63"/>
      <c r="N20" s="63"/>
      <c r="O20" s="63"/>
      <c r="P20" s="63"/>
      <c r="Q20" s="63"/>
      <c r="R20" s="63"/>
      <c r="S20" s="63"/>
      <c r="T20" s="63"/>
      <c r="U20" s="63"/>
      <c r="V20" s="63"/>
    </row>
    <row r="21" spans="1:22">
      <c r="A21" s="51"/>
      <c r="B21" s="65"/>
      <c r="C21" s="51"/>
    </row>
    <row r="22" spans="1:22">
      <c r="A22" s="59" t="s">
        <v>640</v>
      </c>
      <c r="B22" s="66" t="s">
        <v>641</v>
      </c>
      <c r="C22" s="67"/>
      <c r="D22" s="68"/>
      <c r="E22" s="67"/>
      <c r="F22" s="67"/>
      <c r="G22" s="67"/>
      <c r="H22" s="67"/>
      <c r="I22" s="59" t="s">
        <v>642</v>
      </c>
      <c r="J22" s="67"/>
      <c r="K22" s="67"/>
      <c r="L22" s="67"/>
      <c r="M22" s="69" t="s">
        <v>643</v>
      </c>
      <c r="N22" s="67"/>
      <c r="O22" s="67"/>
      <c r="P22" s="67"/>
      <c r="Q22" s="67"/>
      <c r="R22" s="67"/>
      <c r="S22" s="67"/>
      <c r="T22" s="67"/>
      <c r="U22" s="67"/>
      <c r="V22" s="67"/>
    </row>
    <row r="23" spans="1:22">
      <c r="A23" s="51"/>
      <c r="B23" s="65" t="s">
        <v>658</v>
      </c>
      <c r="C23" s="70"/>
      <c r="D23" s="71"/>
      <c r="E23" s="70"/>
      <c r="F23" s="70"/>
      <c r="G23" s="70"/>
      <c r="H23" s="70"/>
      <c r="I23" s="72"/>
      <c r="J23" s="70"/>
      <c r="K23" s="70"/>
      <c r="L23" s="73" t="s">
        <v>645</v>
      </c>
      <c r="M23" s="73" t="s">
        <v>646</v>
      </c>
      <c r="N23" s="73" t="s">
        <v>647</v>
      </c>
      <c r="O23" s="73" t="s">
        <v>648</v>
      </c>
      <c r="P23" s="73" t="s">
        <v>649</v>
      </c>
      <c r="Q23" s="73" t="s">
        <v>650</v>
      </c>
      <c r="R23" s="70"/>
    </row>
    <row r="24" spans="1:22">
      <c r="A24" s="70"/>
      <c r="B24" s="71"/>
      <c r="C24" s="70"/>
      <c r="D24" s="71"/>
      <c r="E24" s="74" t="s">
        <v>651</v>
      </c>
      <c r="F24" s="74" t="s">
        <v>652</v>
      </c>
      <c r="G24" s="74" t="s">
        <v>659</v>
      </c>
      <c r="H24" s="73"/>
      <c r="I24" s="73" t="s">
        <v>653</v>
      </c>
      <c r="J24" s="70"/>
      <c r="K24" s="70"/>
      <c r="L24" s="70">
        <v>3</v>
      </c>
      <c r="M24" s="70" t="e">
        <f>AVERAGE(E26:E28,F27:F28,G28)</f>
        <v>#DIV/0!</v>
      </c>
      <c r="N24" s="70" t="e">
        <f>1+(L24-1)*M24</f>
        <v>#DIV/0!</v>
      </c>
      <c r="O24" s="70" t="e">
        <f>N24/L24</f>
        <v>#DIV/0!</v>
      </c>
      <c r="P24" s="70" t="e">
        <f>SQRT(O24)</f>
        <v>#DIV/0!</v>
      </c>
      <c r="Q24" s="70" t="e">
        <f>AVERAGE(E25,F26,G27)</f>
        <v>#DIV/0!</v>
      </c>
      <c r="R24" s="70"/>
    </row>
    <row r="25" spans="1:22">
      <c r="A25" s="70"/>
      <c r="B25" s="71"/>
      <c r="C25" s="70"/>
      <c r="D25" s="74" t="s">
        <v>651</v>
      </c>
      <c r="E25" s="54"/>
      <c r="F25" s="70"/>
      <c r="G25" s="70"/>
      <c r="H25" s="70"/>
      <c r="I25" s="82"/>
      <c r="J25" s="70"/>
      <c r="K25" s="70"/>
      <c r="L25" s="70"/>
      <c r="M25" s="70"/>
      <c r="N25" s="70"/>
      <c r="O25" s="70"/>
      <c r="P25" s="70"/>
      <c r="Q25" s="70"/>
      <c r="R25" s="70"/>
    </row>
    <row r="26" spans="1:22">
      <c r="A26" s="70"/>
      <c r="B26" s="71"/>
      <c r="C26" s="70"/>
      <c r="D26" s="74" t="s">
        <v>652</v>
      </c>
      <c r="E26" s="82"/>
      <c r="F26" s="54"/>
      <c r="G26" s="70"/>
      <c r="H26" s="70"/>
      <c r="I26" s="82"/>
      <c r="J26" s="70"/>
      <c r="K26" s="70"/>
      <c r="L26" s="70"/>
      <c r="M26" s="70"/>
      <c r="N26" s="70"/>
      <c r="O26" s="70"/>
      <c r="P26" s="70"/>
      <c r="Q26" s="70"/>
      <c r="R26" s="70"/>
    </row>
    <row r="27" spans="1:22">
      <c r="A27" s="70"/>
      <c r="B27" s="71"/>
      <c r="C27" s="70"/>
      <c r="D27" s="74" t="s">
        <v>659</v>
      </c>
      <c r="E27" s="82"/>
      <c r="F27" s="82"/>
      <c r="G27" s="54"/>
      <c r="H27" s="70"/>
      <c r="I27" s="82"/>
      <c r="J27" s="70"/>
      <c r="K27" s="83"/>
      <c r="L27" s="70"/>
      <c r="M27" s="70"/>
      <c r="N27" s="70"/>
      <c r="O27" s="70"/>
      <c r="P27" s="70"/>
      <c r="Q27" s="70"/>
      <c r="R27" s="70"/>
    </row>
    <row r="28" spans="1:22">
      <c r="A28" s="70"/>
      <c r="B28" s="71"/>
      <c r="C28" s="70"/>
      <c r="D28" s="71"/>
      <c r="E28" s="70"/>
      <c r="F28" s="70"/>
      <c r="G28" s="70"/>
      <c r="H28" s="70"/>
      <c r="I28" s="70"/>
      <c r="J28" s="70"/>
      <c r="K28" s="70"/>
      <c r="L28" s="70"/>
      <c r="M28" s="70"/>
      <c r="N28" s="70"/>
      <c r="O28" s="70"/>
      <c r="P28" s="70"/>
      <c r="Q28" s="70"/>
      <c r="R28" s="70"/>
    </row>
    <row r="29" spans="1:22">
      <c r="A29" s="70"/>
      <c r="B29" s="71"/>
      <c r="C29" s="70"/>
      <c r="D29" s="71"/>
      <c r="E29" s="70"/>
      <c r="F29" s="70"/>
      <c r="G29" s="70"/>
      <c r="H29" s="75" t="s">
        <v>654</v>
      </c>
      <c r="I29" s="76" t="e">
        <f>AVERAGE(I25:I28)</f>
        <v>#DIV/0!</v>
      </c>
      <c r="J29" s="70"/>
      <c r="K29" s="70"/>
      <c r="L29" s="70"/>
      <c r="M29" s="70"/>
      <c r="N29" s="70"/>
      <c r="O29" s="70"/>
      <c r="P29" s="70"/>
      <c r="Q29" s="70"/>
      <c r="R29" s="70"/>
    </row>
    <row r="30" spans="1:22">
      <c r="A30" s="70"/>
      <c r="B30" s="71"/>
      <c r="C30" s="70"/>
      <c r="D30" s="71"/>
      <c r="E30" s="70"/>
      <c r="F30" s="70"/>
      <c r="G30" s="70"/>
      <c r="H30" s="75" t="s">
        <v>655</v>
      </c>
      <c r="I30" s="76" t="e">
        <f>I29/P24</f>
        <v>#DIV/0!</v>
      </c>
      <c r="J30" s="70"/>
      <c r="K30" s="70"/>
      <c r="L30" s="70"/>
      <c r="M30" s="70"/>
      <c r="N30" s="70"/>
      <c r="O30" s="70"/>
      <c r="P30" s="70"/>
      <c r="Q30" s="70"/>
      <c r="R30" s="70"/>
    </row>
    <row r="31" spans="1:22">
      <c r="A31" s="70"/>
      <c r="B31" s="71"/>
      <c r="C31" s="70"/>
      <c r="D31" s="71"/>
      <c r="E31" s="70"/>
      <c r="F31" s="70"/>
      <c r="G31" s="75" t="s">
        <v>656</v>
      </c>
      <c r="H31" s="75" t="s">
        <v>657</v>
      </c>
      <c r="I31" s="76" t="e">
        <f>(L24*Q24)/(1+(L24-1)*Q24)</f>
        <v>#DIV/0!</v>
      </c>
      <c r="J31" s="70"/>
      <c r="K31" s="70"/>
      <c r="L31" s="70"/>
      <c r="M31" s="70"/>
      <c r="N31" s="70"/>
      <c r="O31" s="70"/>
      <c r="P31" s="70"/>
      <c r="Q31" s="70"/>
      <c r="R31" s="70"/>
    </row>
    <row r="32" spans="1:22" ht="15" thickBot="1">
      <c r="A32" s="57"/>
      <c r="B32" s="58"/>
      <c r="C32" s="57"/>
      <c r="D32" s="57"/>
      <c r="E32" s="57"/>
      <c r="F32" s="57"/>
      <c r="G32" s="57"/>
      <c r="H32" s="57"/>
      <c r="I32" s="57"/>
      <c r="J32" s="57"/>
      <c r="K32" s="57"/>
      <c r="L32" s="57"/>
      <c r="M32" s="57"/>
      <c r="N32" s="57"/>
      <c r="O32" s="57"/>
      <c r="P32" s="57"/>
      <c r="Q32" s="57"/>
      <c r="R32" s="57"/>
      <c r="S32" s="57"/>
      <c r="T32" s="57"/>
      <c r="U32" s="57"/>
      <c r="V32" s="57"/>
    </row>
    <row r="33" spans="1:22">
      <c r="A33" s="59" t="s">
        <v>637</v>
      </c>
      <c r="B33" s="60" t="s">
        <v>638</v>
      </c>
      <c r="C33" s="81" t="s">
        <v>639</v>
      </c>
      <c r="D33" s="62"/>
      <c r="E33" s="63"/>
      <c r="F33" s="63"/>
      <c r="G33" s="63"/>
      <c r="H33" s="63"/>
      <c r="I33" s="63"/>
      <c r="J33" s="63"/>
      <c r="K33" s="63"/>
      <c r="L33" s="63"/>
      <c r="M33" s="63"/>
      <c r="N33" s="63"/>
      <c r="O33" s="63"/>
      <c r="P33" s="63"/>
      <c r="Q33" s="63"/>
      <c r="R33" s="63"/>
      <c r="S33" s="63"/>
      <c r="T33" s="63"/>
      <c r="U33" s="63"/>
      <c r="V33" s="63"/>
    </row>
    <row r="34" spans="1:22">
      <c r="A34" s="51"/>
      <c r="B34" s="65"/>
      <c r="C34" s="51"/>
    </row>
    <row r="35" spans="1:22">
      <c r="A35" s="59" t="s">
        <v>640</v>
      </c>
      <c r="B35" s="66" t="s">
        <v>641</v>
      </c>
      <c r="C35" s="67"/>
      <c r="D35" s="68"/>
      <c r="E35" s="67"/>
      <c r="F35" s="67"/>
      <c r="G35" s="67"/>
      <c r="H35" s="67"/>
      <c r="I35" s="59" t="s">
        <v>642</v>
      </c>
      <c r="J35" s="67"/>
      <c r="K35" s="67"/>
      <c r="L35" s="67"/>
      <c r="M35" s="69" t="s">
        <v>643</v>
      </c>
      <c r="N35" s="67"/>
      <c r="O35" s="67"/>
      <c r="P35" s="67"/>
      <c r="Q35" s="67"/>
      <c r="R35" s="67"/>
      <c r="S35" s="67"/>
      <c r="T35" s="67"/>
      <c r="U35" s="67"/>
      <c r="V35" s="67"/>
    </row>
    <row r="36" spans="1:22">
      <c r="A36" s="82"/>
      <c r="B36" s="84" t="s">
        <v>660</v>
      </c>
      <c r="C36" s="70"/>
      <c r="D36" s="74"/>
      <c r="E36" s="70"/>
      <c r="F36" s="70"/>
      <c r="G36" s="70"/>
      <c r="H36" s="70"/>
      <c r="I36" s="85"/>
      <c r="J36" s="70"/>
      <c r="K36" s="70"/>
      <c r="L36" s="73" t="s">
        <v>645</v>
      </c>
      <c r="M36" s="73" t="s">
        <v>646</v>
      </c>
      <c r="N36" s="73" t="s">
        <v>647</v>
      </c>
      <c r="O36" s="73" t="s">
        <v>648</v>
      </c>
      <c r="P36" s="73" t="s">
        <v>649</v>
      </c>
      <c r="Q36" s="73" t="s">
        <v>650</v>
      </c>
      <c r="R36" s="70"/>
    </row>
    <row r="37" spans="1:22">
      <c r="A37" s="70"/>
      <c r="B37" s="71"/>
      <c r="C37" s="70"/>
      <c r="D37" s="71"/>
      <c r="E37" s="73" t="s">
        <v>651</v>
      </c>
      <c r="F37" s="73" t="s">
        <v>652</v>
      </c>
      <c r="G37" s="73" t="s">
        <v>659</v>
      </c>
      <c r="H37" s="73" t="s">
        <v>661</v>
      </c>
      <c r="I37" s="73" t="s">
        <v>653</v>
      </c>
      <c r="J37" s="70"/>
      <c r="K37" s="70"/>
      <c r="L37" s="70">
        <v>4</v>
      </c>
      <c r="M37" s="70" t="e">
        <f>AVERAGE(E39:E41,F40:F41,G41)</f>
        <v>#DIV/0!</v>
      </c>
      <c r="N37" s="70" t="e">
        <f>1+(L37-1)*M37</f>
        <v>#DIV/0!</v>
      </c>
      <c r="O37" s="70" t="e">
        <f>N37/L37</f>
        <v>#DIV/0!</v>
      </c>
      <c r="P37" s="70" t="e">
        <f>SQRT(O37)</f>
        <v>#DIV/0!</v>
      </c>
      <c r="Q37" s="70" t="e">
        <f>AVERAGE(E38,F39,G40,H41)</f>
        <v>#DIV/0!</v>
      </c>
      <c r="R37" s="70"/>
    </row>
    <row r="38" spans="1:22">
      <c r="A38" s="70"/>
      <c r="B38" s="71"/>
      <c r="C38" s="70"/>
      <c r="D38" s="74" t="s">
        <v>651</v>
      </c>
      <c r="E38" s="54"/>
      <c r="F38" s="70"/>
      <c r="G38" s="70"/>
      <c r="H38" s="70"/>
      <c r="I38" s="82"/>
      <c r="J38" s="70"/>
      <c r="K38" s="70"/>
      <c r="L38" s="70"/>
      <c r="M38" s="70"/>
      <c r="N38" s="70"/>
      <c r="O38" s="70"/>
      <c r="P38" s="70"/>
      <c r="Q38" s="70"/>
      <c r="R38" s="70"/>
    </row>
    <row r="39" spans="1:22">
      <c r="A39" s="70"/>
      <c r="B39" s="71"/>
      <c r="C39" s="70"/>
      <c r="D39" s="74" t="s">
        <v>652</v>
      </c>
      <c r="E39" s="82"/>
      <c r="F39" s="54"/>
      <c r="G39" s="70"/>
      <c r="H39" s="70"/>
      <c r="I39" s="82"/>
      <c r="J39" s="70"/>
      <c r="K39" s="70"/>
      <c r="L39" s="70"/>
      <c r="M39" s="70"/>
      <c r="N39" s="70"/>
      <c r="O39" s="70"/>
      <c r="P39" s="70"/>
      <c r="Q39" s="70"/>
      <c r="R39" s="70"/>
    </row>
    <row r="40" spans="1:22">
      <c r="A40" s="70"/>
      <c r="B40" s="71"/>
      <c r="C40" s="70"/>
      <c r="D40" s="74" t="s">
        <v>659</v>
      </c>
      <c r="E40" s="82"/>
      <c r="F40" s="82"/>
      <c r="G40" s="54"/>
      <c r="H40" s="70"/>
      <c r="I40" s="82"/>
      <c r="J40" s="70"/>
      <c r="K40" s="86"/>
      <c r="L40" s="70"/>
      <c r="M40" s="70"/>
      <c r="N40" s="70"/>
      <c r="O40" s="70"/>
      <c r="P40" s="70"/>
      <c r="Q40" s="70"/>
      <c r="R40" s="70"/>
    </row>
    <row r="41" spans="1:22">
      <c r="A41" s="70"/>
      <c r="B41" s="71"/>
      <c r="C41" s="70"/>
      <c r="D41" s="74" t="s">
        <v>661</v>
      </c>
      <c r="E41" s="82"/>
      <c r="F41" s="82"/>
      <c r="G41" s="82"/>
      <c r="H41" s="54"/>
      <c r="I41" s="82"/>
      <c r="J41" s="70"/>
      <c r="K41" s="70"/>
      <c r="L41" s="70"/>
      <c r="M41" s="70"/>
      <c r="N41" s="70"/>
      <c r="O41" s="70"/>
      <c r="P41" s="70"/>
      <c r="Q41" s="70"/>
      <c r="R41" s="70"/>
    </row>
    <row r="42" spans="1:22">
      <c r="A42" s="70"/>
      <c r="B42" s="71"/>
      <c r="C42" s="70"/>
      <c r="D42" s="71"/>
      <c r="E42" s="70"/>
      <c r="F42" s="70"/>
      <c r="G42" s="70"/>
      <c r="H42" s="70"/>
      <c r="I42" s="70"/>
      <c r="J42" s="70"/>
      <c r="K42" s="70"/>
      <c r="L42" s="70"/>
      <c r="M42" s="70"/>
      <c r="N42" s="70"/>
      <c r="O42" s="70"/>
      <c r="P42" s="70"/>
      <c r="Q42" s="70"/>
      <c r="R42" s="70"/>
    </row>
    <row r="43" spans="1:22">
      <c r="A43" s="70"/>
      <c r="B43" s="71"/>
      <c r="C43" s="70"/>
      <c r="D43" s="71"/>
      <c r="E43" s="70"/>
      <c r="F43" s="70"/>
      <c r="G43" s="70"/>
      <c r="H43" s="70"/>
      <c r="I43" s="70"/>
      <c r="J43" s="70"/>
      <c r="K43" s="70"/>
      <c r="L43" s="70"/>
      <c r="M43" s="70"/>
      <c r="N43" s="70"/>
      <c r="O43" s="70"/>
      <c r="P43" s="70"/>
      <c r="Q43" s="70"/>
      <c r="R43" s="70"/>
    </row>
    <row r="44" spans="1:22">
      <c r="A44" s="70"/>
      <c r="B44" s="71"/>
      <c r="C44" s="70"/>
      <c r="D44" s="71"/>
      <c r="E44" s="70"/>
      <c r="F44" s="70"/>
      <c r="G44" s="70"/>
      <c r="H44" s="75" t="s">
        <v>654</v>
      </c>
      <c r="I44" s="76" t="e">
        <f>AVERAGE(I38:I41)</f>
        <v>#DIV/0!</v>
      </c>
      <c r="J44" s="70"/>
      <c r="K44" s="70"/>
      <c r="L44" s="70"/>
      <c r="M44" s="70"/>
      <c r="N44" s="70"/>
      <c r="O44" s="70"/>
      <c r="P44" s="70"/>
      <c r="Q44" s="70"/>
      <c r="R44" s="70"/>
    </row>
    <row r="45" spans="1:22">
      <c r="A45" s="70"/>
      <c r="B45" s="71"/>
      <c r="C45" s="70"/>
      <c r="D45" s="71"/>
      <c r="E45" s="70"/>
      <c r="F45" s="70"/>
      <c r="G45" s="70"/>
      <c r="H45" s="75" t="s">
        <v>655</v>
      </c>
      <c r="I45" s="76" t="e">
        <f>I44/P37</f>
        <v>#DIV/0!</v>
      </c>
      <c r="J45" s="70"/>
      <c r="K45" s="70"/>
      <c r="L45" s="70"/>
      <c r="M45" s="70"/>
      <c r="N45" s="70"/>
      <c r="O45" s="70"/>
      <c r="P45" s="70"/>
      <c r="Q45" s="70"/>
      <c r="R45" s="70"/>
    </row>
    <row r="46" spans="1:22">
      <c r="G46" s="75" t="s">
        <v>656</v>
      </c>
      <c r="H46" s="75" t="s">
        <v>657</v>
      </c>
      <c r="I46" s="76" t="e">
        <f>(L37*Q37)/(1+(L37-1)*Q37)</f>
        <v>#DIV/0!</v>
      </c>
    </row>
    <row r="47" spans="1:22" ht="15" thickBot="1">
      <c r="A47" s="57"/>
      <c r="B47" s="58"/>
      <c r="C47" s="57"/>
      <c r="D47" s="58"/>
      <c r="E47" s="57"/>
      <c r="F47" s="57"/>
      <c r="G47" s="57"/>
      <c r="H47" s="57"/>
      <c r="I47" s="57"/>
      <c r="J47" s="57"/>
      <c r="K47" s="57"/>
      <c r="L47" s="57"/>
      <c r="M47" s="57"/>
      <c r="N47" s="57"/>
      <c r="O47" s="57"/>
      <c r="P47" s="57"/>
      <c r="Q47" s="57"/>
      <c r="R47" s="57"/>
      <c r="S47" s="57"/>
      <c r="T47" s="57"/>
      <c r="U47" s="57"/>
      <c r="V47" s="57"/>
    </row>
    <row r="48" spans="1:22">
      <c r="A48" s="59" t="s">
        <v>637</v>
      </c>
      <c r="B48" s="60" t="s">
        <v>638</v>
      </c>
      <c r="C48" s="81" t="s">
        <v>639</v>
      </c>
      <c r="D48" s="62"/>
      <c r="E48" s="63"/>
      <c r="F48" s="63"/>
      <c r="G48" s="63"/>
      <c r="H48" s="63"/>
      <c r="I48" s="63"/>
      <c r="J48" s="63"/>
      <c r="K48" s="63"/>
      <c r="L48" s="63"/>
      <c r="M48" s="63"/>
      <c r="N48" s="63"/>
      <c r="O48" s="63"/>
      <c r="P48" s="63"/>
      <c r="Q48" s="63"/>
      <c r="R48" s="63"/>
      <c r="S48" s="63"/>
      <c r="T48" s="63"/>
      <c r="U48" s="63"/>
      <c r="V48" s="63"/>
    </row>
    <row r="49" spans="1:22">
      <c r="A49" s="51"/>
      <c r="B49" s="65"/>
      <c r="C49" s="51"/>
    </row>
    <row r="50" spans="1:22">
      <c r="A50" s="59" t="s">
        <v>640</v>
      </c>
      <c r="B50" s="66" t="s">
        <v>641</v>
      </c>
      <c r="C50" s="67"/>
      <c r="D50" s="68"/>
      <c r="E50" s="67"/>
      <c r="F50" s="67"/>
      <c r="G50" s="67"/>
      <c r="H50" s="67"/>
      <c r="I50" s="67"/>
      <c r="J50" s="59" t="s">
        <v>642</v>
      </c>
      <c r="K50" s="67"/>
      <c r="L50" s="67"/>
      <c r="M50" s="69" t="s">
        <v>643</v>
      </c>
      <c r="N50" s="67"/>
      <c r="O50" s="67"/>
      <c r="P50" s="67"/>
      <c r="Q50" s="67"/>
      <c r="R50" s="67"/>
      <c r="S50" s="67"/>
      <c r="T50" s="67"/>
      <c r="U50" s="67"/>
      <c r="V50" s="67"/>
    </row>
    <row r="51" spans="1:22">
      <c r="A51" s="82"/>
      <c r="B51" s="84" t="s">
        <v>662</v>
      </c>
      <c r="C51" s="70"/>
      <c r="D51" s="74"/>
      <c r="E51" s="70"/>
      <c r="F51" s="70"/>
      <c r="G51" s="70"/>
      <c r="H51" s="70"/>
      <c r="I51" s="70"/>
      <c r="J51" s="85"/>
      <c r="K51" s="70"/>
      <c r="L51" s="73" t="s">
        <v>645</v>
      </c>
      <c r="M51" s="73" t="s">
        <v>646</v>
      </c>
      <c r="N51" s="73" t="s">
        <v>647</v>
      </c>
      <c r="O51" s="73" t="s">
        <v>648</v>
      </c>
      <c r="P51" s="73" t="s">
        <v>649</v>
      </c>
      <c r="Q51" s="73" t="s">
        <v>650</v>
      </c>
      <c r="R51" s="70"/>
    </row>
    <row r="52" spans="1:22">
      <c r="A52" s="70"/>
      <c r="B52" s="71"/>
      <c r="C52" s="70"/>
      <c r="D52" s="71"/>
      <c r="E52" s="73" t="s">
        <v>651</v>
      </c>
      <c r="F52" s="73" t="s">
        <v>652</v>
      </c>
      <c r="G52" s="73" t="s">
        <v>659</v>
      </c>
      <c r="H52" s="73" t="s">
        <v>661</v>
      </c>
      <c r="I52" s="73" t="s">
        <v>663</v>
      </c>
      <c r="J52" s="73" t="s">
        <v>653</v>
      </c>
      <c r="K52" s="70"/>
      <c r="L52" s="70">
        <v>5</v>
      </c>
      <c r="M52" s="70" t="e">
        <f>AVERAGE(E54:E57,F55:F57,G56:G57,H57)</f>
        <v>#DIV/0!</v>
      </c>
      <c r="N52" s="70" t="e">
        <f>1+(L52-1)*M52</f>
        <v>#DIV/0!</v>
      </c>
      <c r="O52" s="70" t="e">
        <f>N52/L52</f>
        <v>#DIV/0!</v>
      </c>
      <c r="P52" s="70" t="e">
        <f>SQRT(O52)</f>
        <v>#DIV/0!</v>
      </c>
      <c r="Q52" s="70" t="e">
        <f>AVERAGE(E53,F54,G55,H56,I57)</f>
        <v>#DIV/0!</v>
      </c>
      <c r="R52" s="70"/>
    </row>
    <row r="53" spans="1:22">
      <c r="A53" s="70"/>
      <c r="B53" s="71"/>
      <c r="C53" s="70"/>
      <c r="D53" s="74" t="s">
        <v>651</v>
      </c>
      <c r="E53" s="54"/>
      <c r="F53" s="70"/>
      <c r="G53" s="70"/>
      <c r="H53" s="70"/>
      <c r="I53" s="70"/>
      <c r="J53" s="82"/>
      <c r="K53" s="70"/>
      <c r="L53" s="70"/>
      <c r="M53" s="70"/>
      <c r="N53" s="70"/>
      <c r="O53" s="70"/>
      <c r="P53" s="70"/>
      <c r="Q53" s="70"/>
      <c r="R53" s="70"/>
    </row>
    <row r="54" spans="1:22">
      <c r="A54" s="70"/>
      <c r="B54" s="71"/>
      <c r="C54" s="70"/>
      <c r="D54" s="74" t="s">
        <v>652</v>
      </c>
      <c r="E54" s="82"/>
      <c r="F54" s="54"/>
      <c r="G54" s="70"/>
      <c r="H54" s="70"/>
      <c r="I54" s="70"/>
      <c r="J54" s="82"/>
      <c r="K54" s="70"/>
      <c r="L54" s="70"/>
      <c r="M54" s="70"/>
      <c r="N54" s="70"/>
      <c r="O54" s="70"/>
      <c r="P54" s="70"/>
      <c r="Q54" s="70"/>
      <c r="R54" s="70"/>
    </row>
    <row r="55" spans="1:22">
      <c r="A55" s="70"/>
      <c r="B55" s="71"/>
      <c r="C55" s="70"/>
      <c r="D55" s="74" t="s">
        <v>659</v>
      </c>
      <c r="E55" s="82"/>
      <c r="F55" s="82"/>
      <c r="G55" s="54"/>
      <c r="H55" s="70"/>
      <c r="I55" s="70"/>
      <c r="J55" s="82"/>
      <c r="K55" s="86"/>
      <c r="L55" s="70"/>
      <c r="M55" s="70"/>
      <c r="N55" s="70"/>
      <c r="O55" s="70"/>
      <c r="P55" s="70"/>
      <c r="Q55" s="70"/>
      <c r="R55" s="70"/>
    </row>
    <row r="56" spans="1:22">
      <c r="A56" s="70"/>
      <c r="B56" s="71"/>
      <c r="C56" s="70"/>
      <c r="D56" s="74" t="s">
        <v>661</v>
      </c>
      <c r="E56" s="82"/>
      <c r="F56" s="82"/>
      <c r="G56" s="82"/>
      <c r="H56" s="54"/>
      <c r="I56" s="70"/>
      <c r="J56" s="82"/>
      <c r="K56" s="70"/>
      <c r="L56" s="70"/>
      <c r="M56" s="70"/>
      <c r="N56" s="70"/>
      <c r="O56" s="70"/>
      <c r="P56" s="70"/>
      <c r="Q56" s="70"/>
      <c r="R56" s="70"/>
    </row>
    <row r="57" spans="1:22">
      <c r="A57" s="70"/>
      <c r="B57" s="71"/>
      <c r="C57" s="70"/>
      <c r="D57" s="74" t="s">
        <v>663</v>
      </c>
      <c r="E57" s="82"/>
      <c r="F57" s="82"/>
      <c r="G57" s="82"/>
      <c r="H57" s="82"/>
      <c r="I57" s="54"/>
      <c r="J57" s="82"/>
      <c r="K57" s="70"/>
      <c r="L57" s="70"/>
      <c r="M57" s="70"/>
      <c r="N57" s="70"/>
      <c r="O57" s="70"/>
      <c r="P57" s="70"/>
      <c r="Q57" s="70"/>
      <c r="R57" s="70"/>
    </row>
    <row r="58" spans="1:22">
      <c r="A58" s="70"/>
      <c r="B58" s="71"/>
      <c r="C58" s="70"/>
      <c r="D58" s="71"/>
      <c r="E58" s="70"/>
      <c r="F58" s="70"/>
      <c r="G58" s="70"/>
      <c r="H58" s="70"/>
      <c r="I58" s="70"/>
      <c r="J58" s="70"/>
      <c r="K58" s="70"/>
      <c r="L58" s="70"/>
      <c r="M58" s="70"/>
      <c r="N58" s="70"/>
      <c r="O58" s="70"/>
      <c r="P58" s="70"/>
      <c r="Q58" s="70"/>
      <c r="R58" s="70"/>
    </row>
    <row r="59" spans="1:22">
      <c r="A59" s="70"/>
      <c r="B59" s="71"/>
      <c r="C59" s="70"/>
      <c r="D59" s="71"/>
      <c r="E59" s="70"/>
      <c r="F59" s="70"/>
      <c r="G59" s="70"/>
      <c r="H59" s="70"/>
      <c r="I59" s="70"/>
      <c r="J59" s="70"/>
      <c r="K59" s="70"/>
      <c r="L59" s="70"/>
      <c r="M59" s="70"/>
      <c r="N59" s="70"/>
      <c r="O59" s="70"/>
      <c r="P59" s="70"/>
      <c r="Q59" s="70"/>
      <c r="R59" s="70"/>
    </row>
    <row r="60" spans="1:22">
      <c r="A60" s="70"/>
      <c r="B60" s="71"/>
      <c r="C60" s="70"/>
      <c r="D60" s="71"/>
      <c r="E60" s="70"/>
      <c r="F60" s="70"/>
      <c r="G60" s="70"/>
      <c r="H60" s="70"/>
      <c r="I60" s="75" t="s">
        <v>654</v>
      </c>
      <c r="J60" s="76" t="e">
        <f>AVERAGE(J53:J57)</f>
        <v>#DIV/0!</v>
      </c>
      <c r="K60" s="70"/>
      <c r="L60" s="70"/>
      <c r="M60" s="70"/>
      <c r="N60" s="70"/>
      <c r="O60" s="70"/>
      <c r="P60" s="70"/>
      <c r="Q60" s="70"/>
      <c r="R60" s="70"/>
    </row>
    <row r="61" spans="1:22">
      <c r="A61" s="70"/>
      <c r="B61" s="71"/>
      <c r="C61" s="70"/>
      <c r="D61" s="71"/>
      <c r="E61" s="70"/>
      <c r="F61" s="70"/>
      <c r="G61" s="70"/>
      <c r="H61" s="70"/>
      <c r="I61" s="75" t="s">
        <v>655</v>
      </c>
      <c r="J61" s="76" t="e">
        <f>J60/P52</f>
        <v>#DIV/0!</v>
      </c>
      <c r="K61" s="70"/>
      <c r="L61" s="70"/>
      <c r="M61" s="70"/>
      <c r="N61" s="70"/>
      <c r="O61" s="70"/>
      <c r="P61" s="70"/>
      <c r="Q61" s="70"/>
      <c r="R61" s="70"/>
    </row>
    <row r="62" spans="1:22">
      <c r="H62" s="75" t="s">
        <v>656</v>
      </c>
      <c r="I62" s="75" t="s">
        <v>657</v>
      </c>
      <c r="J62" s="76" t="e">
        <f>(L52*Q52)/(1+(L52-1)*Q52)</f>
        <v>#DIV/0!</v>
      </c>
    </row>
    <row r="63" spans="1:22" ht="15" thickBot="1">
      <c r="A63" s="57"/>
      <c r="B63" s="58"/>
      <c r="C63" s="57"/>
      <c r="D63" s="58"/>
      <c r="E63" s="57"/>
      <c r="F63" s="57"/>
      <c r="G63" s="57"/>
      <c r="H63" s="57"/>
      <c r="I63" s="57"/>
      <c r="J63" s="57"/>
      <c r="K63" s="57"/>
      <c r="L63" s="57"/>
      <c r="M63" s="57"/>
      <c r="N63" s="57"/>
      <c r="O63" s="57"/>
      <c r="P63" s="57"/>
      <c r="Q63" s="57"/>
      <c r="R63" s="57"/>
      <c r="S63" s="57"/>
      <c r="T63" s="57"/>
      <c r="U63" s="57"/>
      <c r="V63" s="57"/>
    </row>
    <row r="64" spans="1:22">
      <c r="A64" s="59" t="s">
        <v>637</v>
      </c>
      <c r="B64" s="60" t="s">
        <v>638</v>
      </c>
      <c r="C64" s="81" t="s">
        <v>639</v>
      </c>
      <c r="D64" s="62"/>
      <c r="E64" s="63"/>
      <c r="F64" s="63"/>
      <c r="G64" s="63"/>
      <c r="H64" s="63"/>
      <c r="I64" s="63"/>
      <c r="J64" s="63"/>
      <c r="K64" s="63"/>
      <c r="L64" s="63"/>
      <c r="M64" s="63"/>
      <c r="N64" s="63"/>
      <c r="O64" s="63"/>
      <c r="P64" s="63"/>
      <c r="Q64" s="63"/>
      <c r="R64" s="63"/>
      <c r="S64" s="63"/>
      <c r="T64" s="63"/>
      <c r="U64" s="63"/>
      <c r="V64" s="63"/>
    </row>
    <row r="65" spans="1:22">
      <c r="A65" s="51"/>
      <c r="B65" s="65"/>
      <c r="C65" s="51"/>
    </row>
    <row r="66" spans="1:22">
      <c r="A66" s="59" t="s">
        <v>640</v>
      </c>
      <c r="B66" s="66" t="s">
        <v>641</v>
      </c>
      <c r="C66" s="67"/>
      <c r="D66" s="68"/>
      <c r="E66" s="67"/>
      <c r="F66" s="67"/>
      <c r="G66" s="67"/>
      <c r="H66" s="67"/>
      <c r="I66" s="67"/>
      <c r="J66" s="67"/>
      <c r="K66" s="59" t="s">
        <v>642</v>
      </c>
      <c r="L66" s="67"/>
      <c r="M66" s="69" t="s">
        <v>643</v>
      </c>
      <c r="N66" s="67"/>
      <c r="O66" s="67"/>
      <c r="P66" s="67"/>
      <c r="Q66" s="67"/>
      <c r="R66" s="67"/>
      <c r="S66" s="67"/>
      <c r="T66" s="67"/>
      <c r="U66" s="67"/>
      <c r="V66" s="67"/>
    </row>
    <row r="67" spans="1:22">
      <c r="A67" s="82"/>
      <c r="B67" s="84" t="s">
        <v>664</v>
      </c>
      <c r="C67" s="70"/>
      <c r="D67" s="74"/>
      <c r="E67" s="70"/>
      <c r="F67" s="70"/>
      <c r="G67" s="70"/>
      <c r="H67" s="70"/>
      <c r="I67" s="70"/>
      <c r="J67" s="70"/>
      <c r="K67" s="85"/>
      <c r="L67" s="73" t="s">
        <v>645</v>
      </c>
      <c r="M67" s="73" t="s">
        <v>646</v>
      </c>
      <c r="N67" s="73" t="s">
        <v>647</v>
      </c>
      <c r="O67" s="73" t="s">
        <v>648</v>
      </c>
      <c r="P67" s="73" t="s">
        <v>649</v>
      </c>
      <c r="Q67" s="73" t="s">
        <v>650</v>
      </c>
      <c r="R67" s="70"/>
    </row>
    <row r="68" spans="1:22">
      <c r="A68" s="70"/>
      <c r="B68" s="71"/>
      <c r="C68" s="70"/>
      <c r="D68" s="71"/>
      <c r="E68" s="73" t="s">
        <v>651</v>
      </c>
      <c r="F68" s="73" t="s">
        <v>652</v>
      </c>
      <c r="G68" s="73" t="s">
        <v>659</v>
      </c>
      <c r="H68" s="73" t="s">
        <v>661</v>
      </c>
      <c r="I68" s="73" t="s">
        <v>663</v>
      </c>
      <c r="J68" s="73" t="s">
        <v>665</v>
      </c>
      <c r="K68" s="73" t="s">
        <v>653</v>
      </c>
      <c r="L68" s="70">
        <v>6</v>
      </c>
      <c r="M68" s="70" t="e">
        <f>AVERAGE(E70:E74,F71:F74,G72:G74,H73:H74,I74)</f>
        <v>#DIV/0!</v>
      </c>
      <c r="N68" s="70" t="e">
        <f>1+(L68-1)*M68</f>
        <v>#DIV/0!</v>
      </c>
      <c r="O68" s="70" t="e">
        <f>N68/L68</f>
        <v>#DIV/0!</v>
      </c>
      <c r="P68" s="70" t="e">
        <f>SQRT(O68)</f>
        <v>#DIV/0!</v>
      </c>
      <c r="Q68" s="70" t="e">
        <f>AVERAGE(E69,F70,G71,H72,I73,J74)</f>
        <v>#DIV/0!</v>
      </c>
      <c r="R68" s="70"/>
    </row>
    <row r="69" spans="1:22">
      <c r="A69" s="70"/>
      <c r="B69" s="71"/>
      <c r="C69" s="70"/>
      <c r="D69" s="74" t="s">
        <v>651</v>
      </c>
      <c r="E69" s="54"/>
      <c r="F69" s="70"/>
      <c r="G69" s="70"/>
      <c r="H69" s="70"/>
      <c r="I69" s="70"/>
      <c r="J69" s="70"/>
      <c r="K69" s="82"/>
      <c r="L69" s="70"/>
      <c r="M69" s="70"/>
      <c r="N69" s="70"/>
      <c r="O69" s="70"/>
      <c r="P69" s="70"/>
      <c r="Q69" s="70"/>
      <c r="R69" s="70"/>
    </row>
    <row r="70" spans="1:22">
      <c r="A70" s="70"/>
      <c r="B70" s="71"/>
      <c r="C70" s="70"/>
      <c r="D70" s="74" t="s">
        <v>652</v>
      </c>
      <c r="E70" s="82"/>
      <c r="F70" s="54"/>
      <c r="G70" s="70"/>
      <c r="H70" s="70"/>
      <c r="I70" s="70"/>
      <c r="J70" s="70"/>
      <c r="K70" s="82"/>
      <c r="L70" s="70"/>
      <c r="M70" s="70"/>
      <c r="N70" s="70"/>
      <c r="O70" s="70"/>
      <c r="P70" s="70"/>
      <c r="Q70" s="70"/>
      <c r="R70" s="70"/>
    </row>
    <row r="71" spans="1:22">
      <c r="A71" s="70"/>
      <c r="B71" s="71"/>
      <c r="C71" s="70"/>
      <c r="D71" s="74" t="s">
        <v>659</v>
      </c>
      <c r="E71" s="82"/>
      <c r="F71" s="82"/>
      <c r="G71" s="54"/>
      <c r="H71" s="70"/>
      <c r="I71" s="70"/>
      <c r="J71" s="70"/>
      <c r="K71" s="82"/>
      <c r="L71" s="70"/>
      <c r="M71" s="70"/>
      <c r="N71" s="70"/>
      <c r="O71" s="70"/>
      <c r="P71" s="70"/>
      <c r="Q71" s="70"/>
      <c r="R71" s="70"/>
    </row>
    <row r="72" spans="1:22">
      <c r="A72" s="70"/>
      <c r="B72" s="71"/>
      <c r="C72" s="70"/>
      <c r="D72" s="74" t="s">
        <v>661</v>
      </c>
      <c r="E72" s="82"/>
      <c r="F72" s="82"/>
      <c r="G72" s="82"/>
      <c r="H72" s="54"/>
      <c r="I72" s="70"/>
      <c r="J72" s="70"/>
      <c r="K72" s="82"/>
      <c r="L72" s="70"/>
      <c r="M72" s="70"/>
      <c r="N72" s="70"/>
      <c r="O72" s="70"/>
      <c r="P72" s="70"/>
      <c r="Q72" s="70"/>
      <c r="R72" s="70"/>
    </row>
    <row r="73" spans="1:22">
      <c r="A73" s="70"/>
      <c r="B73" s="71"/>
      <c r="C73" s="70"/>
      <c r="D73" s="74" t="s">
        <v>663</v>
      </c>
      <c r="E73" s="82"/>
      <c r="F73" s="82"/>
      <c r="G73" s="82"/>
      <c r="H73" s="82"/>
      <c r="I73" s="54"/>
      <c r="J73" s="70"/>
      <c r="K73" s="82"/>
      <c r="L73" s="70"/>
      <c r="M73" s="70"/>
      <c r="N73" s="70"/>
      <c r="O73" s="70"/>
      <c r="P73" s="70"/>
      <c r="Q73" s="70"/>
      <c r="R73" s="70"/>
    </row>
    <row r="74" spans="1:22">
      <c r="A74" s="70"/>
      <c r="B74" s="71"/>
      <c r="C74" s="70"/>
      <c r="D74" s="74" t="s">
        <v>665</v>
      </c>
      <c r="E74" s="82"/>
      <c r="F74" s="82"/>
      <c r="G74" s="82"/>
      <c r="H74" s="82"/>
      <c r="I74" s="82"/>
      <c r="J74" s="54"/>
      <c r="K74" s="82"/>
      <c r="L74" s="70"/>
      <c r="M74" s="70"/>
      <c r="N74" s="70"/>
      <c r="O74" s="70"/>
      <c r="P74" s="70"/>
      <c r="Q74" s="70"/>
      <c r="R74" s="70"/>
    </row>
    <row r="75" spans="1:22">
      <c r="A75" s="70"/>
      <c r="B75" s="71"/>
      <c r="C75" s="70"/>
      <c r="D75" s="71"/>
      <c r="E75" s="70"/>
      <c r="F75" s="70"/>
      <c r="G75" s="70"/>
      <c r="H75" s="70"/>
      <c r="I75" s="70"/>
      <c r="J75" s="70"/>
      <c r="K75" s="70"/>
      <c r="L75" s="70"/>
      <c r="M75" s="70"/>
      <c r="N75" s="70"/>
      <c r="O75" s="70"/>
      <c r="P75" s="70"/>
      <c r="Q75" s="70"/>
      <c r="R75" s="70"/>
    </row>
    <row r="76" spans="1:22">
      <c r="A76" s="70"/>
      <c r="B76" s="71"/>
      <c r="C76" s="70"/>
      <c r="D76" s="71"/>
      <c r="E76" s="70"/>
      <c r="F76" s="70"/>
      <c r="G76" s="70"/>
      <c r="H76" s="70"/>
      <c r="I76" s="70"/>
      <c r="J76" s="75" t="s">
        <v>654</v>
      </c>
      <c r="K76" s="76" t="e">
        <f>AVERAGE(K69:K74)</f>
        <v>#DIV/0!</v>
      </c>
      <c r="L76" s="70"/>
      <c r="M76" s="70"/>
      <c r="N76" s="70"/>
      <c r="O76" s="70"/>
      <c r="P76" s="70"/>
      <c r="Q76" s="70"/>
      <c r="R76" s="70"/>
    </row>
    <row r="77" spans="1:22">
      <c r="A77" s="70"/>
      <c r="B77" s="71"/>
      <c r="C77" s="70"/>
      <c r="D77" s="71"/>
      <c r="E77" s="70"/>
      <c r="F77" s="70"/>
      <c r="G77" s="70"/>
      <c r="H77" s="70"/>
      <c r="I77" s="70"/>
      <c r="J77" s="75" t="s">
        <v>655</v>
      </c>
      <c r="K77" s="76" t="e">
        <f>K76/P68</f>
        <v>#DIV/0!</v>
      </c>
      <c r="L77" s="70"/>
      <c r="M77" s="70"/>
      <c r="N77" s="70"/>
      <c r="O77" s="70"/>
      <c r="P77" s="70"/>
      <c r="Q77" s="70"/>
      <c r="R77" s="70"/>
    </row>
    <row r="78" spans="1:22">
      <c r="I78" s="75" t="s">
        <v>656</v>
      </c>
      <c r="J78" s="75" t="s">
        <v>657</v>
      </c>
      <c r="K78" s="76" t="e">
        <f>(L68*Q68)/(1+(L68-1)*Q68)</f>
        <v>#DIV/0!</v>
      </c>
    </row>
    <row r="79" spans="1:22" ht="15" thickBot="1">
      <c r="A79" s="57"/>
      <c r="B79" s="58"/>
      <c r="C79" s="57"/>
      <c r="D79" s="58"/>
      <c r="E79" s="57"/>
      <c r="F79" s="57"/>
      <c r="G79" s="57"/>
      <c r="H79" s="57"/>
      <c r="I79" s="57"/>
      <c r="J79" s="57"/>
      <c r="K79" s="57"/>
      <c r="L79" s="57"/>
      <c r="M79" s="57"/>
      <c r="N79" s="57"/>
      <c r="O79" s="57"/>
      <c r="P79" s="57"/>
      <c r="Q79" s="57"/>
      <c r="R79" s="57"/>
      <c r="S79" s="57"/>
      <c r="T79" s="57"/>
      <c r="U79" s="57"/>
      <c r="V79" s="57"/>
    </row>
    <row r="80" spans="1:22">
      <c r="A80" s="59" t="s">
        <v>637</v>
      </c>
      <c r="B80" s="60" t="s">
        <v>638</v>
      </c>
      <c r="C80" s="81" t="s">
        <v>639</v>
      </c>
      <c r="D80" s="62"/>
      <c r="E80" s="63"/>
      <c r="F80" s="63"/>
      <c r="G80" s="63"/>
      <c r="H80" s="63"/>
      <c r="I80" s="63"/>
      <c r="J80" s="63"/>
      <c r="K80" s="63"/>
      <c r="L80" s="63"/>
      <c r="M80" s="63"/>
      <c r="N80" s="63"/>
      <c r="O80" s="63"/>
      <c r="P80" s="63"/>
      <c r="Q80" s="63"/>
      <c r="R80" s="63"/>
      <c r="S80" s="63"/>
      <c r="T80" s="63"/>
      <c r="U80" s="63"/>
      <c r="V80" s="63"/>
    </row>
    <row r="81" spans="1:24">
      <c r="A81" s="51"/>
      <c r="B81" s="65"/>
      <c r="C81" s="51"/>
    </row>
    <row r="82" spans="1:24">
      <c r="A82" s="59" t="s">
        <v>640</v>
      </c>
      <c r="B82" s="66" t="s">
        <v>641</v>
      </c>
      <c r="C82" s="67"/>
      <c r="D82" s="68"/>
      <c r="E82" s="67"/>
      <c r="F82" s="67"/>
      <c r="G82" s="67"/>
      <c r="H82" s="67"/>
      <c r="I82" s="67"/>
      <c r="J82" s="67"/>
      <c r="K82" s="67"/>
      <c r="L82" s="59" t="s">
        <v>642</v>
      </c>
      <c r="M82" s="67"/>
      <c r="N82" s="69" t="s">
        <v>643</v>
      </c>
      <c r="O82" s="67"/>
      <c r="P82" s="67"/>
      <c r="Q82" s="67"/>
      <c r="R82" s="67"/>
      <c r="S82" s="67"/>
      <c r="T82" s="67"/>
      <c r="U82" s="67"/>
      <c r="V82" s="67"/>
    </row>
    <row r="83" spans="1:24">
      <c r="A83" s="82"/>
      <c r="B83" s="84" t="s">
        <v>666</v>
      </c>
      <c r="C83" s="70"/>
      <c r="D83" s="74"/>
      <c r="E83" s="70"/>
      <c r="F83" s="70"/>
      <c r="G83" s="70"/>
      <c r="H83" s="70"/>
      <c r="I83" s="70"/>
      <c r="J83" s="70"/>
      <c r="L83" s="85"/>
      <c r="M83" s="73" t="s">
        <v>645</v>
      </c>
      <c r="N83" s="73" t="s">
        <v>646</v>
      </c>
      <c r="O83" s="73" t="s">
        <v>647</v>
      </c>
      <c r="P83" s="73" t="s">
        <v>648</v>
      </c>
      <c r="Q83" s="73" t="s">
        <v>649</v>
      </c>
      <c r="R83" s="73" t="s">
        <v>650</v>
      </c>
    </row>
    <row r="84" spans="1:24">
      <c r="A84" s="70"/>
      <c r="B84" s="71"/>
      <c r="C84" s="70"/>
      <c r="D84" s="71"/>
      <c r="E84" s="73" t="s">
        <v>651</v>
      </c>
      <c r="F84" s="73" t="s">
        <v>652</v>
      </c>
      <c r="G84" s="73" t="s">
        <v>659</v>
      </c>
      <c r="H84" s="73" t="s">
        <v>661</v>
      </c>
      <c r="I84" s="73" t="s">
        <v>663</v>
      </c>
      <c r="J84" s="73" t="s">
        <v>665</v>
      </c>
      <c r="K84" s="74" t="s">
        <v>667</v>
      </c>
      <c r="L84" s="73" t="s">
        <v>653</v>
      </c>
      <c r="M84" s="70">
        <v>7</v>
      </c>
      <c r="N84" s="70" t="e">
        <f>AVERAGE(E86:E91,F87:F91,G88:G91,H89:H91,I90:I91,J91)</f>
        <v>#DIV/0!</v>
      </c>
      <c r="O84" s="70" t="e">
        <f>1+(M84-1)*N84</f>
        <v>#DIV/0!</v>
      </c>
      <c r="P84" s="70" t="e">
        <f>O84/M84</f>
        <v>#DIV/0!</v>
      </c>
      <c r="Q84" s="70" t="e">
        <f>SQRT(P84)</f>
        <v>#DIV/0!</v>
      </c>
      <c r="R84" s="70" t="e">
        <f>AVERAGE(E85,F86,G87,H88,I89,J90,K91)</f>
        <v>#DIV/0!</v>
      </c>
    </row>
    <row r="85" spans="1:24">
      <c r="A85" s="70"/>
      <c r="B85" s="71"/>
      <c r="C85" s="70"/>
      <c r="D85" s="74" t="s">
        <v>651</v>
      </c>
      <c r="E85" s="54"/>
      <c r="F85" s="70"/>
      <c r="G85" s="70"/>
      <c r="H85" s="70"/>
      <c r="I85" s="70"/>
      <c r="J85" s="70"/>
      <c r="L85" s="82"/>
      <c r="M85" s="70"/>
      <c r="N85" s="70"/>
      <c r="O85" s="70"/>
      <c r="P85" s="70"/>
      <c r="Q85" s="70"/>
      <c r="R85" s="70"/>
    </row>
    <row r="86" spans="1:24">
      <c r="A86" s="70"/>
      <c r="B86" s="71"/>
      <c r="C86" s="70"/>
      <c r="D86" s="74" t="s">
        <v>652</v>
      </c>
      <c r="E86" s="82"/>
      <c r="F86" s="54"/>
      <c r="G86" s="70"/>
      <c r="H86" s="70"/>
      <c r="I86" s="70"/>
      <c r="J86" s="70"/>
      <c r="L86" s="82"/>
      <c r="M86" s="70"/>
      <c r="N86" s="70"/>
      <c r="O86" s="70"/>
      <c r="P86" s="70"/>
      <c r="Q86" s="70"/>
      <c r="R86" s="70"/>
    </row>
    <row r="87" spans="1:24">
      <c r="A87" s="70"/>
      <c r="B87" s="71"/>
      <c r="C87" s="70"/>
      <c r="D87" s="74" t="s">
        <v>659</v>
      </c>
      <c r="E87" s="82"/>
      <c r="F87" s="82"/>
      <c r="G87" s="54"/>
      <c r="H87" s="70"/>
      <c r="I87" s="70"/>
      <c r="J87" s="70"/>
      <c r="L87" s="82"/>
      <c r="M87" s="70"/>
      <c r="N87" s="70"/>
      <c r="O87" s="70"/>
      <c r="P87" s="70"/>
      <c r="Q87" s="70"/>
      <c r="R87" s="70"/>
    </row>
    <row r="88" spans="1:24">
      <c r="A88" s="70"/>
      <c r="B88" s="71"/>
      <c r="C88" s="70"/>
      <c r="D88" s="74" t="s">
        <v>661</v>
      </c>
      <c r="E88" s="82"/>
      <c r="F88" s="82"/>
      <c r="G88" s="82"/>
      <c r="H88" s="54"/>
      <c r="I88" s="70"/>
      <c r="J88" s="70"/>
      <c r="L88" s="82"/>
      <c r="M88" s="70"/>
      <c r="N88" s="70"/>
      <c r="O88" s="70"/>
      <c r="P88" s="70"/>
      <c r="Q88" s="70"/>
      <c r="R88" s="70"/>
    </row>
    <row r="89" spans="1:24">
      <c r="A89" s="70"/>
      <c r="B89" s="71"/>
      <c r="C89" s="70"/>
      <c r="D89" s="74" t="s">
        <v>663</v>
      </c>
      <c r="E89" s="82"/>
      <c r="F89" s="82"/>
      <c r="G89" s="82"/>
      <c r="H89" s="82"/>
      <c r="I89" s="54"/>
      <c r="J89" s="70"/>
      <c r="L89" s="82"/>
      <c r="M89" s="70"/>
      <c r="N89" s="70"/>
      <c r="O89" s="70"/>
      <c r="P89" s="70"/>
      <c r="Q89" s="70"/>
      <c r="R89" s="70"/>
    </row>
    <row r="90" spans="1:24">
      <c r="A90" s="70"/>
      <c r="B90" s="71"/>
      <c r="C90" s="70"/>
      <c r="D90" s="74" t="s">
        <v>665</v>
      </c>
      <c r="E90" s="82"/>
      <c r="F90" s="82"/>
      <c r="G90" s="82"/>
      <c r="H90" s="82"/>
      <c r="I90" s="82"/>
      <c r="J90" s="54"/>
      <c r="L90" s="82"/>
      <c r="M90" s="70"/>
      <c r="N90" s="70"/>
      <c r="O90" s="70"/>
      <c r="P90" s="70"/>
      <c r="Q90" s="70"/>
      <c r="R90" s="70"/>
    </row>
    <row r="91" spans="1:24">
      <c r="A91" s="70"/>
      <c r="B91" s="71"/>
      <c r="C91" s="70"/>
      <c r="D91" s="74" t="s">
        <v>667</v>
      </c>
      <c r="E91" s="82"/>
      <c r="F91" s="82"/>
      <c r="G91" s="82"/>
      <c r="H91" s="82"/>
      <c r="I91" s="82"/>
      <c r="J91" s="82"/>
      <c r="K91" s="54"/>
      <c r="L91" s="82"/>
      <c r="M91" s="70"/>
      <c r="N91" s="70"/>
      <c r="O91" s="70"/>
      <c r="P91" s="70"/>
      <c r="Q91" s="70"/>
      <c r="R91" s="70"/>
    </row>
    <row r="92" spans="1:24">
      <c r="A92" s="70"/>
      <c r="B92" s="71"/>
      <c r="C92" s="70"/>
      <c r="D92" s="74"/>
      <c r="E92" s="70"/>
      <c r="F92" s="70"/>
      <c r="G92" s="70"/>
      <c r="H92" s="70"/>
      <c r="I92" s="70"/>
      <c r="J92" s="70"/>
      <c r="L92" s="70"/>
      <c r="M92" s="70"/>
      <c r="N92" s="70"/>
      <c r="O92" s="70"/>
      <c r="P92" s="70"/>
      <c r="Q92" s="70"/>
      <c r="R92" s="70"/>
    </row>
    <row r="93" spans="1:24">
      <c r="A93" s="70"/>
      <c r="B93" s="71"/>
      <c r="C93" s="70"/>
      <c r="D93" s="74"/>
      <c r="E93" s="70"/>
      <c r="F93" s="70"/>
      <c r="G93" s="70"/>
      <c r="H93" s="70"/>
      <c r="I93" s="70"/>
      <c r="J93" s="70"/>
      <c r="K93" s="75" t="s">
        <v>654</v>
      </c>
      <c r="L93" s="76" t="e">
        <f>AVERAGE(L85:L91)</f>
        <v>#DIV/0!</v>
      </c>
      <c r="M93" s="70"/>
      <c r="N93" s="70"/>
      <c r="O93" s="70"/>
      <c r="P93" s="70"/>
      <c r="Q93" s="70"/>
      <c r="R93" s="70"/>
    </row>
    <row r="94" spans="1:24">
      <c r="A94" s="70"/>
      <c r="B94" s="71"/>
      <c r="C94" s="70"/>
      <c r="D94" s="71"/>
      <c r="E94" s="70"/>
      <c r="F94" s="70"/>
      <c r="G94" s="70"/>
      <c r="H94" s="70"/>
      <c r="I94" s="70"/>
      <c r="J94" s="70"/>
      <c r="K94" s="75" t="s">
        <v>655</v>
      </c>
      <c r="L94" s="76" t="e">
        <f>L93/Q84</f>
        <v>#DIV/0!</v>
      </c>
      <c r="M94" s="70"/>
      <c r="N94" s="70"/>
      <c r="O94" s="70"/>
      <c r="P94" s="70"/>
      <c r="Q94" s="70"/>
      <c r="R94" s="70"/>
    </row>
    <row r="95" spans="1:24">
      <c r="A95" s="70"/>
      <c r="B95" s="71"/>
      <c r="C95" s="70"/>
      <c r="D95" s="71"/>
      <c r="E95" s="70"/>
      <c r="F95" s="70"/>
      <c r="G95" s="70"/>
      <c r="H95" s="70"/>
      <c r="J95" s="75" t="s">
        <v>656</v>
      </c>
      <c r="K95" s="75" t="s">
        <v>657</v>
      </c>
      <c r="L95" s="76" t="e">
        <f>(M84*R84)/(1+(M84-1)*R84)</f>
        <v>#DIV/0!</v>
      </c>
      <c r="N95" s="70"/>
      <c r="O95" s="70"/>
      <c r="P95" s="70"/>
      <c r="Q95" s="70"/>
      <c r="R95" s="70"/>
    </row>
    <row r="96" spans="1:24" ht="15" thickBot="1">
      <c r="A96" s="57"/>
      <c r="B96" s="58"/>
      <c r="C96" s="57"/>
      <c r="D96" s="58"/>
      <c r="E96" s="57"/>
      <c r="F96" s="57"/>
      <c r="G96" s="57"/>
      <c r="H96" s="57"/>
      <c r="I96" s="57"/>
      <c r="J96" s="57"/>
      <c r="K96" s="57"/>
      <c r="L96" s="57"/>
      <c r="M96" s="57"/>
      <c r="N96" s="57"/>
      <c r="O96" s="57"/>
      <c r="P96" s="57"/>
      <c r="Q96" s="57"/>
      <c r="R96" s="57"/>
      <c r="S96" s="57"/>
      <c r="T96" s="57"/>
      <c r="U96" s="57"/>
      <c r="V96" s="57"/>
      <c r="W96" s="57"/>
      <c r="X96" s="57"/>
    </row>
    <row r="97" spans="1:24">
      <c r="A97" s="59" t="s">
        <v>637</v>
      </c>
      <c r="B97" s="60" t="s">
        <v>638</v>
      </c>
      <c r="C97" s="81" t="s">
        <v>639</v>
      </c>
      <c r="D97" s="62"/>
      <c r="E97" s="63"/>
      <c r="F97" s="63"/>
      <c r="G97" s="63"/>
      <c r="H97" s="63"/>
      <c r="I97" s="63"/>
      <c r="J97" s="63"/>
      <c r="K97" s="63"/>
      <c r="L97" s="63"/>
      <c r="M97" s="63"/>
      <c r="N97" s="63"/>
      <c r="O97" s="63"/>
      <c r="P97" s="63"/>
      <c r="Q97" s="63"/>
      <c r="R97" s="63"/>
      <c r="S97" s="63"/>
      <c r="T97" s="63"/>
      <c r="U97" s="63"/>
      <c r="V97" s="63"/>
      <c r="W97" s="63"/>
      <c r="X97" s="63"/>
    </row>
    <row r="98" spans="1:24">
      <c r="A98" s="51"/>
      <c r="B98" s="65"/>
      <c r="C98" s="51"/>
    </row>
    <row r="99" spans="1:24">
      <c r="A99" s="59" t="s">
        <v>640</v>
      </c>
      <c r="B99" s="66" t="s">
        <v>641</v>
      </c>
      <c r="C99" s="67"/>
      <c r="D99" s="68"/>
      <c r="E99" s="67"/>
      <c r="F99" s="67"/>
      <c r="G99" s="67"/>
      <c r="H99" s="67"/>
      <c r="I99" s="67"/>
      <c r="J99" s="67"/>
      <c r="K99" s="67"/>
      <c r="L99" s="67"/>
      <c r="M99" s="59" t="s">
        <v>642</v>
      </c>
      <c r="N99" s="63"/>
      <c r="O99" s="67"/>
      <c r="P99" s="69" t="s">
        <v>643</v>
      </c>
      <c r="Q99" s="67"/>
      <c r="R99" s="67"/>
      <c r="S99" s="67"/>
      <c r="T99" s="67"/>
      <c r="U99" s="67"/>
      <c r="V99" s="67"/>
      <c r="W99" s="67"/>
      <c r="X99" s="67"/>
    </row>
    <row r="100" spans="1:24">
      <c r="A100" s="82"/>
      <c r="B100" s="84" t="s">
        <v>668</v>
      </c>
      <c r="C100" s="70"/>
      <c r="D100" s="74"/>
      <c r="E100" s="70"/>
      <c r="F100" s="70"/>
      <c r="G100" s="70"/>
      <c r="H100" s="70"/>
      <c r="I100" s="70"/>
      <c r="J100" s="70"/>
      <c r="M100" s="85"/>
      <c r="O100" s="73" t="s">
        <v>645</v>
      </c>
      <c r="P100" s="73" t="s">
        <v>646</v>
      </c>
      <c r="Q100" s="73" t="s">
        <v>647</v>
      </c>
      <c r="R100" s="73" t="s">
        <v>648</v>
      </c>
      <c r="S100" s="73" t="s">
        <v>649</v>
      </c>
      <c r="T100" s="73" t="s">
        <v>650</v>
      </c>
    </row>
    <row r="101" spans="1:24">
      <c r="A101" s="70"/>
      <c r="B101" s="71"/>
      <c r="C101" s="70"/>
      <c r="D101" s="71"/>
      <c r="E101" s="73" t="s">
        <v>651</v>
      </c>
      <c r="F101" s="73" t="s">
        <v>652</v>
      </c>
      <c r="G101" s="73" t="s">
        <v>659</v>
      </c>
      <c r="H101" s="73" t="s">
        <v>661</v>
      </c>
      <c r="I101" s="73" t="s">
        <v>663</v>
      </c>
      <c r="J101" s="73" t="s">
        <v>665</v>
      </c>
      <c r="K101" s="74" t="s">
        <v>667</v>
      </c>
      <c r="L101" s="74" t="s">
        <v>669</v>
      </c>
      <c r="M101" s="73" t="s">
        <v>653</v>
      </c>
      <c r="O101" s="70">
        <v>8</v>
      </c>
      <c r="P101" s="70" t="e">
        <f>AVERAGE(E103:E109,F104:F109,G105:G109,H106:H109,I107:I109,J108:J109,K109)</f>
        <v>#DIV/0!</v>
      </c>
      <c r="Q101" s="70" t="e">
        <f>1+(O101-1)*P101</f>
        <v>#DIV/0!</v>
      </c>
      <c r="R101" s="70" t="e">
        <f>Q101/O101</f>
        <v>#DIV/0!</v>
      </c>
      <c r="S101" s="70" t="e">
        <f>SQRT(R101)</f>
        <v>#DIV/0!</v>
      </c>
      <c r="T101" s="87" t="e">
        <f>AVERAGE(E102,F103,G104,H105,I106,J107,K108,L109)</f>
        <v>#DIV/0!</v>
      </c>
    </row>
    <row r="102" spans="1:24">
      <c r="A102" s="70"/>
      <c r="B102" s="71"/>
      <c r="C102" s="70"/>
      <c r="D102" s="74" t="s">
        <v>651</v>
      </c>
      <c r="E102" s="54"/>
      <c r="F102" s="70"/>
      <c r="G102" s="70"/>
      <c r="H102" s="70"/>
      <c r="I102" s="70"/>
      <c r="J102" s="70"/>
      <c r="M102" s="82"/>
      <c r="N102" s="70"/>
      <c r="O102" s="70"/>
      <c r="P102" s="70"/>
      <c r="Q102" s="70"/>
      <c r="R102" s="70"/>
    </row>
    <row r="103" spans="1:24">
      <c r="A103" s="70"/>
      <c r="B103" s="71"/>
      <c r="C103" s="70"/>
      <c r="D103" s="74" t="s">
        <v>652</v>
      </c>
      <c r="E103" s="82"/>
      <c r="F103" s="54"/>
      <c r="G103" s="70"/>
      <c r="H103" s="70"/>
      <c r="I103" s="70"/>
      <c r="J103" s="70"/>
      <c r="M103" s="82"/>
      <c r="N103" s="70"/>
      <c r="O103" s="70"/>
      <c r="P103" s="70"/>
      <c r="Q103" s="70"/>
      <c r="R103" s="70"/>
    </row>
    <row r="104" spans="1:24">
      <c r="A104" s="70"/>
      <c r="B104" s="71"/>
      <c r="C104" s="70"/>
      <c r="D104" s="74" t="s">
        <v>659</v>
      </c>
      <c r="E104" s="82"/>
      <c r="F104" s="82"/>
      <c r="G104" s="54"/>
      <c r="H104" s="70"/>
      <c r="I104" s="70"/>
      <c r="J104" s="70"/>
      <c r="M104" s="82"/>
      <c r="N104" s="70"/>
      <c r="O104" s="70"/>
      <c r="P104" s="70"/>
      <c r="Q104" s="70"/>
      <c r="R104" s="70"/>
    </row>
    <row r="105" spans="1:24">
      <c r="A105" s="70"/>
      <c r="B105" s="71"/>
      <c r="C105" s="70"/>
      <c r="D105" s="74" t="s">
        <v>661</v>
      </c>
      <c r="E105" s="82"/>
      <c r="F105" s="82"/>
      <c r="G105" s="82"/>
      <c r="H105" s="54"/>
      <c r="I105" s="70"/>
      <c r="J105" s="70"/>
      <c r="M105" s="82"/>
      <c r="N105" s="70"/>
      <c r="O105" s="70"/>
      <c r="P105" s="70"/>
      <c r="Q105" s="70"/>
      <c r="R105" s="70"/>
    </row>
    <row r="106" spans="1:24">
      <c r="A106" s="70"/>
      <c r="B106" s="71"/>
      <c r="C106" s="70"/>
      <c r="D106" s="74" t="s">
        <v>663</v>
      </c>
      <c r="E106" s="82"/>
      <c r="F106" s="82"/>
      <c r="G106" s="82"/>
      <c r="H106" s="82"/>
      <c r="I106" s="54"/>
      <c r="J106" s="70"/>
      <c r="M106" s="82"/>
      <c r="N106" s="70"/>
      <c r="O106" s="70"/>
      <c r="P106" s="70"/>
      <c r="Q106" s="70"/>
      <c r="R106" s="70"/>
    </row>
    <row r="107" spans="1:24">
      <c r="A107" s="70"/>
      <c r="B107" s="71"/>
      <c r="C107" s="70"/>
      <c r="D107" s="74" t="s">
        <v>665</v>
      </c>
      <c r="E107" s="82"/>
      <c r="F107" s="82"/>
      <c r="G107" s="82"/>
      <c r="H107" s="82"/>
      <c r="I107" s="82"/>
      <c r="J107" s="54"/>
      <c r="M107" s="82"/>
      <c r="N107" s="70"/>
      <c r="O107" s="70"/>
      <c r="P107" s="70"/>
      <c r="Q107" s="70"/>
      <c r="R107" s="70"/>
    </row>
    <row r="108" spans="1:24">
      <c r="A108" s="70"/>
      <c r="B108" s="71"/>
      <c r="C108" s="70"/>
      <c r="D108" s="74" t="s">
        <v>667</v>
      </c>
      <c r="E108" s="82"/>
      <c r="F108" s="82"/>
      <c r="G108" s="82"/>
      <c r="H108" s="82"/>
      <c r="I108" s="82"/>
      <c r="J108" s="82"/>
      <c r="K108" s="54"/>
      <c r="M108" s="82"/>
      <c r="N108" s="70"/>
      <c r="O108" s="70"/>
      <c r="P108" s="70"/>
      <c r="Q108" s="70"/>
      <c r="R108" s="70"/>
    </row>
    <row r="109" spans="1:24">
      <c r="A109" s="70"/>
      <c r="B109" s="71"/>
      <c r="C109" s="70"/>
      <c r="D109" s="74" t="s">
        <v>669</v>
      </c>
      <c r="E109" s="82"/>
      <c r="F109" s="82"/>
      <c r="G109" s="82"/>
      <c r="H109" s="82"/>
      <c r="I109" s="82"/>
      <c r="J109" s="82"/>
      <c r="K109" s="82"/>
      <c r="L109" s="54"/>
      <c r="M109" s="82"/>
      <c r="N109" s="70"/>
      <c r="O109" s="70"/>
      <c r="P109" s="70"/>
      <c r="Q109" s="70"/>
      <c r="R109" s="70"/>
    </row>
    <row r="110" spans="1:24">
      <c r="A110" s="70"/>
      <c r="B110" s="71"/>
      <c r="C110" s="70"/>
      <c r="D110" s="74"/>
      <c r="E110" s="70"/>
      <c r="F110" s="70"/>
      <c r="G110" s="70"/>
      <c r="H110" s="70"/>
      <c r="I110" s="70"/>
      <c r="J110" s="70"/>
      <c r="L110" s="70"/>
      <c r="M110" s="70"/>
      <c r="N110" s="70"/>
      <c r="O110" s="70"/>
      <c r="P110" s="70"/>
      <c r="Q110" s="70"/>
      <c r="R110" s="70"/>
    </row>
    <row r="111" spans="1:24">
      <c r="A111" s="70"/>
      <c r="B111" s="71"/>
      <c r="C111" s="70"/>
      <c r="D111" s="74"/>
      <c r="E111" s="70"/>
      <c r="F111" s="70"/>
      <c r="G111" s="70"/>
      <c r="H111" s="70"/>
      <c r="I111" s="70"/>
      <c r="K111" s="70"/>
      <c r="L111" s="75" t="s">
        <v>654</v>
      </c>
      <c r="M111" s="76" t="e">
        <f>AVERAGE(M102:M109)</f>
        <v>#DIV/0!</v>
      </c>
      <c r="N111" s="70"/>
      <c r="O111" s="70"/>
      <c r="P111" s="70"/>
      <c r="Q111" s="70"/>
      <c r="R111" s="70"/>
    </row>
    <row r="112" spans="1:24">
      <c r="A112" s="70"/>
      <c r="B112" s="71"/>
      <c r="C112" s="70"/>
      <c r="D112" s="71"/>
      <c r="E112" s="70"/>
      <c r="F112" s="70"/>
      <c r="G112" s="70"/>
      <c r="H112" s="70"/>
      <c r="I112" s="70"/>
      <c r="K112" s="70"/>
      <c r="L112" s="75" t="s">
        <v>655</v>
      </c>
      <c r="M112" s="76" t="e">
        <f>M111/S101</f>
        <v>#DIV/0!</v>
      </c>
      <c r="N112" s="70"/>
      <c r="O112" s="70"/>
      <c r="P112" s="70"/>
      <c r="Q112" s="70"/>
      <c r="R112" s="70"/>
    </row>
    <row r="113" spans="1:24">
      <c r="A113" s="70"/>
      <c r="B113" s="71"/>
      <c r="C113" s="70"/>
      <c r="D113" s="71"/>
      <c r="E113" s="70"/>
      <c r="F113" s="70"/>
      <c r="G113" s="70"/>
      <c r="H113" s="70"/>
      <c r="K113" s="75" t="s">
        <v>656</v>
      </c>
      <c r="L113" s="75" t="s">
        <v>657</v>
      </c>
      <c r="M113" s="76" t="e">
        <f>(O101*T101)/(1+(O101-1)*T101)</f>
        <v>#DIV/0!</v>
      </c>
      <c r="N113" s="70"/>
      <c r="O113" s="70"/>
      <c r="P113" s="70"/>
      <c r="Q113" s="70"/>
      <c r="R113" s="70"/>
    </row>
    <row r="114" spans="1:24" ht="15" thickBot="1">
      <c r="A114" s="57"/>
      <c r="B114" s="58"/>
      <c r="C114" s="57"/>
      <c r="D114" s="58"/>
      <c r="E114" s="57"/>
      <c r="F114" s="57"/>
      <c r="G114" s="57"/>
      <c r="H114" s="57"/>
      <c r="I114" s="57"/>
      <c r="J114" s="57"/>
      <c r="K114" s="57"/>
      <c r="L114" s="57"/>
      <c r="M114" s="57"/>
      <c r="N114" s="57"/>
      <c r="O114" s="57"/>
      <c r="P114" s="57"/>
      <c r="Q114" s="57"/>
      <c r="R114" s="57"/>
      <c r="S114" s="57"/>
      <c r="T114" s="57"/>
      <c r="U114" s="57"/>
      <c r="V114" s="57"/>
      <c r="W114" s="57"/>
      <c r="X114" s="57"/>
    </row>
    <row r="115" spans="1:24">
      <c r="A115" s="59" t="s">
        <v>637</v>
      </c>
      <c r="B115" s="60" t="s">
        <v>638</v>
      </c>
      <c r="C115" s="81" t="s">
        <v>639</v>
      </c>
      <c r="D115" s="62"/>
      <c r="E115" s="63"/>
      <c r="F115" s="63"/>
      <c r="G115" s="63"/>
      <c r="H115" s="63"/>
      <c r="I115" s="63"/>
      <c r="J115" s="63"/>
      <c r="K115" s="63"/>
      <c r="L115" s="63"/>
      <c r="M115" s="63"/>
      <c r="N115" s="63"/>
      <c r="O115" s="63"/>
      <c r="P115" s="63"/>
      <c r="Q115" s="63"/>
      <c r="R115" s="63"/>
      <c r="S115" s="63"/>
      <c r="T115" s="63"/>
      <c r="U115" s="63"/>
      <c r="V115" s="63"/>
      <c r="W115" s="63"/>
      <c r="X115" s="63"/>
    </row>
    <row r="116" spans="1:24">
      <c r="A116" s="51"/>
      <c r="B116" s="65"/>
      <c r="C116" s="51"/>
    </row>
    <row r="117" spans="1:24">
      <c r="A117" s="59" t="s">
        <v>640</v>
      </c>
      <c r="B117" s="66" t="s">
        <v>641</v>
      </c>
      <c r="C117" s="67"/>
      <c r="D117" s="68"/>
      <c r="E117" s="67"/>
      <c r="F117" s="67"/>
      <c r="G117" s="67"/>
      <c r="H117" s="67"/>
      <c r="I117" s="67"/>
      <c r="J117" s="67"/>
      <c r="K117" s="67"/>
      <c r="L117" s="67"/>
      <c r="M117" s="67"/>
      <c r="N117" s="59" t="s">
        <v>642</v>
      </c>
      <c r="O117" s="63"/>
      <c r="P117" s="67"/>
      <c r="Q117" s="69" t="s">
        <v>643</v>
      </c>
      <c r="R117" s="67"/>
      <c r="S117" s="67"/>
      <c r="T117" s="67"/>
      <c r="U117" s="67"/>
      <c r="V117" s="67"/>
      <c r="W117" s="67"/>
      <c r="X117" s="67"/>
    </row>
    <row r="118" spans="1:24">
      <c r="A118" s="82"/>
      <c r="B118" s="84" t="s">
        <v>670</v>
      </c>
      <c r="C118" s="70"/>
      <c r="D118" s="74"/>
      <c r="E118" s="70"/>
      <c r="F118" s="70"/>
      <c r="G118" s="70"/>
      <c r="H118" s="70"/>
      <c r="I118" s="70"/>
      <c r="J118" s="70"/>
      <c r="N118" s="85"/>
      <c r="P118" s="73" t="s">
        <v>645</v>
      </c>
      <c r="Q118" s="73" t="s">
        <v>646</v>
      </c>
      <c r="R118" s="73" t="s">
        <v>647</v>
      </c>
      <c r="S118" s="73" t="s">
        <v>648</v>
      </c>
      <c r="T118" s="73" t="s">
        <v>649</v>
      </c>
      <c r="U118" s="73" t="s">
        <v>650</v>
      </c>
    </row>
    <row r="119" spans="1:24">
      <c r="A119" s="70"/>
      <c r="B119" s="71"/>
      <c r="C119" s="70"/>
      <c r="D119" s="71"/>
      <c r="E119" s="73" t="s">
        <v>651</v>
      </c>
      <c r="F119" s="73" t="s">
        <v>652</v>
      </c>
      <c r="G119" s="73" t="s">
        <v>659</v>
      </c>
      <c r="H119" s="73" t="s">
        <v>661</v>
      </c>
      <c r="I119" s="73" t="s">
        <v>663</v>
      </c>
      <c r="J119" s="73" t="s">
        <v>665</v>
      </c>
      <c r="K119" s="74" t="s">
        <v>667</v>
      </c>
      <c r="L119" s="74" t="s">
        <v>669</v>
      </c>
      <c r="M119" s="74" t="s">
        <v>671</v>
      </c>
      <c r="N119" s="73" t="s">
        <v>653</v>
      </c>
      <c r="P119" s="70">
        <v>9</v>
      </c>
      <c r="Q119" s="70" t="e">
        <f>AVERAGE(E121:E128,F122:F128,G123:G128,H124:H128,I125:I128,J126:J128,K127:K128,L128)</f>
        <v>#DIV/0!</v>
      </c>
      <c r="R119" s="70" t="e">
        <f>1+(P119-1)*Q119</f>
        <v>#DIV/0!</v>
      </c>
      <c r="S119" s="70" t="e">
        <f>R119/P119</f>
        <v>#DIV/0!</v>
      </c>
      <c r="T119" s="70" t="e">
        <f>SQRT(S119)</f>
        <v>#DIV/0!</v>
      </c>
      <c r="U119" s="87" t="e">
        <f>AVERAGE(E120,F121,G122,H123,I124,J125,K126,L127,M128)</f>
        <v>#DIV/0!</v>
      </c>
    </row>
    <row r="120" spans="1:24">
      <c r="A120" s="70"/>
      <c r="B120" s="71"/>
      <c r="C120" s="70"/>
      <c r="D120" s="74" t="s">
        <v>651</v>
      </c>
      <c r="E120" s="54"/>
      <c r="F120" s="70"/>
      <c r="G120" s="70"/>
      <c r="H120" s="70"/>
      <c r="I120" s="70"/>
      <c r="J120" s="70"/>
      <c r="N120" s="82"/>
      <c r="O120" s="70"/>
      <c r="P120" s="70"/>
      <c r="Q120" s="70"/>
      <c r="R120" s="70"/>
      <c r="S120" s="70"/>
    </row>
    <row r="121" spans="1:24">
      <c r="A121" s="70"/>
      <c r="B121" s="71"/>
      <c r="C121" s="70"/>
      <c r="D121" s="74" t="s">
        <v>652</v>
      </c>
      <c r="E121" s="82"/>
      <c r="F121" s="54"/>
      <c r="G121" s="70"/>
      <c r="H121" s="70"/>
      <c r="I121" s="70"/>
      <c r="J121" s="70"/>
      <c r="N121" s="82"/>
      <c r="O121" s="70"/>
      <c r="P121" s="70"/>
      <c r="Q121" s="70"/>
      <c r="R121" s="70"/>
      <c r="S121" s="70"/>
    </row>
    <row r="122" spans="1:24">
      <c r="A122" s="70"/>
      <c r="B122" s="71"/>
      <c r="C122" s="70"/>
      <c r="D122" s="74" t="s">
        <v>659</v>
      </c>
      <c r="E122" s="82"/>
      <c r="F122" s="82"/>
      <c r="G122" s="54"/>
      <c r="H122" s="70"/>
      <c r="I122" s="70"/>
      <c r="J122" s="70"/>
      <c r="N122" s="82"/>
      <c r="O122" s="70"/>
      <c r="P122" s="70"/>
      <c r="Q122" s="70"/>
      <c r="R122" s="70"/>
      <c r="S122" s="70"/>
    </row>
    <row r="123" spans="1:24">
      <c r="A123" s="70"/>
      <c r="B123" s="71"/>
      <c r="C123" s="70"/>
      <c r="D123" s="74" t="s">
        <v>661</v>
      </c>
      <c r="E123" s="82"/>
      <c r="F123" s="82"/>
      <c r="G123" s="82"/>
      <c r="H123" s="54"/>
      <c r="I123" s="70"/>
      <c r="J123" s="70"/>
      <c r="N123" s="82"/>
      <c r="O123" s="70"/>
      <c r="P123" s="70"/>
      <c r="Q123" s="70"/>
      <c r="R123" s="70"/>
      <c r="S123" s="70"/>
    </row>
    <row r="124" spans="1:24">
      <c r="A124" s="70"/>
      <c r="B124" s="71"/>
      <c r="C124" s="70"/>
      <c r="D124" s="74" t="s">
        <v>663</v>
      </c>
      <c r="E124" s="82"/>
      <c r="F124" s="82"/>
      <c r="G124" s="82"/>
      <c r="H124" s="82"/>
      <c r="I124" s="54"/>
      <c r="J124" s="70"/>
      <c r="N124" s="82"/>
      <c r="O124" s="70"/>
      <c r="P124" s="70"/>
      <c r="Q124" s="70"/>
      <c r="R124" s="70"/>
      <c r="S124" s="70"/>
    </row>
    <row r="125" spans="1:24">
      <c r="A125" s="70"/>
      <c r="B125" s="71"/>
      <c r="C125" s="70"/>
      <c r="D125" s="74" t="s">
        <v>665</v>
      </c>
      <c r="E125" s="82"/>
      <c r="F125" s="82"/>
      <c r="G125" s="82"/>
      <c r="H125" s="82"/>
      <c r="I125" s="82"/>
      <c r="J125" s="54"/>
      <c r="N125" s="82"/>
      <c r="O125" s="70"/>
      <c r="P125" s="70"/>
      <c r="Q125" s="70"/>
      <c r="R125" s="70"/>
      <c r="S125" s="70"/>
    </row>
    <row r="126" spans="1:24">
      <c r="A126" s="70"/>
      <c r="B126" s="71"/>
      <c r="C126" s="70"/>
      <c r="D126" s="74" t="s">
        <v>667</v>
      </c>
      <c r="E126" s="82"/>
      <c r="F126" s="82"/>
      <c r="G126" s="82"/>
      <c r="H126" s="82"/>
      <c r="I126" s="82"/>
      <c r="J126" s="82"/>
      <c r="K126" s="54"/>
      <c r="N126" s="82"/>
      <c r="O126" s="70"/>
      <c r="P126" s="70"/>
      <c r="Q126" s="70"/>
      <c r="R126" s="70"/>
      <c r="S126" s="70"/>
    </row>
    <row r="127" spans="1:24">
      <c r="A127" s="70"/>
      <c r="B127" s="71"/>
      <c r="C127" s="70"/>
      <c r="D127" s="74" t="s">
        <v>669</v>
      </c>
      <c r="E127" s="82"/>
      <c r="F127" s="82"/>
      <c r="G127" s="82"/>
      <c r="H127" s="82"/>
      <c r="I127" s="82"/>
      <c r="J127" s="82"/>
      <c r="K127" s="82"/>
      <c r="L127" s="54"/>
      <c r="M127" s="47"/>
      <c r="N127" s="82"/>
      <c r="O127" s="70"/>
      <c r="P127" s="70"/>
      <c r="Q127" s="70"/>
      <c r="R127" s="70"/>
      <c r="S127" s="70"/>
    </row>
    <row r="128" spans="1:24">
      <c r="A128" s="70"/>
      <c r="B128" s="71"/>
      <c r="C128" s="70"/>
      <c r="D128" s="74" t="s">
        <v>671</v>
      </c>
      <c r="E128" s="82"/>
      <c r="F128" s="82"/>
      <c r="G128" s="82"/>
      <c r="H128" s="82"/>
      <c r="I128" s="82"/>
      <c r="J128" s="82"/>
      <c r="K128" s="82"/>
      <c r="L128" s="82"/>
      <c r="M128" s="54"/>
      <c r="N128" s="82"/>
      <c r="O128" s="70"/>
      <c r="P128" s="70"/>
      <c r="Q128" s="70"/>
      <c r="R128" s="70"/>
      <c r="S128" s="70"/>
    </row>
    <row r="129" spans="1:24">
      <c r="A129" s="70"/>
      <c r="B129" s="71"/>
      <c r="C129" s="70"/>
      <c r="D129" s="74"/>
      <c r="E129" s="70"/>
      <c r="F129" s="70"/>
      <c r="G129" s="70"/>
      <c r="H129" s="70"/>
      <c r="I129" s="70"/>
      <c r="J129" s="70"/>
      <c r="L129" s="70"/>
      <c r="M129" s="70"/>
      <c r="N129" s="70"/>
      <c r="O129" s="70"/>
      <c r="P129" s="70"/>
      <c r="Q129" s="70"/>
      <c r="R129" s="70"/>
    </row>
    <row r="130" spans="1:24">
      <c r="A130" s="70"/>
      <c r="B130" s="71"/>
      <c r="C130" s="70"/>
      <c r="D130" s="74"/>
      <c r="E130" s="70"/>
      <c r="F130" s="70"/>
      <c r="G130" s="70"/>
      <c r="H130" s="70"/>
      <c r="I130" s="70"/>
      <c r="L130" s="70"/>
      <c r="M130" s="75" t="s">
        <v>654</v>
      </c>
      <c r="N130" s="76" t="e">
        <f>AVERAGE(N120:N128)</f>
        <v>#DIV/0!</v>
      </c>
      <c r="O130" s="70"/>
      <c r="P130" s="70"/>
      <c r="Q130" s="70"/>
      <c r="R130" s="70"/>
    </row>
    <row r="131" spans="1:24">
      <c r="A131" s="70"/>
      <c r="B131" s="71"/>
      <c r="C131" s="70"/>
      <c r="D131" s="71"/>
      <c r="E131" s="70"/>
      <c r="F131" s="70"/>
      <c r="G131" s="70"/>
      <c r="H131" s="70"/>
      <c r="I131" s="70"/>
      <c r="L131" s="70"/>
      <c r="M131" s="75" t="s">
        <v>655</v>
      </c>
      <c r="N131" s="76" t="e">
        <f>N130/T119</f>
        <v>#DIV/0!</v>
      </c>
      <c r="O131" s="70"/>
      <c r="P131" s="70"/>
      <c r="Q131" s="70"/>
      <c r="R131" s="70"/>
    </row>
    <row r="132" spans="1:24">
      <c r="A132" s="70"/>
      <c r="B132" s="71"/>
      <c r="C132" s="70"/>
      <c r="D132" s="71"/>
      <c r="E132" s="70"/>
      <c r="F132" s="70"/>
      <c r="G132" s="70"/>
      <c r="H132" s="70"/>
      <c r="L132" s="75" t="s">
        <v>656</v>
      </c>
      <c r="M132" s="75" t="s">
        <v>657</v>
      </c>
      <c r="N132" s="76" t="e">
        <f>(P119*U119)/(1+(P119-1)*U119)</f>
        <v>#DIV/0!</v>
      </c>
      <c r="O132" s="70"/>
      <c r="P132" s="70"/>
      <c r="Q132" s="70"/>
      <c r="R132" s="70"/>
    </row>
    <row r="133" spans="1:24" ht="15" thickBot="1">
      <c r="A133" s="57"/>
      <c r="B133" s="58"/>
      <c r="C133" s="57"/>
      <c r="D133" s="58"/>
      <c r="E133" s="57"/>
      <c r="F133" s="57"/>
      <c r="G133" s="57"/>
      <c r="H133" s="57"/>
      <c r="I133" s="57"/>
      <c r="J133" s="57"/>
      <c r="K133" s="57"/>
      <c r="L133" s="57"/>
      <c r="M133" s="57"/>
      <c r="N133" s="57"/>
      <c r="O133" s="57"/>
      <c r="P133" s="57"/>
      <c r="Q133" s="57"/>
      <c r="R133" s="57"/>
      <c r="S133" s="57"/>
      <c r="T133" s="57"/>
      <c r="U133" s="57"/>
      <c r="V133" s="57"/>
      <c r="W133" s="57"/>
      <c r="X133" s="57"/>
    </row>
    <row r="134" spans="1:24">
      <c r="A134" s="59" t="s">
        <v>637</v>
      </c>
      <c r="B134" s="60" t="s">
        <v>638</v>
      </c>
      <c r="C134" s="81" t="s">
        <v>639</v>
      </c>
      <c r="D134" s="62"/>
      <c r="E134" s="63"/>
      <c r="F134" s="63"/>
      <c r="G134" s="63"/>
      <c r="H134" s="63"/>
      <c r="I134" s="63"/>
      <c r="J134" s="63"/>
      <c r="K134" s="63"/>
      <c r="L134" s="63"/>
      <c r="M134" s="63"/>
      <c r="N134" s="63"/>
      <c r="O134" s="63"/>
      <c r="P134" s="63"/>
      <c r="Q134" s="63"/>
      <c r="R134" s="63"/>
      <c r="S134" s="63"/>
      <c r="T134" s="63"/>
      <c r="U134" s="63"/>
      <c r="V134" s="63"/>
      <c r="W134" s="63"/>
      <c r="X134" s="63"/>
    </row>
    <row r="135" spans="1:24">
      <c r="A135" s="51"/>
      <c r="B135" s="65"/>
      <c r="C135" s="51"/>
    </row>
    <row r="136" spans="1:24">
      <c r="A136" s="59" t="s">
        <v>640</v>
      </c>
      <c r="B136" s="66" t="s">
        <v>641</v>
      </c>
      <c r="C136" s="67"/>
      <c r="D136" s="68"/>
      <c r="E136" s="67"/>
      <c r="F136" s="67"/>
      <c r="G136" s="67"/>
      <c r="H136" s="67"/>
      <c r="I136" s="67"/>
      <c r="J136" s="67"/>
      <c r="K136" s="67"/>
      <c r="L136" s="67"/>
      <c r="M136" s="67"/>
      <c r="N136" s="67"/>
      <c r="O136" s="59" t="s">
        <v>642</v>
      </c>
      <c r="P136" s="67"/>
      <c r="Q136" s="69" t="s">
        <v>643</v>
      </c>
      <c r="R136" s="67"/>
      <c r="S136" s="67"/>
      <c r="T136" s="67"/>
      <c r="U136" s="67"/>
      <c r="V136" s="67"/>
      <c r="W136" s="67"/>
      <c r="X136" s="67"/>
    </row>
    <row r="137" spans="1:24">
      <c r="A137" s="82"/>
      <c r="B137" s="84" t="s">
        <v>672</v>
      </c>
      <c r="C137" s="70"/>
      <c r="D137" s="74"/>
      <c r="E137" s="70"/>
      <c r="F137" s="70"/>
      <c r="G137" s="70"/>
      <c r="H137" s="70"/>
      <c r="I137" s="70"/>
      <c r="J137" s="70"/>
      <c r="O137" s="85"/>
      <c r="P137" s="73" t="s">
        <v>645</v>
      </c>
      <c r="Q137" s="73" t="s">
        <v>646</v>
      </c>
      <c r="R137" s="73" t="s">
        <v>647</v>
      </c>
      <c r="S137" s="73" t="s">
        <v>648</v>
      </c>
      <c r="T137" s="73" t="s">
        <v>649</v>
      </c>
      <c r="U137" s="73" t="s">
        <v>650</v>
      </c>
    </row>
    <row r="138" spans="1:24">
      <c r="A138" s="70"/>
      <c r="B138" s="71"/>
      <c r="C138" s="70"/>
      <c r="D138" s="71"/>
      <c r="E138" s="73" t="s">
        <v>651</v>
      </c>
      <c r="F138" s="73" t="s">
        <v>652</v>
      </c>
      <c r="G138" s="73" t="s">
        <v>659</v>
      </c>
      <c r="H138" s="73" t="s">
        <v>661</v>
      </c>
      <c r="I138" s="73" t="s">
        <v>663</v>
      </c>
      <c r="J138" s="73" t="s">
        <v>665</v>
      </c>
      <c r="K138" s="74" t="s">
        <v>667</v>
      </c>
      <c r="L138" s="74" t="s">
        <v>669</v>
      </c>
      <c r="M138" s="74" t="s">
        <v>671</v>
      </c>
      <c r="N138" s="74" t="s">
        <v>673</v>
      </c>
      <c r="O138" s="73" t="s">
        <v>653</v>
      </c>
      <c r="P138" s="70">
        <v>10</v>
      </c>
      <c r="Q138" s="70" t="e">
        <f>AVERAGE(E140:E148,F141:F148,G142:G148,H143:H148,I144:I148,J145:J148,K146:K148,L147:L148,M148)</f>
        <v>#DIV/0!</v>
      </c>
      <c r="R138" s="70" t="e">
        <f>1+(P138-1)*Q138</f>
        <v>#DIV/0!</v>
      </c>
      <c r="S138" s="70" t="e">
        <f>R138/P138</f>
        <v>#DIV/0!</v>
      </c>
      <c r="T138" s="70" t="e">
        <f>SQRT(S138)</f>
        <v>#DIV/0!</v>
      </c>
      <c r="U138" s="87" t="e">
        <f>AVERAGE(E139,F140,G141,H142,I143,J144,K145,L146,M147,N148)</f>
        <v>#DIV/0!</v>
      </c>
    </row>
    <row r="139" spans="1:24">
      <c r="A139" s="70"/>
      <c r="B139" s="71"/>
      <c r="C139" s="70"/>
      <c r="D139" s="74" t="s">
        <v>651</v>
      </c>
      <c r="E139" s="54"/>
      <c r="F139" s="70"/>
      <c r="G139" s="70"/>
      <c r="H139" s="70"/>
      <c r="I139" s="70"/>
      <c r="J139" s="70"/>
      <c r="O139" s="82"/>
      <c r="P139" s="70"/>
      <c r="Q139" s="70"/>
      <c r="R139" s="70"/>
      <c r="S139" s="70"/>
    </row>
    <row r="140" spans="1:24">
      <c r="A140" s="70"/>
      <c r="B140" s="71"/>
      <c r="C140" s="70"/>
      <c r="D140" s="74" t="s">
        <v>652</v>
      </c>
      <c r="E140" s="82"/>
      <c r="F140" s="54"/>
      <c r="G140" s="70"/>
      <c r="H140" s="70"/>
      <c r="I140" s="70"/>
      <c r="J140" s="70"/>
      <c r="O140" s="82"/>
      <c r="P140" s="70"/>
      <c r="Q140" s="70"/>
      <c r="R140" s="70"/>
      <c r="S140" s="70"/>
    </row>
    <row r="141" spans="1:24">
      <c r="A141" s="70"/>
      <c r="B141" s="71"/>
      <c r="C141" s="70"/>
      <c r="D141" s="74" t="s">
        <v>659</v>
      </c>
      <c r="E141" s="82"/>
      <c r="F141" s="82"/>
      <c r="G141" s="54"/>
      <c r="H141" s="70"/>
      <c r="I141" s="70"/>
      <c r="J141" s="70"/>
      <c r="O141" s="82"/>
      <c r="P141" s="70"/>
      <c r="Q141" s="70"/>
      <c r="R141" s="70"/>
      <c r="S141" s="70"/>
    </row>
    <row r="142" spans="1:24">
      <c r="A142" s="70"/>
      <c r="B142" s="71"/>
      <c r="C142" s="70"/>
      <c r="D142" s="74" t="s">
        <v>661</v>
      </c>
      <c r="E142" s="82"/>
      <c r="F142" s="82"/>
      <c r="G142" s="82"/>
      <c r="H142" s="54"/>
      <c r="I142" s="70"/>
      <c r="J142" s="70"/>
      <c r="O142" s="82"/>
      <c r="P142" s="70"/>
      <c r="Q142" s="70"/>
      <c r="R142" s="70"/>
      <c r="S142" s="70"/>
    </row>
    <row r="143" spans="1:24">
      <c r="A143" s="70"/>
      <c r="B143" s="71"/>
      <c r="C143" s="70"/>
      <c r="D143" s="74" t="s">
        <v>663</v>
      </c>
      <c r="E143" s="82"/>
      <c r="F143" s="82"/>
      <c r="G143" s="82"/>
      <c r="H143" s="82"/>
      <c r="I143" s="54"/>
      <c r="J143" s="70"/>
      <c r="O143" s="82"/>
      <c r="P143" s="70"/>
      <c r="Q143" s="70"/>
      <c r="R143" s="70"/>
      <c r="S143" s="70"/>
    </row>
    <row r="144" spans="1:24">
      <c r="A144" s="70"/>
      <c r="B144" s="71"/>
      <c r="C144" s="70"/>
      <c r="D144" s="74" t="s">
        <v>665</v>
      </c>
      <c r="E144" s="82"/>
      <c r="F144" s="82"/>
      <c r="G144" s="82"/>
      <c r="H144" s="82"/>
      <c r="I144" s="82"/>
      <c r="J144" s="54"/>
      <c r="O144" s="82"/>
      <c r="P144" s="70"/>
      <c r="Q144" s="70"/>
      <c r="R144" s="70"/>
      <c r="S144" s="70"/>
    </row>
    <row r="145" spans="1:24">
      <c r="A145" s="70"/>
      <c r="B145" s="71"/>
      <c r="C145" s="70"/>
      <c r="D145" s="74" t="s">
        <v>667</v>
      </c>
      <c r="E145" s="82"/>
      <c r="F145" s="82"/>
      <c r="G145" s="82"/>
      <c r="H145" s="82"/>
      <c r="I145" s="82"/>
      <c r="J145" s="82"/>
      <c r="K145" s="54"/>
      <c r="O145" s="82"/>
      <c r="P145" s="70"/>
      <c r="Q145" s="70"/>
      <c r="R145" s="70"/>
      <c r="S145" s="70"/>
    </row>
    <row r="146" spans="1:24">
      <c r="A146" s="70"/>
      <c r="B146" s="71"/>
      <c r="C146" s="70"/>
      <c r="D146" s="74" t="s">
        <v>669</v>
      </c>
      <c r="E146" s="82"/>
      <c r="F146" s="82"/>
      <c r="G146" s="82"/>
      <c r="H146" s="82"/>
      <c r="I146" s="82"/>
      <c r="J146" s="82"/>
      <c r="K146" s="82"/>
      <c r="L146" s="54"/>
      <c r="M146" s="47"/>
      <c r="N146" s="47"/>
      <c r="O146" s="82"/>
      <c r="P146" s="70"/>
      <c r="Q146" s="70"/>
      <c r="R146" s="70"/>
      <c r="S146" s="70"/>
    </row>
    <row r="147" spans="1:24">
      <c r="A147" s="70"/>
      <c r="B147" s="71"/>
      <c r="C147" s="70"/>
      <c r="D147" s="74" t="s">
        <v>671</v>
      </c>
      <c r="E147" s="82"/>
      <c r="F147" s="82"/>
      <c r="G147" s="82"/>
      <c r="H147" s="82"/>
      <c r="I147" s="82"/>
      <c r="J147" s="82"/>
      <c r="K147" s="82"/>
      <c r="L147" s="82"/>
      <c r="M147" s="54"/>
      <c r="N147" s="47"/>
      <c r="O147" s="82"/>
      <c r="P147" s="70"/>
      <c r="Q147" s="70"/>
      <c r="R147" s="70"/>
      <c r="S147" s="70"/>
    </row>
    <row r="148" spans="1:24">
      <c r="A148" s="70"/>
      <c r="B148" s="71"/>
      <c r="C148" s="70"/>
      <c r="D148" s="74" t="s">
        <v>673</v>
      </c>
      <c r="E148" s="82"/>
      <c r="F148" s="82"/>
      <c r="G148" s="82"/>
      <c r="H148" s="82"/>
      <c r="I148" s="82"/>
      <c r="J148" s="82"/>
      <c r="K148" s="82"/>
      <c r="L148" s="82"/>
      <c r="M148" s="82"/>
      <c r="N148" s="54"/>
      <c r="O148" s="82"/>
      <c r="P148" s="70"/>
      <c r="Q148" s="70"/>
      <c r="R148" s="70"/>
      <c r="S148" s="70"/>
    </row>
    <row r="149" spans="1:24">
      <c r="A149" s="70"/>
      <c r="B149" s="71"/>
      <c r="C149" s="70"/>
      <c r="D149" s="74"/>
      <c r="E149" s="70"/>
      <c r="F149" s="70"/>
      <c r="G149" s="70"/>
      <c r="H149" s="70"/>
      <c r="I149" s="70"/>
      <c r="J149" s="70"/>
      <c r="L149" s="70"/>
      <c r="M149" s="70"/>
      <c r="O149" s="70"/>
      <c r="P149" s="70"/>
      <c r="Q149" s="70"/>
      <c r="R149" s="70"/>
    </row>
    <row r="150" spans="1:24">
      <c r="A150" s="70"/>
      <c r="B150" s="71"/>
      <c r="C150" s="70"/>
      <c r="D150" s="74"/>
      <c r="E150" s="70"/>
      <c r="F150" s="70"/>
      <c r="G150" s="70"/>
      <c r="H150" s="70"/>
      <c r="I150" s="70"/>
      <c r="M150" s="70"/>
      <c r="N150" s="75" t="s">
        <v>654</v>
      </c>
      <c r="O150" s="76" t="e">
        <f>AVERAGE(O139:O148)</f>
        <v>#DIV/0!</v>
      </c>
      <c r="P150" s="70"/>
      <c r="Q150" s="70"/>
      <c r="R150" s="70"/>
    </row>
    <row r="151" spans="1:24">
      <c r="A151" s="70"/>
      <c r="B151" s="71"/>
      <c r="C151" s="70"/>
      <c r="D151" s="71"/>
      <c r="E151" s="70"/>
      <c r="F151" s="70"/>
      <c r="G151" s="70"/>
      <c r="H151" s="70"/>
      <c r="I151" s="70"/>
      <c r="M151" s="70"/>
      <c r="N151" s="75" t="s">
        <v>655</v>
      </c>
      <c r="O151" s="76" t="e">
        <f>O150/T138</f>
        <v>#DIV/0!</v>
      </c>
      <c r="P151" s="70"/>
      <c r="Q151" s="70"/>
      <c r="R151" s="70"/>
    </row>
    <row r="152" spans="1:24">
      <c r="A152" s="70"/>
      <c r="B152" s="71"/>
      <c r="C152" s="70"/>
      <c r="D152" s="71"/>
      <c r="E152" s="70"/>
      <c r="F152" s="70"/>
      <c r="G152" s="70"/>
      <c r="H152" s="70"/>
      <c r="M152" s="75" t="s">
        <v>656</v>
      </c>
      <c r="N152" s="75" t="s">
        <v>657</v>
      </c>
      <c r="O152" s="76" t="e">
        <f>(P138*U138)/(1+(P138-1)*U138)</f>
        <v>#DIV/0!</v>
      </c>
      <c r="P152" s="70"/>
      <c r="Q152" s="70"/>
      <c r="R152" s="70"/>
    </row>
    <row r="153" spans="1:24" ht="15" thickBot="1">
      <c r="A153" s="57"/>
      <c r="B153" s="58"/>
      <c r="C153" s="57"/>
      <c r="D153" s="58"/>
      <c r="E153" s="57"/>
      <c r="F153" s="57"/>
      <c r="G153" s="57"/>
      <c r="H153" s="57"/>
      <c r="I153" s="57"/>
      <c r="J153" s="57"/>
      <c r="K153" s="57"/>
      <c r="L153" s="57"/>
      <c r="M153" s="57"/>
      <c r="N153" s="57"/>
      <c r="O153" s="57"/>
      <c r="P153" s="57"/>
      <c r="Q153" s="57"/>
      <c r="R153" s="57"/>
      <c r="S153" s="57"/>
      <c r="T153" s="57"/>
      <c r="U153" s="57"/>
      <c r="V153" s="57"/>
      <c r="W153" s="57"/>
      <c r="X153" s="57"/>
    </row>
    <row r="154" spans="1:24">
      <c r="A154" s="59" t="s">
        <v>637</v>
      </c>
      <c r="B154" s="60" t="s">
        <v>638</v>
      </c>
      <c r="C154" s="81" t="s">
        <v>639</v>
      </c>
      <c r="D154" s="62"/>
      <c r="E154" s="63"/>
      <c r="F154" s="63"/>
      <c r="G154" s="63"/>
      <c r="H154" s="63"/>
      <c r="I154" s="63"/>
      <c r="J154" s="63"/>
      <c r="K154" s="63"/>
      <c r="L154" s="63"/>
      <c r="M154" s="63"/>
      <c r="N154" s="63"/>
      <c r="O154" s="63"/>
      <c r="P154" s="63"/>
      <c r="Q154" s="63"/>
      <c r="R154" s="63"/>
      <c r="S154" s="63"/>
      <c r="T154" s="63"/>
      <c r="U154" s="63"/>
      <c r="V154" s="63"/>
      <c r="W154" s="63"/>
      <c r="X154" s="63"/>
    </row>
    <row r="155" spans="1:24">
      <c r="A155" s="51"/>
      <c r="B155" s="65"/>
      <c r="C155" s="51"/>
    </row>
    <row r="156" spans="1:24">
      <c r="A156" s="59" t="s">
        <v>640</v>
      </c>
      <c r="B156" s="66" t="s">
        <v>641</v>
      </c>
      <c r="C156" s="67"/>
      <c r="D156" s="68"/>
      <c r="E156" s="67"/>
      <c r="F156" s="67"/>
      <c r="G156" s="67"/>
      <c r="H156" s="67"/>
      <c r="I156" s="67"/>
      <c r="J156" s="67"/>
      <c r="K156" s="67"/>
      <c r="L156" s="67"/>
      <c r="M156" s="67"/>
      <c r="N156" s="67"/>
      <c r="O156" s="67"/>
      <c r="P156" s="59" t="s">
        <v>642</v>
      </c>
      <c r="Q156" s="67"/>
      <c r="R156" s="69" t="s">
        <v>643</v>
      </c>
      <c r="S156" s="67"/>
      <c r="T156" s="67"/>
      <c r="U156" s="67"/>
      <c r="V156" s="67"/>
      <c r="W156" s="67"/>
      <c r="X156" s="67"/>
    </row>
    <row r="157" spans="1:24">
      <c r="A157" s="82"/>
      <c r="B157" s="84" t="s">
        <v>674</v>
      </c>
      <c r="C157" s="70"/>
      <c r="D157" s="74"/>
      <c r="E157" s="70"/>
      <c r="F157" s="70"/>
      <c r="G157" s="70"/>
      <c r="H157" s="70"/>
      <c r="I157" s="70"/>
      <c r="J157" s="70"/>
      <c r="P157" s="85"/>
      <c r="Q157" s="73" t="s">
        <v>645</v>
      </c>
      <c r="R157" s="73" t="s">
        <v>646</v>
      </c>
      <c r="S157" s="73" t="s">
        <v>647</v>
      </c>
      <c r="T157" s="73" t="s">
        <v>648</v>
      </c>
      <c r="U157" s="73" t="s">
        <v>649</v>
      </c>
      <c r="V157" s="73" t="s">
        <v>650</v>
      </c>
    </row>
    <row r="158" spans="1:24">
      <c r="A158" s="70"/>
      <c r="B158" s="71"/>
      <c r="C158" s="70"/>
      <c r="D158" s="71"/>
      <c r="E158" s="73" t="s">
        <v>651</v>
      </c>
      <c r="F158" s="73" t="s">
        <v>652</v>
      </c>
      <c r="G158" s="73" t="s">
        <v>659</v>
      </c>
      <c r="H158" s="73" t="s">
        <v>661</v>
      </c>
      <c r="I158" s="73" t="s">
        <v>663</v>
      </c>
      <c r="J158" s="73" t="s">
        <v>665</v>
      </c>
      <c r="K158" s="74" t="s">
        <v>667</v>
      </c>
      <c r="L158" s="74" t="s">
        <v>669</v>
      </c>
      <c r="M158" s="74" t="s">
        <v>671</v>
      </c>
      <c r="N158" s="74" t="s">
        <v>673</v>
      </c>
      <c r="O158" s="74" t="s">
        <v>675</v>
      </c>
      <c r="P158" s="73" t="s">
        <v>653</v>
      </c>
      <c r="Q158" s="70">
        <v>11</v>
      </c>
      <c r="R158" s="70" t="e">
        <f>AVERAGE(E160:E169,F161:F169,G162:G169,H163:H169,I164:I169,J165:J169,K166:K169,L167:L169,M168:M169,N169)</f>
        <v>#DIV/0!</v>
      </c>
      <c r="S158" s="70" t="e">
        <f>1+(Q158-1)*R158</f>
        <v>#DIV/0!</v>
      </c>
      <c r="T158" s="70" t="e">
        <f>S158/Q158</f>
        <v>#DIV/0!</v>
      </c>
      <c r="U158" s="70" t="e">
        <f>SQRT(T158)</f>
        <v>#DIV/0!</v>
      </c>
      <c r="V158" s="87" t="e">
        <f>AVERAGE(E159,F160,G161,H162,I163,J164,K165,L166,M167,N168,O169)</f>
        <v>#DIV/0!</v>
      </c>
    </row>
    <row r="159" spans="1:24">
      <c r="A159" s="70"/>
      <c r="B159" s="71"/>
      <c r="C159" s="70"/>
      <c r="D159" s="74" t="s">
        <v>651</v>
      </c>
      <c r="E159" s="54"/>
      <c r="F159" s="70"/>
      <c r="G159" s="70"/>
      <c r="H159" s="70"/>
      <c r="I159" s="70"/>
      <c r="J159" s="70"/>
      <c r="P159" s="82"/>
      <c r="Q159" s="70"/>
      <c r="R159" s="70"/>
      <c r="S159" s="70"/>
    </row>
    <row r="160" spans="1:24">
      <c r="A160" s="70"/>
      <c r="B160" s="71"/>
      <c r="C160" s="70"/>
      <c r="D160" s="74" t="s">
        <v>652</v>
      </c>
      <c r="E160" s="82"/>
      <c r="F160" s="54"/>
      <c r="G160" s="70"/>
      <c r="H160" s="70"/>
      <c r="I160" s="70"/>
      <c r="J160" s="70"/>
      <c r="P160" s="82"/>
      <c r="Q160" s="70"/>
      <c r="R160" s="70"/>
      <c r="S160" s="70"/>
    </row>
    <row r="161" spans="1:24">
      <c r="A161" s="70"/>
      <c r="B161" s="71"/>
      <c r="C161" s="70"/>
      <c r="D161" s="74" t="s">
        <v>659</v>
      </c>
      <c r="E161" s="82"/>
      <c r="F161" s="82"/>
      <c r="G161" s="54"/>
      <c r="H161" s="70"/>
      <c r="I161" s="70"/>
      <c r="J161" s="70"/>
      <c r="P161" s="82"/>
      <c r="Q161" s="70"/>
      <c r="R161" s="70"/>
      <c r="S161" s="70"/>
    </row>
    <row r="162" spans="1:24">
      <c r="A162" s="70"/>
      <c r="B162" s="71"/>
      <c r="C162" s="70"/>
      <c r="D162" s="74" t="s">
        <v>661</v>
      </c>
      <c r="E162" s="82"/>
      <c r="F162" s="82"/>
      <c r="G162" s="82"/>
      <c r="H162" s="54"/>
      <c r="I162" s="70"/>
      <c r="J162" s="70"/>
      <c r="P162" s="82"/>
      <c r="Q162" s="70"/>
      <c r="R162" s="70"/>
      <c r="S162" s="70"/>
    </row>
    <row r="163" spans="1:24">
      <c r="A163" s="70"/>
      <c r="B163" s="71"/>
      <c r="C163" s="70"/>
      <c r="D163" s="74" t="s">
        <v>663</v>
      </c>
      <c r="E163" s="82"/>
      <c r="F163" s="82"/>
      <c r="G163" s="82"/>
      <c r="H163" s="82"/>
      <c r="I163" s="54"/>
      <c r="J163" s="70"/>
      <c r="P163" s="82"/>
      <c r="Q163" s="70"/>
      <c r="R163" s="70"/>
      <c r="S163" s="70"/>
    </row>
    <row r="164" spans="1:24">
      <c r="A164" s="70"/>
      <c r="B164" s="71"/>
      <c r="C164" s="70"/>
      <c r="D164" s="74" t="s">
        <v>665</v>
      </c>
      <c r="E164" s="82"/>
      <c r="F164" s="82"/>
      <c r="G164" s="82"/>
      <c r="H164" s="82"/>
      <c r="I164" s="82"/>
      <c r="J164" s="54"/>
      <c r="P164" s="82"/>
      <c r="Q164" s="70"/>
      <c r="R164" s="70"/>
      <c r="S164" s="70"/>
    </row>
    <row r="165" spans="1:24">
      <c r="A165" s="70"/>
      <c r="B165" s="71"/>
      <c r="C165" s="70"/>
      <c r="D165" s="74" t="s">
        <v>667</v>
      </c>
      <c r="E165" s="82"/>
      <c r="F165" s="82"/>
      <c r="G165" s="82"/>
      <c r="H165" s="82"/>
      <c r="I165" s="82"/>
      <c r="J165" s="82"/>
      <c r="K165" s="54"/>
      <c r="P165" s="82"/>
      <c r="Q165" s="70"/>
      <c r="R165" s="70"/>
      <c r="S165" s="70"/>
    </row>
    <row r="166" spans="1:24">
      <c r="A166" s="70"/>
      <c r="B166" s="71"/>
      <c r="C166" s="70"/>
      <c r="D166" s="74" t="s">
        <v>669</v>
      </c>
      <c r="E166" s="82"/>
      <c r="F166" s="82"/>
      <c r="G166" s="82"/>
      <c r="H166" s="82"/>
      <c r="I166" s="82"/>
      <c r="J166" s="82"/>
      <c r="K166" s="82"/>
      <c r="L166" s="54"/>
      <c r="M166" s="47"/>
      <c r="N166" s="47"/>
      <c r="O166" s="47"/>
      <c r="P166" s="82"/>
      <c r="Q166" s="70"/>
      <c r="R166" s="70"/>
      <c r="S166" s="70"/>
    </row>
    <row r="167" spans="1:24">
      <c r="A167" s="70"/>
      <c r="B167" s="71"/>
      <c r="C167" s="70"/>
      <c r="D167" s="74" t="s">
        <v>671</v>
      </c>
      <c r="E167" s="82"/>
      <c r="F167" s="82"/>
      <c r="G167" s="82"/>
      <c r="H167" s="82"/>
      <c r="I167" s="82"/>
      <c r="J167" s="82"/>
      <c r="K167" s="82"/>
      <c r="L167" s="82"/>
      <c r="M167" s="54"/>
      <c r="N167" s="47"/>
      <c r="O167" s="47"/>
      <c r="P167" s="82"/>
      <c r="Q167" s="70"/>
      <c r="R167" s="70"/>
      <c r="S167" s="70"/>
    </row>
    <row r="168" spans="1:24">
      <c r="A168" s="70"/>
      <c r="B168" s="71"/>
      <c r="C168" s="70"/>
      <c r="D168" s="74" t="s">
        <v>673</v>
      </c>
      <c r="E168" s="82"/>
      <c r="F168" s="82"/>
      <c r="G168" s="82"/>
      <c r="H168" s="82"/>
      <c r="I168" s="82"/>
      <c r="J168" s="82"/>
      <c r="K168" s="82"/>
      <c r="L168" s="82"/>
      <c r="M168" s="82"/>
      <c r="N168" s="54"/>
      <c r="O168" s="47"/>
      <c r="P168" s="82"/>
      <c r="Q168" s="70"/>
      <c r="R168" s="70"/>
      <c r="S168" s="70"/>
    </row>
    <row r="169" spans="1:24">
      <c r="A169" s="70"/>
      <c r="B169" s="71"/>
      <c r="C169" s="70"/>
      <c r="D169" s="74" t="s">
        <v>675</v>
      </c>
      <c r="E169" s="82"/>
      <c r="F169" s="82"/>
      <c r="G169" s="82"/>
      <c r="H169" s="82"/>
      <c r="I169" s="82"/>
      <c r="J169" s="82"/>
      <c r="K169" s="82"/>
      <c r="L169" s="82"/>
      <c r="M169" s="82"/>
      <c r="N169" s="82"/>
      <c r="O169" s="54"/>
      <c r="P169" s="82"/>
      <c r="Q169" s="70"/>
      <c r="R169" s="70"/>
    </row>
    <row r="170" spans="1:24">
      <c r="A170" s="70"/>
      <c r="B170" s="71"/>
      <c r="C170" s="70"/>
      <c r="D170" s="74"/>
      <c r="E170" s="70"/>
      <c r="F170" s="70"/>
      <c r="G170" s="70"/>
      <c r="H170" s="70"/>
      <c r="I170" s="70"/>
      <c r="R170" s="70"/>
    </row>
    <row r="171" spans="1:24">
      <c r="A171" s="70"/>
      <c r="B171" s="71"/>
      <c r="C171" s="70"/>
      <c r="D171" s="71"/>
      <c r="E171" s="70"/>
      <c r="F171" s="70"/>
      <c r="G171" s="70"/>
      <c r="H171" s="70"/>
      <c r="I171" s="70"/>
      <c r="N171" s="70"/>
      <c r="O171" s="75" t="s">
        <v>654</v>
      </c>
      <c r="P171" s="76" t="e">
        <f>AVERAGE(P159:P169)</f>
        <v>#DIV/0!</v>
      </c>
      <c r="Q171" s="70"/>
      <c r="R171" s="70"/>
    </row>
    <row r="172" spans="1:24">
      <c r="A172" s="70"/>
      <c r="B172" s="71"/>
      <c r="C172" s="70"/>
      <c r="D172" s="71"/>
      <c r="E172" s="70"/>
      <c r="F172" s="70"/>
      <c r="G172" s="70"/>
      <c r="H172" s="70"/>
      <c r="N172" s="70"/>
      <c r="O172" s="75" t="s">
        <v>655</v>
      </c>
      <c r="P172" s="76" t="e">
        <f>P171/U158</f>
        <v>#DIV/0!</v>
      </c>
      <c r="Q172" s="70"/>
      <c r="R172" s="70"/>
    </row>
    <row r="173" spans="1:24">
      <c r="A173" s="70"/>
      <c r="B173" s="71"/>
      <c r="C173" s="70"/>
      <c r="D173" s="71"/>
      <c r="E173" s="70"/>
      <c r="F173" s="70"/>
      <c r="G173" s="70"/>
      <c r="H173" s="70"/>
      <c r="N173" s="75" t="s">
        <v>656</v>
      </c>
      <c r="O173" s="75" t="s">
        <v>657</v>
      </c>
      <c r="P173" s="76" t="e">
        <f>(Q158*V158)/(1+(Q158-1)*V158)</f>
        <v>#DIV/0!</v>
      </c>
      <c r="Q173" s="70"/>
      <c r="R173" s="70"/>
    </row>
    <row r="174" spans="1:24" ht="15" thickBot="1">
      <c r="A174" s="57"/>
      <c r="B174" s="58"/>
      <c r="C174" s="57"/>
      <c r="D174" s="58"/>
      <c r="E174" s="57"/>
      <c r="F174" s="57"/>
      <c r="G174" s="57"/>
      <c r="H174" s="57"/>
      <c r="I174" s="57"/>
      <c r="J174" s="57"/>
      <c r="K174" s="57"/>
      <c r="L174" s="57"/>
      <c r="M174" s="57"/>
      <c r="N174" s="57"/>
      <c r="O174" s="57"/>
      <c r="P174" s="57"/>
      <c r="Q174" s="57"/>
      <c r="R174" s="57"/>
      <c r="S174" s="57"/>
      <c r="T174" s="57"/>
      <c r="U174" s="57"/>
      <c r="V174" s="57"/>
      <c r="W174" s="57"/>
      <c r="X174" s="57"/>
    </row>
    <row r="175" spans="1:24">
      <c r="A175" s="59" t="s">
        <v>637</v>
      </c>
      <c r="B175" s="60" t="s">
        <v>638</v>
      </c>
      <c r="C175" s="81" t="s">
        <v>639</v>
      </c>
      <c r="D175" s="62"/>
      <c r="E175" s="63"/>
      <c r="F175" s="63"/>
      <c r="G175" s="63"/>
      <c r="H175" s="63"/>
      <c r="I175" s="63"/>
      <c r="J175" s="63"/>
      <c r="K175" s="63"/>
      <c r="L175" s="63"/>
      <c r="M175" s="63"/>
      <c r="N175" s="63"/>
      <c r="O175" s="63"/>
      <c r="P175" s="63"/>
      <c r="Q175" s="63"/>
      <c r="R175" s="63"/>
      <c r="S175" s="63"/>
      <c r="T175" s="63"/>
      <c r="U175" s="63"/>
      <c r="V175" s="63"/>
      <c r="W175" s="63"/>
      <c r="X175" s="63"/>
    </row>
    <row r="176" spans="1:24">
      <c r="A176" s="51"/>
      <c r="B176" s="65"/>
      <c r="C176" s="51"/>
    </row>
    <row r="177" spans="1:24">
      <c r="A177" s="59" t="s">
        <v>640</v>
      </c>
      <c r="B177" s="66" t="s">
        <v>641</v>
      </c>
      <c r="C177" s="67"/>
      <c r="D177" s="68"/>
      <c r="E177" s="67"/>
      <c r="F177" s="67"/>
      <c r="G177" s="67"/>
      <c r="H177" s="67"/>
      <c r="I177" s="67"/>
      <c r="J177" s="67"/>
      <c r="K177" s="67"/>
      <c r="L177" s="67"/>
      <c r="M177" s="67"/>
      <c r="N177" s="67"/>
      <c r="O177" s="67"/>
      <c r="P177" s="67"/>
      <c r="Q177" s="59" t="s">
        <v>642</v>
      </c>
      <c r="R177" s="67"/>
      <c r="S177" s="69" t="s">
        <v>643</v>
      </c>
      <c r="T177" s="67"/>
      <c r="U177" s="67"/>
      <c r="V177" s="67"/>
      <c r="W177" s="67"/>
      <c r="X177" s="67"/>
    </row>
    <row r="178" spans="1:24">
      <c r="A178" s="82"/>
      <c r="B178" s="84" t="s">
        <v>676</v>
      </c>
      <c r="C178" s="70"/>
      <c r="D178" s="74"/>
      <c r="E178" s="70"/>
      <c r="F178" s="70"/>
      <c r="G178" s="70"/>
      <c r="H178" s="70"/>
      <c r="I178" s="70"/>
      <c r="J178" s="70"/>
      <c r="Q178" s="85"/>
      <c r="R178" s="73" t="s">
        <v>645</v>
      </c>
      <c r="S178" s="73" t="s">
        <v>646</v>
      </c>
      <c r="T178" s="73" t="s">
        <v>647</v>
      </c>
      <c r="U178" s="73" t="s">
        <v>648</v>
      </c>
      <c r="V178" s="73" t="s">
        <v>649</v>
      </c>
      <c r="W178" s="73" t="s">
        <v>650</v>
      </c>
    </row>
    <row r="179" spans="1:24">
      <c r="A179" s="70"/>
      <c r="B179" s="71"/>
      <c r="C179" s="70"/>
      <c r="D179" s="71"/>
      <c r="E179" s="73" t="s">
        <v>651</v>
      </c>
      <c r="F179" s="73" t="s">
        <v>652</v>
      </c>
      <c r="G179" s="73" t="s">
        <v>659</v>
      </c>
      <c r="H179" s="73" t="s">
        <v>661</v>
      </c>
      <c r="I179" s="73" t="s">
        <v>663</v>
      </c>
      <c r="J179" s="73" t="s">
        <v>665</v>
      </c>
      <c r="K179" s="74" t="s">
        <v>667</v>
      </c>
      <c r="L179" s="74" t="s">
        <v>669</v>
      </c>
      <c r="M179" s="74" t="s">
        <v>671</v>
      </c>
      <c r="N179" s="74" t="s">
        <v>673</v>
      </c>
      <c r="O179" s="74" t="s">
        <v>675</v>
      </c>
      <c r="P179" s="74" t="s">
        <v>677</v>
      </c>
      <c r="Q179" s="73" t="s">
        <v>653</v>
      </c>
      <c r="R179" s="70">
        <v>12</v>
      </c>
      <c r="S179" s="70" t="e">
        <f>AVERAGE(E181:E191,F182:F191,G183:G191,H184:H191,I185:I191,J186:J191,K187:K191,L188:L191,M189:M191,N190:N191,O191)</f>
        <v>#DIV/0!</v>
      </c>
      <c r="T179" s="70" t="e">
        <f>1+(R179-1)*S179</f>
        <v>#DIV/0!</v>
      </c>
      <c r="U179" s="70" t="e">
        <f>T179/R179</f>
        <v>#DIV/0!</v>
      </c>
      <c r="V179" s="70" t="e">
        <f>SQRT(U179)</f>
        <v>#DIV/0!</v>
      </c>
      <c r="W179" s="87" t="e">
        <f>AVERAGE(E180,F181,G182,H183,I184,J185,K186,L187,M188,N189,O190,P191)</f>
        <v>#DIV/0!</v>
      </c>
    </row>
    <row r="180" spans="1:24">
      <c r="A180" s="70"/>
      <c r="B180" s="71"/>
      <c r="C180" s="70"/>
      <c r="D180" s="74" t="s">
        <v>651</v>
      </c>
      <c r="E180" s="54"/>
      <c r="F180" s="70"/>
      <c r="G180" s="70"/>
      <c r="H180" s="70"/>
      <c r="I180" s="70"/>
      <c r="J180" s="70"/>
      <c r="Q180" s="82"/>
      <c r="R180" s="70"/>
      <c r="S180" s="70"/>
      <c r="T180" s="70"/>
    </row>
    <row r="181" spans="1:24">
      <c r="A181" s="70"/>
      <c r="B181" s="71"/>
      <c r="C181" s="70"/>
      <c r="D181" s="74" t="s">
        <v>652</v>
      </c>
      <c r="E181" s="82"/>
      <c r="F181" s="54"/>
      <c r="G181" s="70"/>
      <c r="H181" s="70"/>
      <c r="I181" s="70"/>
      <c r="J181" s="70"/>
      <c r="Q181" s="82"/>
      <c r="R181" s="70"/>
      <c r="S181" s="70"/>
      <c r="T181" s="70"/>
    </row>
    <row r="182" spans="1:24">
      <c r="A182" s="70"/>
      <c r="B182" s="71"/>
      <c r="C182" s="70"/>
      <c r="D182" s="74" t="s">
        <v>659</v>
      </c>
      <c r="E182" s="82"/>
      <c r="F182" s="82"/>
      <c r="G182" s="54"/>
      <c r="H182" s="70"/>
      <c r="I182" s="70"/>
      <c r="J182" s="70"/>
      <c r="Q182" s="82"/>
      <c r="R182" s="70"/>
      <c r="S182" s="70"/>
      <c r="T182" s="70"/>
    </row>
    <row r="183" spans="1:24">
      <c r="A183" s="70"/>
      <c r="B183" s="71"/>
      <c r="C183" s="70"/>
      <c r="D183" s="74" t="s">
        <v>661</v>
      </c>
      <c r="E183" s="82"/>
      <c r="F183" s="82"/>
      <c r="G183" s="82"/>
      <c r="H183" s="54"/>
      <c r="I183" s="70"/>
      <c r="J183" s="70"/>
      <c r="Q183" s="82"/>
      <c r="R183" s="70"/>
      <c r="S183" s="70"/>
      <c r="T183" s="70"/>
    </row>
    <row r="184" spans="1:24">
      <c r="A184" s="70"/>
      <c r="B184" s="71"/>
      <c r="C184" s="70"/>
      <c r="D184" s="74" t="s">
        <v>663</v>
      </c>
      <c r="E184" s="82"/>
      <c r="F184" s="82"/>
      <c r="G184" s="82"/>
      <c r="H184" s="82"/>
      <c r="I184" s="54"/>
      <c r="J184" s="70"/>
      <c r="Q184" s="82"/>
      <c r="R184" s="70"/>
      <c r="S184" s="70"/>
      <c r="T184" s="70"/>
    </row>
    <row r="185" spans="1:24">
      <c r="A185" s="70"/>
      <c r="B185" s="71"/>
      <c r="C185" s="70"/>
      <c r="D185" s="74" t="s">
        <v>665</v>
      </c>
      <c r="E185" s="82"/>
      <c r="F185" s="82"/>
      <c r="G185" s="82"/>
      <c r="H185" s="82"/>
      <c r="I185" s="82"/>
      <c r="J185" s="54"/>
      <c r="Q185" s="82"/>
      <c r="R185" s="70"/>
      <c r="S185" s="70"/>
      <c r="T185" s="70"/>
    </row>
    <row r="186" spans="1:24">
      <c r="A186" s="70"/>
      <c r="B186" s="71"/>
      <c r="C186" s="70"/>
      <c r="D186" s="74" t="s">
        <v>667</v>
      </c>
      <c r="E186" s="82"/>
      <c r="F186" s="82"/>
      <c r="G186" s="82"/>
      <c r="H186" s="82"/>
      <c r="I186" s="82"/>
      <c r="J186" s="82"/>
      <c r="K186" s="54"/>
      <c r="Q186" s="82"/>
      <c r="R186" s="70"/>
      <c r="S186" s="70"/>
      <c r="T186" s="70"/>
    </row>
    <row r="187" spans="1:24">
      <c r="A187" s="70"/>
      <c r="B187" s="71"/>
      <c r="C187" s="70"/>
      <c r="D187" s="74" t="s">
        <v>669</v>
      </c>
      <c r="E187" s="82"/>
      <c r="F187" s="82"/>
      <c r="G187" s="82"/>
      <c r="H187" s="82"/>
      <c r="I187" s="82"/>
      <c r="J187" s="82"/>
      <c r="K187" s="82"/>
      <c r="L187" s="54"/>
      <c r="M187" s="47"/>
      <c r="N187" s="47"/>
      <c r="O187" s="47"/>
      <c r="P187" s="47"/>
      <c r="Q187" s="82"/>
      <c r="R187" s="70"/>
      <c r="S187" s="70"/>
      <c r="T187" s="70"/>
    </row>
    <row r="188" spans="1:24">
      <c r="A188" s="70"/>
      <c r="B188" s="71"/>
      <c r="C188" s="70"/>
      <c r="D188" s="74" t="s">
        <v>671</v>
      </c>
      <c r="E188" s="82"/>
      <c r="F188" s="82"/>
      <c r="G188" s="82"/>
      <c r="H188" s="82"/>
      <c r="I188" s="82"/>
      <c r="J188" s="82"/>
      <c r="K188" s="82"/>
      <c r="L188" s="82"/>
      <c r="M188" s="54"/>
      <c r="N188" s="47"/>
      <c r="O188" s="47"/>
      <c r="P188" s="47"/>
      <c r="Q188" s="82"/>
      <c r="R188" s="70"/>
      <c r="S188" s="70"/>
      <c r="T188" s="70"/>
    </row>
    <row r="189" spans="1:24">
      <c r="A189" s="70"/>
      <c r="B189" s="71"/>
      <c r="C189" s="70"/>
      <c r="D189" s="74" t="s">
        <v>673</v>
      </c>
      <c r="E189" s="82"/>
      <c r="F189" s="82"/>
      <c r="G189" s="82"/>
      <c r="H189" s="82"/>
      <c r="I189" s="82"/>
      <c r="J189" s="82"/>
      <c r="K189" s="82"/>
      <c r="L189" s="82"/>
      <c r="M189" s="82"/>
      <c r="N189" s="54"/>
      <c r="O189" s="47"/>
      <c r="P189" s="47"/>
      <c r="Q189" s="82"/>
      <c r="R189" s="70"/>
      <c r="S189" s="70"/>
      <c r="T189" s="70"/>
    </row>
    <row r="190" spans="1:24">
      <c r="A190" s="70"/>
      <c r="B190" s="71"/>
      <c r="C190" s="70"/>
      <c r="D190" s="74" t="s">
        <v>675</v>
      </c>
      <c r="E190" s="82"/>
      <c r="F190" s="82"/>
      <c r="G190" s="82"/>
      <c r="H190" s="82"/>
      <c r="I190" s="82"/>
      <c r="J190" s="82"/>
      <c r="K190" s="82"/>
      <c r="L190" s="82"/>
      <c r="M190" s="82"/>
      <c r="N190" s="82"/>
      <c r="O190" s="54"/>
      <c r="Q190" s="82"/>
      <c r="R190" s="70"/>
      <c r="S190" s="70"/>
    </row>
    <row r="191" spans="1:24">
      <c r="A191" s="70"/>
      <c r="B191" s="71"/>
      <c r="C191" s="70"/>
      <c r="D191" s="74" t="s">
        <v>677</v>
      </c>
      <c r="E191" s="82"/>
      <c r="F191" s="82"/>
      <c r="G191" s="82"/>
      <c r="H191" s="82"/>
      <c r="I191" s="82"/>
      <c r="J191" s="82"/>
      <c r="K191" s="82"/>
      <c r="L191" s="82"/>
      <c r="M191" s="82"/>
      <c r="N191" s="82"/>
      <c r="O191" s="82"/>
      <c r="P191" s="54"/>
      <c r="Q191" s="82"/>
      <c r="R191" s="70"/>
    </row>
    <row r="192" spans="1:24">
      <c r="A192" s="70"/>
      <c r="B192" s="71"/>
      <c r="C192" s="70"/>
      <c r="D192" s="71"/>
      <c r="E192" s="70"/>
      <c r="F192" s="70"/>
      <c r="G192" s="70"/>
      <c r="H192" s="70"/>
      <c r="I192" s="70"/>
      <c r="Q192" s="70"/>
      <c r="R192" s="70"/>
    </row>
    <row r="193" spans="1:24">
      <c r="A193" s="70"/>
      <c r="B193" s="71"/>
      <c r="C193" s="70"/>
      <c r="D193" s="71"/>
      <c r="E193" s="70"/>
      <c r="F193" s="70"/>
      <c r="G193" s="70"/>
      <c r="H193" s="70"/>
      <c r="O193" s="70"/>
      <c r="P193" s="75" t="s">
        <v>654</v>
      </c>
      <c r="Q193" s="76" t="e">
        <f>AVERAGE(Q180:Q191)</f>
        <v>#DIV/0!</v>
      </c>
      <c r="R193" s="70"/>
    </row>
    <row r="194" spans="1:24">
      <c r="A194" s="70"/>
      <c r="B194" s="71"/>
      <c r="C194" s="70"/>
      <c r="D194" s="71"/>
      <c r="E194" s="70"/>
      <c r="F194" s="70"/>
      <c r="G194" s="70"/>
      <c r="H194" s="70"/>
      <c r="O194" s="70"/>
      <c r="P194" s="75" t="s">
        <v>655</v>
      </c>
      <c r="Q194" s="76" t="e">
        <f>Q193/V179</f>
        <v>#DIV/0!</v>
      </c>
      <c r="R194" s="70"/>
    </row>
    <row r="195" spans="1:24">
      <c r="A195" s="70"/>
      <c r="B195" s="71"/>
      <c r="C195" s="70"/>
      <c r="D195" s="71"/>
      <c r="E195" s="70"/>
      <c r="F195" s="70"/>
      <c r="G195" s="70"/>
      <c r="H195" s="70"/>
      <c r="O195" s="75" t="s">
        <v>656</v>
      </c>
      <c r="P195" s="75" t="s">
        <v>657</v>
      </c>
      <c r="Q195" s="76" t="e">
        <f>(R179*W179)/(1+(R179-1)*W179)</f>
        <v>#DIV/0!</v>
      </c>
      <c r="R195" s="70"/>
    </row>
    <row r="196" spans="1:24" ht="15" thickBot="1">
      <c r="A196" s="57"/>
      <c r="B196" s="58"/>
      <c r="C196" s="57"/>
      <c r="D196" s="58"/>
      <c r="E196" s="57"/>
      <c r="F196" s="57"/>
      <c r="G196" s="57"/>
      <c r="H196" s="57"/>
      <c r="I196" s="57"/>
      <c r="J196" s="57"/>
      <c r="K196" s="57"/>
      <c r="L196" s="57"/>
      <c r="M196" s="57"/>
      <c r="N196" s="57"/>
      <c r="O196" s="57"/>
      <c r="P196" s="57"/>
      <c r="Q196" s="57"/>
      <c r="R196" s="57"/>
      <c r="S196" s="57"/>
      <c r="T196" s="57"/>
      <c r="U196" s="57"/>
      <c r="V196" s="57"/>
      <c r="W196" s="57"/>
      <c r="X196" s="57"/>
    </row>
    <row r="197" spans="1:24">
      <c r="A197" s="59" t="s">
        <v>637</v>
      </c>
      <c r="B197" s="60" t="s">
        <v>638</v>
      </c>
      <c r="C197" s="81" t="s">
        <v>639</v>
      </c>
      <c r="D197" s="62"/>
      <c r="E197" s="63"/>
      <c r="F197" s="63"/>
      <c r="G197" s="63"/>
      <c r="H197" s="63"/>
      <c r="I197" s="63"/>
      <c r="J197" s="63"/>
      <c r="K197" s="63"/>
      <c r="L197" s="63"/>
      <c r="M197" s="63"/>
      <c r="N197" s="63"/>
      <c r="O197" s="63"/>
      <c r="P197" s="63"/>
      <c r="Q197" s="63"/>
      <c r="R197" s="63"/>
      <c r="S197" s="63"/>
      <c r="T197" s="63"/>
      <c r="U197" s="63"/>
      <c r="V197" s="63"/>
      <c r="W197" s="63"/>
      <c r="X197" s="63"/>
    </row>
    <row r="198" spans="1:24">
      <c r="A198" s="51"/>
      <c r="B198" s="65"/>
      <c r="C198" s="51"/>
    </row>
    <row r="199" spans="1:24">
      <c r="A199" s="59" t="s">
        <v>640</v>
      </c>
      <c r="B199" s="66" t="s">
        <v>641</v>
      </c>
      <c r="C199" s="67"/>
      <c r="D199" s="68"/>
      <c r="E199" s="67"/>
      <c r="F199" s="67"/>
      <c r="G199" s="67"/>
      <c r="H199" s="67"/>
      <c r="I199" s="67"/>
      <c r="J199" s="67"/>
      <c r="K199" s="67"/>
      <c r="L199" s="67"/>
      <c r="M199" s="67"/>
      <c r="N199" s="67"/>
      <c r="O199" s="67"/>
      <c r="P199" s="67"/>
      <c r="Q199" s="67"/>
      <c r="R199" s="59" t="s">
        <v>642</v>
      </c>
      <c r="S199" s="67"/>
      <c r="T199" s="69" t="s">
        <v>643</v>
      </c>
      <c r="U199" s="67"/>
      <c r="V199" s="67"/>
      <c r="W199" s="67"/>
      <c r="X199" s="67"/>
    </row>
    <row r="200" spans="1:24">
      <c r="A200" s="82"/>
      <c r="B200" s="84" t="s">
        <v>678</v>
      </c>
      <c r="C200" s="70"/>
      <c r="D200" s="74"/>
      <c r="E200" s="70"/>
      <c r="F200" s="70"/>
      <c r="G200" s="70"/>
      <c r="H200" s="70"/>
      <c r="I200" s="70"/>
      <c r="J200" s="70"/>
      <c r="R200" s="85"/>
      <c r="S200" s="73" t="s">
        <v>645</v>
      </c>
      <c r="T200" s="73" t="s">
        <v>646</v>
      </c>
      <c r="U200" s="73" t="s">
        <v>647</v>
      </c>
      <c r="V200" s="73" t="s">
        <v>648</v>
      </c>
      <c r="W200" s="73" t="s">
        <v>649</v>
      </c>
      <c r="X200" s="73" t="s">
        <v>650</v>
      </c>
    </row>
    <row r="201" spans="1:24">
      <c r="A201" s="70"/>
      <c r="B201" s="71"/>
      <c r="C201" s="70"/>
      <c r="D201" s="71"/>
      <c r="E201" s="73" t="s">
        <v>651</v>
      </c>
      <c r="F201" s="73" t="s">
        <v>652</v>
      </c>
      <c r="G201" s="73" t="s">
        <v>659</v>
      </c>
      <c r="H201" s="73" t="s">
        <v>661</v>
      </c>
      <c r="I201" s="73" t="s">
        <v>663</v>
      </c>
      <c r="J201" s="73" t="s">
        <v>665</v>
      </c>
      <c r="K201" s="74" t="s">
        <v>667</v>
      </c>
      <c r="L201" s="74" t="s">
        <v>669</v>
      </c>
      <c r="M201" s="74" t="s">
        <v>671</v>
      </c>
      <c r="N201" s="74" t="s">
        <v>673</v>
      </c>
      <c r="O201" s="74" t="s">
        <v>675</v>
      </c>
      <c r="P201" s="74" t="s">
        <v>677</v>
      </c>
      <c r="Q201" s="74" t="s">
        <v>679</v>
      </c>
      <c r="R201" s="73" t="s">
        <v>653</v>
      </c>
      <c r="S201" s="70">
        <v>13</v>
      </c>
      <c r="T201" s="70" t="e">
        <f>AVERAGE(E203:E214,F204:F214,G205:G214,H206:H214,I207:I214,J208:J214,K209:K214,L210:L214,M211:M214,N212:N214,O213:O214,P214)</f>
        <v>#DIV/0!</v>
      </c>
      <c r="U201" s="70" t="e">
        <f>1+(S201-1)*T201</f>
        <v>#DIV/0!</v>
      </c>
      <c r="V201" s="70" t="e">
        <f>U201/S201</f>
        <v>#DIV/0!</v>
      </c>
      <c r="W201" s="70" t="e">
        <f>SQRT(V201)</f>
        <v>#DIV/0!</v>
      </c>
      <c r="X201" s="87" t="e">
        <f>AVERAGE(E202,F203,G204,H205,I206,J207,K208,L209,M210,N211,O212,P213)</f>
        <v>#DIV/0!</v>
      </c>
    </row>
    <row r="202" spans="1:24">
      <c r="A202" s="70"/>
      <c r="B202" s="71"/>
      <c r="C202" s="70"/>
      <c r="D202" s="74" t="s">
        <v>651</v>
      </c>
      <c r="E202" s="54"/>
      <c r="F202" s="70"/>
      <c r="G202" s="70"/>
      <c r="H202" s="70"/>
      <c r="I202" s="70"/>
      <c r="J202" s="70"/>
      <c r="R202" s="82"/>
      <c r="S202" s="70"/>
      <c r="T202" s="70"/>
      <c r="U202" s="70"/>
    </row>
    <row r="203" spans="1:24">
      <c r="A203" s="70"/>
      <c r="B203" s="71"/>
      <c r="C203" s="70"/>
      <c r="D203" s="74" t="s">
        <v>652</v>
      </c>
      <c r="E203" s="82"/>
      <c r="F203" s="54"/>
      <c r="G203" s="70"/>
      <c r="H203" s="70"/>
      <c r="I203" s="70"/>
      <c r="J203" s="70"/>
      <c r="R203" s="82"/>
      <c r="S203" s="70"/>
      <c r="T203" s="70"/>
      <c r="U203" s="70"/>
    </row>
    <row r="204" spans="1:24">
      <c r="A204" s="70"/>
      <c r="B204" s="71"/>
      <c r="C204" s="70"/>
      <c r="D204" s="74" t="s">
        <v>659</v>
      </c>
      <c r="E204" s="82"/>
      <c r="F204" s="82"/>
      <c r="G204" s="54"/>
      <c r="H204" s="70"/>
      <c r="I204" s="70"/>
      <c r="J204" s="70"/>
      <c r="R204" s="82"/>
      <c r="S204" s="70"/>
      <c r="T204" s="70"/>
      <c r="U204" s="70"/>
    </row>
    <row r="205" spans="1:24">
      <c r="A205" s="70"/>
      <c r="B205" s="71"/>
      <c r="C205" s="70"/>
      <c r="D205" s="74" t="s">
        <v>661</v>
      </c>
      <c r="E205" s="82"/>
      <c r="F205" s="82"/>
      <c r="G205" s="82"/>
      <c r="H205" s="54"/>
      <c r="I205" s="70"/>
      <c r="J205" s="70"/>
      <c r="R205" s="82"/>
      <c r="S205" s="70"/>
      <c r="T205" s="70"/>
      <c r="U205" s="70"/>
    </row>
    <row r="206" spans="1:24">
      <c r="A206" s="70"/>
      <c r="B206" s="71"/>
      <c r="C206" s="70"/>
      <c r="D206" s="74" t="s">
        <v>663</v>
      </c>
      <c r="E206" s="82"/>
      <c r="F206" s="82"/>
      <c r="G206" s="82"/>
      <c r="H206" s="82"/>
      <c r="I206" s="54"/>
      <c r="J206" s="70"/>
      <c r="R206" s="82"/>
      <c r="S206" s="70"/>
      <c r="T206" s="70"/>
      <c r="U206" s="70"/>
    </row>
    <row r="207" spans="1:24">
      <c r="A207" s="70"/>
      <c r="B207" s="71"/>
      <c r="C207" s="70"/>
      <c r="D207" s="74" t="s">
        <v>665</v>
      </c>
      <c r="E207" s="82"/>
      <c r="F207" s="82"/>
      <c r="G207" s="82"/>
      <c r="H207" s="82"/>
      <c r="I207" s="82"/>
      <c r="J207" s="54"/>
      <c r="R207" s="82"/>
      <c r="S207" s="70"/>
      <c r="T207" s="70"/>
      <c r="U207" s="70"/>
    </row>
    <row r="208" spans="1:24">
      <c r="A208" s="70"/>
      <c r="B208" s="71"/>
      <c r="C208" s="70"/>
      <c r="D208" s="74" t="s">
        <v>667</v>
      </c>
      <c r="E208" s="82"/>
      <c r="F208" s="82"/>
      <c r="G208" s="82"/>
      <c r="H208" s="82"/>
      <c r="I208" s="82"/>
      <c r="J208" s="82"/>
      <c r="K208" s="54"/>
      <c r="R208" s="82"/>
      <c r="S208" s="70"/>
      <c r="T208" s="70"/>
      <c r="U208" s="70"/>
    </row>
    <row r="209" spans="1:23">
      <c r="A209" s="70"/>
      <c r="B209" s="71"/>
      <c r="C209" s="70"/>
      <c r="D209" s="74" t="s">
        <v>669</v>
      </c>
      <c r="E209" s="82"/>
      <c r="F209" s="82"/>
      <c r="G209" s="82"/>
      <c r="H209" s="82"/>
      <c r="I209" s="82"/>
      <c r="J209" s="82"/>
      <c r="K209" s="82"/>
      <c r="L209" s="54"/>
      <c r="M209" s="47"/>
      <c r="N209" s="47"/>
      <c r="O209" s="47"/>
      <c r="P209" s="47"/>
      <c r="Q209" s="47"/>
      <c r="R209" s="82"/>
      <c r="S209" s="70"/>
      <c r="T209" s="70"/>
      <c r="U209" s="70"/>
    </row>
    <row r="210" spans="1:23">
      <c r="A210" s="70"/>
      <c r="B210" s="71"/>
      <c r="C210" s="70"/>
      <c r="D210" s="74" t="s">
        <v>671</v>
      </c>
      <c r="E210" s="82"/>
      <c r="F210" s="82"/>
      <c r="G210" s="82"/>
      <c r="H210" s="82"/>
      <c r="I210" s="82"/>
      <c r="J210" s="82"/>
      <c r="K210" s="82"/>
      <c r="L210" s="82"/>
      <c r="M210" s="54"/>
      <c r="N210" s="47"/>
      <c r="O210" s="47"/>
      <c r="P210" s="47"/>
      <c r="Q210" s="47"/>
      <c r="R210" s="82"/>
      <c r="S210" s="70"/>
      <c r="T210" s="70"/>
      <c r="U210" s="70"/>
    </row>
    <row r="211" spans="1:23">
      <c r="A211" s="70"/>
      <c r="B211" s="71"/>
      <c r="C211" s="70"/>
      <c r="D211" s="74" t="s">
        <v>673</v>
      </c>
      <c r="E211" s="82"/>
      <c r="F211" s="82"/>
      <c r="G211" s="82"/>
      <c r="H211" s="82"/>
      <c r="I211" s="82"/>
      <c r="J211" s="82"/>
      <c r="K211" s="82"/>
      <c r="L211" s="82"/>
      <c r="M211" s="82"/>
      <c r="N211" s="54"/>
      <c r="O211" s="47"/>
      <c r="P211" s="47"/>
      <c r="Q211" s="47"/>
      <c r="R211" s="82"/>
      <c r="S211" s="70"/>
      <c r="T211" s="70"/>
      <c r="U211" s="70"/>
    </row>
    <row r="212" spans="1:23">
      <c r="A212" s="70"/>
      <c r="B212" s="71"/>
      <c r="C212" s="70"/>
      <c r="D212" s="74" t="s">
        <v>675</v>
      </c>
      <c r="E212" s="82"/>
      <c r="F212" s="82"/>
      <c r="G212" s="82"/>
      <c r="H212" s="82"/>
      <c r="I212" s="82"/>
      <c r="J212" s="82"/>
      <c r="K212" s="82"/>
      <c r="L212" s="82"/>
      <c r="M212" s="82"/>
      <c r="N212" s="82"/>
      <c r="O212" s="54"/>
      <c r="R212" s="82"/>
      <c r="S212" s="70"/>
      <c r="T212" s="70"/>
    </row>
    <row r="213" spans="1:23">
      <c r="A213" s="70"/>
      <c r="B213" s="71"/>
      <c r="C213" s="70"/>
      <c r="D213" s="74" t="s">
        <v>677</v>
      </c>
      <c r="E213" s="82"/>
      <c r="F213" s="82"/>
      <c r="G213" s="82"/>
      <c r="H213" s="82"/>
      <c r="I213" s="82"/>
      <c r="J213" s="82"/>
      <c r="K213" s="82"/>
      <c r="L213" s="82"/>
      <c r="M213" s="82"/>
      <c r="N213" s="82"/>
      <c r="O213" s="82"/>
      <c r="P213" s="54"/>
      <c r="R213" s="82"/>
      <c r="S213" s="70"/>
    </row>
    <row r="214" spans="1:23">
      <c r="A214" s="70"/>
      <c r="B214" s="71"/>
      <c r="C214" s="70"/>
      <c r="D214" s="74" t="s">
        <v>679</v>
      </c>
      <c r="E214" s="82"/>
      <c r="F214" s="82"/>
      <c r="G214" s="82"/>
      <c r="H214" s="82"/>
      <c r="I214" s="82"/>
      <c r="J214" s="82"/>
      <c r="K214" s="82"/>
      <c r="L214" s="82"/>
      <c r="M214" s="82"/>
      <c r="N214" s="82"/>
      <c r="O214" s="82"/>
      <c r="P214" s="82"/>
      <c r="Q214" s="54"/>
      <c r="R214" s="82"/>
    </row>
    <row r="215" spans="1:23">
      <c r="A215" s="70"/>
      <c r="B215" s="71"/>
      <c r="C215" s="70"/>
      <c r="D215" s="71"/>
      <c r="E215" s="70"/>
      <c r="F215" s="70"/>
      <c r="G215" s="70"/>
      <c r="H215" s="70"/>
    </row>
    <row r="216" spans="1:23">
      <c r="A216" s="70"/>
      <c r="B216" s="71"/>
      <c r="C216" s="70"/>
      <c r="D216" s="71"/>
      <c r="E216" s="70"/>
      <c r="F216" s="70"/>
      <c r="G216" s="70"/>
      <c r="H216" s="70"/>
      <c r="P216" s="70"/>
      <c r="Q216" s="75" t="s">
        <v>654</v>
      </c>
      <c r="R216" s="76" t="e">
        <f>AVERAGE(R202:R214)</f>
        <v>#DIV/0!</v>
      </c>
    </row>
    <row r="217" spans="1:23">
      <c r="A217" s="70"/>
      <c r="B217" s="71"/>
      <c r="C217" s="70"/>
      <c r="D217" s="71"/>
      <c r="E217" s="70"/>
      <c r="F217" s="70"/>
      <c r="G217" s="70"/>
      <c r="H217" s="70"/>
      <c r="P217" s="70"/>
      <c r="Q217" s="75" t="s">
        <v>655</v>
      </c>
      <c r="R217" s="76" t="e">
        <f>R216/W201</f>
        <v>#DIV/0!</v>
      </c>
    </row>
    <row r="218" spans="1:23">
      <c r="A218" s="70"/>
      <c r="B218" s="71"/>
      <c r="C218" s="70"/>
      <c r="D218" s="71"/>
      <c r="E218" s="70"/>
      <c r="F218" s="70"/>
      <c r="G218" s="70"/>
      <c r="H218" s="70"/>
      <c r="M218" s="75"/>
      <c r="N218" s="75"/>
      <c r="P218" s="75" t="s">
        <v>656</v>
      </c>
      <c r="Q218" s="75" t="s">
        <v>657</v>
      </c>
      <c r="R218" s="76" t="e">
        <f>(S201*X201)/(1+(S201-1)*X201)</f>
        <v>#DIV/0!</v>
      </c>
    </row>
    <row r="219" spans="1:23" ht="15" thickBot="1">
      <c r="A219" s="57"/>
      <c r="B219" s="58"/>
      <c r="C219" s="57"/>
      <c r="D219" s="58"/>
      <c r="E219" s="57"/>
      <c r="F219" s="57"/>
      <c r="G219" s="57"/>
      <c r="H219" s="57"/>
      <c r="I219" s="57"/>
      <c r="J219" s="57"/>
      <c r="K219" s="57"/>
      <c r="L219" s="57"/>
      <c r="M219" s="57"/>
      <c r="N219" s="57"/>
      <c r="O219" s="57"/>
      <c r="P219" s="57"/>
      <c r="Q219" s="57"/>
      <c r="R219" s="57"/>
      <c r="S219" s="57"/>
      <c r="T219" s="57"/>
      <c r="U219" s="57"/>
      <c r="V219" s="57"/>
      <c r="W219" s="57"/>
    </row>
    <row r="220" spans="1:23">
      <c r="A220" s="44" t="s">
        <v>680</v>
      </c>
      <c r="B220" s="45"/>
      <c r="C220" s="44"/>
      <c r="D220" s="45"/>
      <c r="E220" s="44"/>
      <c r="F220" s="46"/>
      <c r="G220" s="46"/>
      <c r="H220" s="46"/>
      <c r="I220" s="46"/>
      <c r="J220" s="46"/>
      <c r="K220" s="46"/>
      <c r="L220" s="46"/>
      <c r="M220" s="46"/>
      <c r="N220" s="46"/>
      <c r="O220" s="46"/>
      <c r="P220" s="46"/>
      <c r="Q220" s="46"/>
      <c r="R220" s="46"/>
      <c r="S220" s="46"/>
      <c r="T220" s="46"/>
      <c r="U220" s="46"/>
      <c r="V220" s="46"/>
      <c r="W220" s="46"/>
    </row>
    <row r="222" spans="1:23" ht="15" thickBot="1">
      <c r="A222" s="70"/>
      <c r="B222" s="71"/>
      <c r="C222" s="70"/>
      <c r="D222" s="71"/>
      <c r="E222" s="70"/>
      <c r="F222" s="70"/>
      <c r="G222" s="70"/>
      <c r="H222" s="70"/>
      <c r="M222" s="75"/>
      <c r="N222" s="75"/>
      <c r="P222" s="75"/>
      <c r="Q222" s="75"/>
      <c r="R222"/>
    </row>
    <row r="223" spans="1:23">
      <c r="A223" s="59" t="s">
        <v>637</v>
      </c>
      <c r="B223" s="60" t="s">
        <v>638</v>
      </c>
      <c r="C223" s="61" t="s">
        <v>639</v>
      </c>
      <c r="D223" s="62"/>
      <c r="E223" s="63"/>
      <c r="F223" s="63"/>
      <c r="G223" s="63"/>
      <c r="H223" s="63"/>
      <c r="I223" s="63"/>
      <c r="J223" s="63"/>
      <c r="K223" s="63"/>
      <c r="L223" s="63"/>
      <c r="M223" s="63"/>
      <c r="N223" s="63"/>
      <c r="O223" s="63"/>
      <c r="P223" s="63"/>
      <c r="Q223" s="63"/>
      <c r="R223" s="64"/>
      <c r="S223" s="63"/>
      <c r="T223" s="63"/>
      <c r="U223" s="63"/>
      <c r="V223" s="63"/>
    </row>
    <row r="224" spans="1:23">
      <c r="A224" s="51">
        <v>9</v>
      </c>
      <c r="B224" s="65" t="s">
        <v>77</v>
      </c>
      <c r="C224" s="51">
        <v>8</v>
      </c>
    </row>
    <row r="225" spans="1:22">
      <c r="A225" s="59" t="s">
        <v>640</v>
      </c>
      <c r="B225" s="66" t="s">
        <v>641</v>
      </c>
      <c r="C225" s="67"/>
      <c r="D225" s="68"/>
      <c r="E225" s="67"/>
      <c r="F225" s="67"/>
      <c r="G225" s="67"/>
      <c r="H225" s="67"/>
      <c r="I225" s="59" t="s">
        <v>642</v>
      </c>
      <c r="J225" s="67"/>
      <c r="K225" s="67"/>
      <c r="L225" s="67"/>
      <c r="M225" s="69" t="s">
        <v>643</v>
      </c>
      <c r="N225" s="67"/>
      <c r="O225" s="67"/>
      <c r="P225" s="67"/>
      <c r="Q225" s="67"/>
      <c r="R225" s="67"/>
      <c r="S225" s="67"/>
      <c r="T225" s="67"/>
      <c r="U225" s="67"/>
      <c r="V225" s="67"/>
    </row>
    <row r="226" spans="1:22">
      <c r="A226" s="51" t="s">
        <v>49</v>
      </c>
      <c r="B226" s="65" t="s">
        <v>644</v>
      </c>
      <c r="C226" s="70"/>
      <c r="D226" s="71"/>
      <c r="E226" s="70"/>
      <c r="F226" s="70"/>
      <c r="G226" s="70"/>
      <c r="H226" s="70"/>
      <c r="I226" s="72" t="s">
        <v>72</v>
      </c>
      <c r="J226" s="70"/>
      <c r="K226" s="70"/>
      <c r="L226" s="73" t="s">
        <v>645</v>
      </c>
      <c r="M226" s="73" t="s">
        <v>646</v>
      </c>
      <c r="N226" s="73" t="s">
        <v>647</v>
      </c>
      <c r="O226" s="73" t="s">
        <v>648</v>
      </c>
      <c r="P226" s="73" t="s">
        <v>649</v>
      </c>
      <c r="Q226" s="73" t="s">
        <v>650</v>
      </c>
      <c r="R226" s="70"/>
    </row>
    <row r="227" spans="1:22">
      <c r="A227" s="70"/>
      <c r="B227" s="71"/>
      <c r="C227" s="70"/>
      <c r="D227" s="71"/>
      <c r="E227" s="74" t="s">
        <v>82</v>
      </c>
      <c r="F227" s="74" t="s">
        <v>88</v>
      </c>
      <c r="G227" s="73"/>
      <c r="H227" s="73"/>
      <c r="I227" s="73" t="s">
        <v>653</v>
      </c>
      <c r="J227" s="70"/>
      <c r="K227" s="70"/>
      <c r="L227" s="70">
        <v>2</v>
      </c>
      <c r="M227" s="70">
        <f>AVERAGE(E229:E231,F230:F231,G231)</f>
        <v>0.76</v>
      </c>
      <c r="N227" s="70">
        <f>1+(L227-1)*M227</f>
        <v>1.76</v>
      </c>
      <c r="O227" s="70">
        <f>N227/L227</f>
        <v>0.88</v>
      </c>
      <c r="P227" s="70">
        <f>SQRT(O227)</f>
        <v>0.93808315196468595</v>
      </c>
      <c r="Q227" s="70">
        <f>AVERAGE(E228,F229)</f>
        <v>0.85499999999999998</v>
      </c>
      <c r="R227" s="70"/>
    </row>
    <row r="228" spans="1:22">
      <c r="A228" s="70"/>
      <c r="B228" s="71"/>
      <c r="C228" s="70"/>
      <c r="D228" s="74" t="s">
        <v>82</v>
      </c>
      <c r="E228" s="54">
        <v>0.84</v>
      </c>
      <c r="F228" s="70"/>
      <c r="G228" s="70"/>
      <c r="H228" s="70"/>
      <c r="I228" s="51">
        <v>0.55000000000000004</v>
      </c>
      <c r="J228" s="70"/>
      <c r="K228" s="70"/>
      <c r="L228" s="70"/>
      <c r="M228" s="70"/>
      <c r="N228" s="70"/>
      <c r="O228" s="70"/>
      <c r="P228" s="70"/>
      <c r="Q228" s="70"/>
      <c r="R228" s="70"/>
    </row>
    <row r="229" spans="1:22">
      <c r="A229" s="70"/>
      <c r="B229" s="71"/>
      <c r="C229" s="70"/>
      <c r="D229" s="74" t="s">
        <v>88</v>
      </c>
      <c r="E229" s="51">
        <v>0.76</v>
      </c>
      <c r="F229" s="54">
        <v>0.87</v>
      </c>
      <c r="G229" s="70"/>
      <c r="H229" s="70"/>
      <c r="I229" s="51">
        <v>0.55000000000000004</v>
      </c>
      <c r="J229" s="70"/>
      <c r="K229" s="70"/>
      <c r="L229" s="70"/>
      <c r="M229" s="70"/>
      <c r="N229" s="70"/>
      <c r="O229" s="70"/>
      <c r="P229" s="70"/>
      <c r="Q229" s="70"/>
      <c r="R229" s="70"/>
    </row>
    <row r="230" spans="1:22">
      <c r="A230" s="70"/>
      <c r="B230" s="71"/>
      <c r="C230" s="70"/>
      <c r="D230" s="74"/>
      <c r="E230" s="70"/>
      <c r="F230" s="70"/>
      <c r="G230" s="70"/>
      <c r="H230" s="70"/>
      <c r="I230" s="70"/>
      <c r="J230" s="70"/>
      <c r="K230" s="70"/>
      <c r="L230" s="70"/>
      <c r="M230" s="70"/>
      <c r="N230" s="70"/>
      <c r="O230" s="70"/>
      <c r="P230" s="70"/>
      <c r="Q230" s="70"/>
      <c r="R230" s="70"/>
    </row>
    <row r="231" spans="1:22">
      <c r="A231" s="70"/>
      <c r="B231" s="71"/>
      <c r="C231" s="70"/>
      <c r="D231" s="74"/>
      <c r="E231" s="70"/>
      <c r="F231" s="70"/>
      <c r="G231" s="70"/>
      <c r="H231" s="75" t="s">
        <v>654</v>
      </c>
      <c r="I231" s="76">
        <f>AVERAGE(I228:I230)</f>
        <v>0.55000000000000004</v>
      </c>
      <c r="J231" s="70"/>
      <c r="K231" s="70"/>
      <c r="L231" s="70"/>
      <c r="M231" s="70"/>
      <c r="N231" s="70"/>
      <c r="O231" s="70"/>
      <c r="P231" s="70"/>
      <c r="Q231" s="70"/>
      <c r="R231" s="70"/>
    </row>
    <row r="232" spans="1:22">
      <c r="A232" s="70"/>
      <c r="B232" s="71"/>
      <c r="C232" s="70"/>
      <c r="D232" s="71"/>
      <c r="E232" s="70"/>
      <c r="F232" s="70"/>
      <c r="G232" s="70"/>
      <c r="H232" s="75" t="s">
        <v>655</v>
      </c>
      <c r="I232" s="76">
        <f>I231/P227</f>
        <v>0.58630196997792872</v>
      </c>
      <c r="J232" s="70"/>
      <c r="K232" s="70"/>
      <c r="L232" s="70"/>
      <c r="M232" s="70"/>
      <c r="N232" s="70"/>
      <c r="O232" s="70"/>
      <c r="P232" s="70"/>
      <c r="Q232" s="70"/>
      <c r="R232" s="70"/>
    </row>
    <row r="233" spans="1:22">
      <c r="A233" s="70"/>
      <c r="B233" s="71"/>
      <c r="C233" s="70"/>
      <c r="D233" s="71"/>
      <c r="E233" s="70"/>
      <c r="F233" s="70"/>
      <c r="G233" s="75" t="s">
        <v>656</v>
      </c>
      <c r="H233" s="75" t="s">
        <v>657</v>
      </c>
      <c r="I233" s="76">
        <f>(L227*Q227)/(1+(L227-1)*Q227)</f>
        <v>0.92183288409703501</v>
      </c>
      <c r="J233" s="70"/>
      <c r="K233" s="70"/>
      <c r="L233" s="70"/>
      <c r="M233" s="70"/>
      <c r="N233" s="70"/>
      <c r="O233" s="70"/>
      <c r="P233" s="70"/>
      <c r="Q233" s="70"/>
      <c r="R233" s="70"/>
    </row>
    <row r="234" spans="1:22">
      <c r="A234" s="70"/>
      <c r="B234" s="71"/>
      <c r="C234" s="70"/>
      <c r="D234" s="71"/>
      <c r="E234" s="70"/>
      <c r="F234" s="70"/>
      <c r="G234" s="75"/>
      <c r="H234" s="75"/>
      <c r="I234" s="77"/>
      <c r="J234" s="70"/>
      <c r="K234" s="70"/>
      <c r="L234" s="70"/>
      <c r="M234" s="70"/>
      <c r="N234" s="70"/>
      <c r="O234" s="70"/>
      <c r="P234" s="70"/>
      <c r="Q234" s="70"/>
      <c r="R234" s="70"/>
    </row>
    <row r="235" spans="1:22" ht="16.899999999999999" customHeight="1" thickBot="1">
      <c r="A235" s="55"/>
      <c r="B235" s="78"/>
      <c r="C235" s="55"/>
      <c r="D235" s="78"/>
      <c r="E235" s="55"/>
      <c r="F235" s="55"/>
      <c r="G235" s="79"/>
      <c r="H235" s="79"/>
      <c r="I235" s="80"/>
      <c r="J235" s="55"/>
      <c r="K235" s="55"/>
      <c r="L235" s="55"/>
      <c r="M235" s="55"/>
      <c r="N235" s="55"/>
      <c r="O235" s="55"/>
      <c r="P235" s="55"/>
      <c r="Q235" s="55"/>
      <c r="R235" s="55"/>
      <c r="S235" s="57"/>
      <c r="T235" s="57"/>
      <c r="U235" s="57"/>
      <c r="V235" s="57"/>
    </row>
    <row r="236" spans="1:22">
      <c r="A236" s="59" t="s">
        <v>637</v>
      </c>
      <c r="B236" s="60" t="s">
        <v>638</v>
      </c>
      <c r="C236" s="61" t="s">
        <v>639</v>
      </c>
      <c r="D236" s="62"/>
      <c r="E236" s="63"/>
      <c r="F236" s="63"/>
      <c r="G236" s="63"/>
      <c r="H236" s="63"/>
      <c r="I236" s="63"/>
      <c r="J236" s="63"/>
      <c r="K236" s="63"/>
      <c r="L236" s="63"/>
      <c r="M236" s="63"/>
      <c r="N236" s="63"/>
      <c r="O236" s="63"/>
      <c r="P236" s="63"/>
      <c r="Q236" s="63"/>
      <c r="R236" s="64"/>
      <c r="S236" s="63"/>
      <c r="T236" s="63"/>
      <c r="U236" s="63"/>
      <c r="V236" s="63"/>
    </row>
    <row r="237" spans="1:22">
      <c r="A237" s="51">
        <v>9</v>
      </c>
      <c r="B237" s="65" t="s">
        <v>77</v>
      </c>
      <c r="C237" s="51">
        <v>8</v>
      </c>
    </row>
    <row r="238" spans="1:22">
      <c r="A238" s="59" t="s">
        <v>640</v>
      </c>
      <c r="B238" s="66" t="s">
        <v>641</v>
      </c>
      <c r="C238" s="67"/>
      <c r="D238" s="68"/>
      <c r="E238" s="67"/>
      <c r="F238" s="67"/>
      <c r="G238" s="67"/>
      <c r="H238" s="67"/>
      <c r="I238" s="59" t="s">
        <v>642</v>
      </c>
      <c r="J238" s="67"/>
      <c r="K238" s="67"/>
      <c r="L238" s="67"/>
      <c r="M238" s="69" t="s">
        <v>643</v>
      </c>
      <c r="N238" s="67"/>
      <c r="O238" s="67"/>
      <c r="P238" s="67"/>
      <c r="Q238" s="67"/>
      <c r="R238" s="67"/>
      <c r="S238" s="67"/>
      <c r="T238" s="67"/>
      <c r="U238" s="67"/>
      <c r="V238" s="67"/>
    </row>
    <row r="239" spans="1:22">
      <c r="A239" s="51" t="s">
        <v>49</v>
      </c>
      <c r="B239" s="65" t="s">
        <v>644</v>
      </c>
      <c r="C239" s="70"/>
      <c r="D239" s="71"/>
      <c r="E239" s="70"/>
      <c r="F239" s="70"/>
      <c r="G239" s="70"/>
      <c r="H239" s="70"/>
      <c r="I239" s="72" t="s">
        <v>74</v>
      </c>
      <c r="J239" s="70"/>
      <c r="K239" s="70"/>
      <c r="L239" s="73" t="s">
        <v>645</v>
      </c>
      <c r="M239" s="73" t="s">
        <v>646</v>
      </c>
      <c r="N239" s="73" t="s">
        <v>647</v>
      </c>
      <c r="O239" s="73" t="s">
        <v>648</v>
      </c>
      <c r="P239" s="73" t="s">
        <v>649</v>
      </c>
      <c r="Q239" s="73" t="s">
        <v>650</v>
      </c>
      <c r="R239" s="70"/>
    </row>
    <row r="240" spans="1:22">
      <c r="A240" s="70"/>
      <c r="B240" s="71"/>
      <c r="C240" s="70"/>
      <c r="D240" s="71"/>
      <c r="E240" s="74" t="s">
        <v>82</v>
      </c>
      <c r="F240" s="74" t="s">
        <v>88</v>
      </c>
      <c r="G240" s="73"/>
      <c r="H240" s="73"/>
      <c r="I240" s="73" t="s">
        <v>653</v>
      </c>
      <c r="J240" s="70"/>
      <c r="K240" s="70"/>
      <c r="L240" s="70">
        <v>2</v>
      </c>
      <c r="M240" s="70">
        <f>AVERAGE(E242:E244,F243:F244,G244)</f>
        <v>0.76</v>
      </c>
      <c r="N240" s="70">
        <f>1+(L240-1)*M240</f>
        <v>1.76</v>
      </c>
      <c r="O240" s="70">
        <f>N240/L240</f>
        <v>0.88</v>
      </c>
      <c r="P240" s="70">
        <f>SQRT(O240)</f>
        <v>0.93808315196468595</v>
      </c>
      <c r="Q240" s="70">
        <f>AVERAGE(E241,F242)</f>
        <v>0.85499999999999998</v>
      </c>
      <c r="R240" s="70"/>
    </row>
    <row r="241" spans="1:22">
      <c r="A241" s="70"/>
      <c r="B241" s="71"/>
      <c r="C241" s="70"/>
      <c r="D241" s="74" t="s">
        <v>82</v>
      </c>
      <c r="E241" s="54">
        <v>0.84</v>
      </c>
      <c r="F241" s="70"/>
      <c r="G241" s="70"/>
      <c r="H241" s="70"/>
      <c r="I241" s="51">
        <v>0.55000000000000004</v>
      </c>
      <c r="J241" s="70"/>
      <c r="K241" s="70"/>
      <c r="L241" s="70"/>
      <c r="M241" s="70"/>
      <c r="N241" s="70"/>
      <c r="O241" s="70"/>
      <c r="P241" s="70"/>
      <c r="Q241" s="70"/>
      <c r="R241" s="70"/>
    </row>
    <row r="242" spans="1:22">
      <c r="A242" s="70"/>
      <c r="B242" s="71"/>
      <c r="C242" s="70"/>
      <c r="D242" s="74" t="s">
        <v>88</v>
      </c>
      <c r="E242" s="51">
        <v>0.76</v>
      </c>
      <c r="F242" s="54">
        <v>0.87</v>
      </c>
      <c r="G242" s="70"/>
      <c r="H242" s="70"/>
      <c r="I242" s="51">
        <v>0.34</v>
      </c>
      <c r="J242" s="70"/>
      <c r="K242" s="70"/>
      <c r="L242" s="70"/>
      <c r="M242" s="70"/>
      <c r="N242" s="70"/>
      <c r="O242" s="70"/>
      <c r="P242" s="70"/>
      <c r="Q242" s="70"/>
      <c r="R242" s="70"/>
    </row>
    <row r="243" spans="1:22">
      <c r="A243" s="70"/>
      <c r="B243" s="71"/>
      <c r="C243" s="70"/>
      <c r="D243" s="74"/>
      <c r="E243" s="70"/>
      <c r="F243" s="70"/>
      <c r="G243" s="70"/>
      <c r="H243" s="70"/>
      <c r="I243" s="70"/>
      <c r="J243" s="70"/>
      <c r="K243" s="70"/>
      <c r="L243" s="70"/>
      <c r="M243" s="70"/>
      <c r="N243" s="70"/>
      <c r="O243" s="70"/>
      <c r="P243" s="70"/>
      <c r="Q243" s="70"/>
      <c r="R243" s="70"/>
    </row>
    <row r="244" spans="1:22">
      <c r="A244" s="70"/>
      <c r="B244" s="71"/>
      <c r="C244" s="70"/>
      <c r="D244" s="74"/>
      <c r="E244" s="70"/>
      <c r="F244" s="70"/>
      <c r="G244" s="70"/>
      <c r="H244" s="75" t="s">
        <v>654</v>
      </c>
      <c r="I244" s="76">
        <f>AVERAGE(I241:I243)</f>
        <v>0.44500000000000006</v>
      </c>
      <c r="J244" s="70"/>
      <c r="K244" s="70"/>
      <c r="L244" s="70"/>
      <c r="M244" s="70"/>
      <c r="N244" s="70"/>
      <c r="O244" s="70"/>
      <c r="P244" s="70"/>
      <c r="Q244" s="70"/>
      <c r="R244" s="70"/>
    </row>
    <row r="245" spans="1:22">
      <c r="A245" s="70"/>
      <c r="B245" s="71"/>
      <c r="C245" s="70"/>
      <c r="D245" s="71"/>
      <c r="E245" s="70"/>
      <c r="F245" s="70"/>
      <c r="G245" s="70"/>
      <c r="H245" s="75" t="s">
        <v>655</v>
      </c>
      <c r="I245" s="76">
        <f>I244/P240</f>
        <v>0.47437159389123329</v>
      </c>
      <c r="J245" s="70"/>
      <c r="K245" s="70"/>
      <c r="L245" s="70"/>
      <c r="M245" s="70"/>
      <c r="N245" s="70"/>
      <c r="O245" s="70"/>
      <c r="P245" s="70"/>
      <c r="Q245" s="70"/>
      <c r="R245" s="70"/>
    </row>
    <row r="246" spans="1:22">
      <c r="A246" s="70"/>
      <c r="B246" s="71"/>
      <c r="C246" s="70"/>
      <c r="D246" s="71"/>
      <c r="E246" s="70"/>
      <c r="F246" s="70"/>
      <c r="G246" s="75" t="s">
        <v>656</v>
      </c>
      <c r="H246" s="75" t="s">
        <v>657</v>
      </c>
      <c r="I246" s="76">
        <f>(L240*Q240)/(1+(L240-1)*Q240)</f>
        <v>0.92183288409703501</v>
      </c>
      <c r="J246" s="70"/>
      <c r="K246" s="70"/>
      <c r="L246" s="70"/>
      <c r="M246" s="70"/>
      <c r="N246" s="70"/>
      <c r="O246" s="70"/>
      <c r="P246" s="70"/>
      <c r="Q246" s="70"/>
      <c r="R246" s="70"/>
    </row>
    <row r="247" spans="1:22">
      <c r="A247" s="70"/>
      <c r="B247" s="71"/>
      <c r="C247" s="70"/>
      <c r="D247" s="71"/>
      <c r="E247" s="70"/>
      <c r="F247" s="70"/>
      <c r="G247" s="75"/>
      <c r="H247" s="75"/>
      <c r="I247" s="77"/>
      <c r="J247" s="70"/>
      <c r="K247" s="70"/>
      <c r="L247" s="70"/>
      <c r="M247" s="70"/>
      <c r="N247" s="70"/>
      <c r="O247" s="70"/>
      <c r="P247" s="70"/>
      <c r="Q247" s="70"/>
      <c r="R247" s="70"/>
    </row>
    <row r="248" spans="1:22" ht="16.899999999999999" customHeight="1" thickBot="1">
      <c r="A248" s="55"/>
      <c r="B248" s="78"/>
      <c r="C248" s="55"/>
      <c r="D248" s="78"/>
      <c r="E248" s="55"/>
      <c r="F248" s="55"/>
      <c r="G248" s="79"/>
      <c r="H248" s="79"/>
      <c r="I248" s="80"/>
      <c r="J248" s="55"/>
      <c r="K248" s="55"/>
      <c r="L248" s="55"/>
      <c r="M248" s="55"/>
      <c r="N248" s="55"/>
      <c r="O248" s="55"/>
      <c r="P248" s="55"/>
      <c r="Q248" s="55"/>
      <c r="R248" s="55"/>
      <c r="S248" s="57"/>
      <c r="T248" s="57"/>
      <c r="U248" s="57"/>
      <c r="V248" s="57"/>
    </row>
    <row r="249" spans="1:22">
      <c r="A249" s="59" t="s">
        <v>637</v>
      </c>
      <c r="B249" s="60" t="s">
        <v>638</v>
      </c>
      <c r="C249" s="61" t="s">
        <v>639</v>
      </c>
      <c r="D249" s="62"/>
      <c r="E249" s="63"/>
      <c r="F249" s="63"/>
      <c r="G249" s="63"/>
      <c r="H249" s="63"/>
      <c r="I249" s="63"/>
      <c r="J249" s="63"/>
      <c r="K249" s="63"/>
      <c r="L249" s="63"/>
      <c r="M249" s="63"/>
      <c r="N249" s="63"/>
      <c r="O249" s="63"/>
      <c r="P249" s="63"/>
      <c r="Q249" s="63"/>
      <c r="R249" s="64"/>
      <c r="S249" s="63"/>
      <c r="T249" s="63"/>
      <c r="U249" s="63"/>
      <c r="V249" s="63"/>
    </row>
    <row r="250" spans="1:22">
      <c r="A250" s="51">
        <v>9</v>
      </c>
      <c r="B250" s="65" t="s">
        <v>77</v>
      </c>
      <c r="C250" s="51">
        <v>8</v>
      </c>
    </row>
    <row r="251" spans="1:22">
      <c r="A251" s="59" t="s">
        <v>640</v>
      </c>
      <c r="B251" s="66" t="s">
        <v>641</v>
      </c>
      <c r="C251" s="67"/>
      <c r="D251" s="68"/>
      <c r="E251" s="67"/>
      <c r="F251" s="67"/>
      <c r="G251" s="67"/>
      <c r="H251" s="67"/>
      <c r="I251" s="59" t="s">
        <v>642</v>
      </c>
      <c r="J251" s="67"/>
      <c r="K251" s="67"/>
      <c r="L251" s="67"/>
      <c r="M251" s="69" t="s">
        <v>643</v>
      </c>
      <c r="N251" s="67"/>
      <c r="O251" s="67"/>
      <c r="P251" s="67"/>
      <c r="Q251" s="67"/>
      <c r="R251" s="67"/>
      <c r="S251" s="67"/>
      <c r="T251" s="67"/>
      <c r="U251" s="67"/>
      <c r="V251" s="67"/>
    </row>
    <row r="252" spans="1:22">
      <c r="A252" s="51" t="s">
        <v>49</v>
      </c>
      <c r="B252" s="65" t="s">
        <v>644</v>
      </c>
      <c r="C252" s="70"/>
      <c r="D252" s="71"/>
      <c r="E252" s="70"/>
      <c r="F252" s="70"/>
      <c r="G252" s="70"/>
      <c r="H252" s="70"/>
      <c r="I252" s="72" t="s">
        <v>73</v>
      </c>
      <c r="J252" s="70"/>
      <c r="K252" s="70"/>
      <c r="L252" s="73" t="s">
        <v>645</v>
      </c>
      <c r="M252" s="73" t="s">
        <v>646</v>
      </c>
      <c r="N252" s="73" t="s">
        <v>647</v>
      </c>
      <c r="O252" s="73" t="s">
        <v>648</v>
      </c>
      <c r="P252" s="73" t="s">
        <v>649</v>
      </c>
      <c r="Q252" s="73" t="s">
        <v>650</v>
      </c>
      <c r="R252" s="70"/>
    </row>
    <row r="253" spans="1:22">
      <c r="A253" s="70"/>
      <c r="B253" s="71"/>
      <c r="C253" s="70"/>
      <c r="D253" s="71"/>
      <c r="E253" s="74" t="s">
        <v>82</v>
      </c>
      <c r="F253" s="74" t="s">
        <v>88</v>
      </c>
      <c r="G253" s="73"/>
      <c r="H253" s="73"/>
      <c r="I253" s="73" t="s">
        <v>653</v>
      </c>
      <c r="J253" s="70"/>
      <c r="K253" s="70"/>
      <c r="L253" s="70">
        <v>2</v>
      </c>
      <c r="M253" s="70">
        <f>AVERAGE(E255:E257,F256:F257,G257)</f>
        <v>0.76</v>
      </c>
      <c r="N253" s="70">
        <f>1+(L253-1)*M253</f>
        <v>1.76</v>
      </c>
      <c r="O253" s="70">
        <f>N253/L253</f>
        <v>0.88</v>
      </c>
      <c r="P253" s="70">
        <f>SQRT(O253)</f>
        <v>0.93808315196468595</v>
      </c>
      <c r="Q253" s="70">
        <f>AVERAGE(E254,F255)</f>
        <v>0.85499999999999998</v>
      </c>
      <c r="R253" s="70"/>
    </row>
    <row r="254" spans="1:22">
      <c r="A254" s="70"/>
      <c r="B254" s="71"/>
      <c r="C254" s="70"/>
      <c r="D254" s="74" t="s">
        <v>82</v>
      </c>
      <c r="E254" s="54">
        <v>0.84</v>
      </c>
      <c r="F254" s="70"/>
      <c r="G254" s="70"/>
      <c r="H254" s="70"/>
      <c r="I254" s="51">
        <v>0.36</v>
      </c>
      <c r="J254" s="70"/>
      <c r="K254" s="70"/>
      <c r="L254" s="70"/>
      <c r="M254" s="70"/>
      <c r="N254" s="70"/>
      <c r="O254" s="70"/>
      <c r="P254" s="70"/>
      <c r="Q254" s="70"/>
      <c r="R254" s="70"/>
    </row>
    <row r="255" spans="1:22">
      <c r="A255" s="70"/>
      <c r="B255" s="71"/>
      <c r="C255" s="70"/>
      <c r="D255" s="74" t="s">
        <v>88</v>
      </c>
      <c r="E255" s="51">
        <v>0.76</v>
      </c>
      <c r="F255" s="54">
        <v>0.87</v>
      </c>
      <c r="G255" s="70"/>
      <c r="H255" s="70"/>
      <c r="I255" s="51">
        <v>0.56000000000000005</v>
      </c>
      <c r="J255" s="70"/>
      <c r="K255" s="70"/>
      <c r="L255" s="70"/>
      <c r="M255" s="70"/>
      <c r="N255" s="70"/>
      <c r="O255" s="70"/>
      <c r="P255" s="70"/>
      <c r="Q255" s="70"/>
      <c r="R255" s="70"/>
    </row>
    <row r="256" spans="1:22">
      <c r="A256" s="70"/>
      <c r="B256" s="71"/>
      <c r="C256" s="70"/>
      <c r="D256" s="74"/>
      <c r="E256" s="70"/>
      <c r="F256" s="70"/>
      <c r="G256" s="70"/>
      <c r="H256" s="70"/>
      <c r="I256" s="70"/>
      <c r="J256" s="70"/>
      <c r="K256" s="70"/>
      <c r="L256" s="70"/>
      <c r="M256" s="70"/>
      <c r="N256" s="70"/>
      <c r="O256" s="70"/>
      <c r="P256" s="70"/>
      <c r="Q256" s="70"/>
      <c r="R256" s="70"/>
    </row>
    <row r="257" spans="1:22">
      <c r="A257" s="70"/>
      <c r="B257" s="71"/>
      <c r="C257" s="70"/>
      <c r="D257" s="74"/>
      <c r="E257" s="70"/>
      <c r="F257" s="70"/>
      <c r="G257" s="70"/>
      <c r="H257" s="75" t="s">
        <v>654</v>
      </c>
      <c r="I257" s="76">
        <f>AVERAGE(I254:I256)</f>
        <v>0.46</v>
      </c>
      <c r="J257" s="70"/>
      <c r="K257" s="70"/>
      <c r="L257" s="70"/>
      <c r="M257" s="70"/>
      <c r="N257" s="70"/>
      <c r="O257" s="70"/>
      <c r="P257" s="70"/>
      <c r="Q257" s="70"/>
      <c r="R257" s="70"/>
    </row>
    <row r="258" spans="1:22">
      <c r="A258" s="70"/>
      <c r="B258" s="71"/>
      <c r="C258" s="70"/>
      <c r="D258" s="71"/>
      <c r="E258" s="70"/>
      <c r="F258" s="70"/>
      <c r="G258" s="70"/>
      <c r="H258" s="75" t="s">
        <v>655</v>
      </c>
      <c r="I258" s="76">
        <f>I257/P253</f>
        <v>0.49036164761790402</v>
      </c>
      <c r="J258" s="70"/>
      <c r="K258" s="70"/>
      <c r="L258" s="70"/>
      <c r="M258" s="70"/>
      <c r="N258" s="70"/>
      <c r="O258" s="70"/>
      <c r="P258" s="70"/>
      <c r="Q258" s="70"/>
      <c r="R258" s="70"/>
    </row>
    <row r="259" spans="1:22">
      <c r="A259" s="70"/>
      <c r="B259" s="71"/>
      <c r="C259" s="70"/>
      <c r="D259" s="71"/>
      <c r="E259" s="70"/>
      <c r="F259" s="70"/>
      <c r="G259" s="75" t="s">
        <v>656</v>
      </c>
      <c r="H259" s="75" t="s">
        <v>657</v>
      </c>
      <c r="I259" s="76">
        <f>(L253*Q253)/(1+(L253-1)*Q253)</f>
        <v>0.92183288409703501</v>
      </c>
      <c r="J259" s="70"/>
      <c r="K259" s="70"/>
      <c r="L259" s="70"/>
      <c r="M259" s="70"/>
      <c r="N259" s="70"/>
      <c r="O259" s="70"/>
      <c r="P259" s="70"/>
      <c r="Q259" s="70"/>
      <c r="R259" s="70"/>
    </row>
    <row r="260" spans="1:22">
      <c r="A260" s="70"/>
      <c r="B260" s="71"/>
      <c r="C260" s="70"/>
      <c r="D260" s="71"/>
      <c r="E260" s="70"/>
      <c r="F260" s="70"/>
      <c r="G260" s="75"/>
      <c r="H260" s="75"/>
      <c r="I260" s="77"/>
      <c r="J260" s="70"/>
      <c r="K260" s="70"/>
      <c r="L260" s="70"/>
      <c r="M260" s="70"/>
      <c r="N260" s="70"/>
      <c r="O260" s="70"/>
      <c r="P260" s="70"/>
      <c r="Q260" s="70"/>
      <c r="R260" s="70"/>
    </row>
    <row r="261" spans="1:22" ht="16.899999999999999" customHeight="1" thickBot="1">
      <c r="A261" s="55"/>
      <c r="B261" s="78"/>
      <c r="C261" s="55"/>
      <c r="D261" s="78"/>
      <c r="E261" s="55"/>
      <c r="F261" s="55"/>
      <c r="G261" s="79"/>
      <c r="H261" s="79"/>
      <c r="I261" s="80"/>
      <c r="J261" s="55"/>
      <c r="K261" s="55"/>
      <c r="L261" s="55"/>
      <c r="M261" s="55"/>
      <c r="N261" s="55"/>
      <c r="O261" s="55"/>
      <c r="P261" s="55"/>
      <c r="Q261" s="55"/>
      <c r="R261" s="55"/>
      <c r="S261" s="57"/>
      <c r="T261" s="57"/>
      <c r="U261" s="57"/>
      <c r="V261" s="57"/>
    </row>
    <row r="262" spans="1:22">
      <c r="A262" s="59" t="s">
        <v>637</v>
      </c>
      <c r="B262" s="60" t="s">
        <v>638</v>
      </c>
      <c r="C262" s="61" t="s">
        <v>639</v>
      </c>
      <c r="D262" s="62"/>
      <c r="E262" s="63"/>
      <c r="F262" s="63"/>
      <c r="G262" s="63"/>
      <c r="H262" s="63"/>
      <c r="I262" s="63"/>
      <c r="J262" s="63"/>
      <c r="K262" s="63"/>
      <c r="L262" s="63"/>
      <c r="M262" s="63"/>
      <c r="N262" s="63"/>
      <c r="O262" s="63"/>
      <c r="P262" s="63"/>
      <c r="Q262" s="63"/>
      <c r="R262" s="64"/>
      <c r="S262" s="63"/>
      <c r="T262" s="63"/>
      <c r="U262" s="63"/>
      <c r="V262" s="63"/>
    </row>
    <row r="263" spans="1:22">
      <c r="A263" s="51">
        <v>9</v>
      </c>
      <c r="B263" s="65" t="s">
        <v>77</v>
      </c>
      <c r="C263" s="51">
        <v>8</v>
      </c>
    </row>
    <row r="264" spans="1:22">
      <c r="A264" s="59" t="s">
        <v>640</v>
      </c>
      <c r="B264" s="66" t="s">
        <v>641</v>
      </c>
      <c r="C264" s="67"/>
      <c r="D264" s="68"/>
      <c r="E264" s="67"/>
      <c r="F264" s="67"/>
      <c r="G264" s="67"/>
      <c r="H264" s="67"/>
      <c r="I264" s="59" t="s">
        <v>642</v>
      </c>
      <c r="J264" s="67"/>
      <c r="K264" s="67"/>
      <c r="L264" s="67"/>
      <c r="M264" s="69" t="s">
        <v>643</v>
      </c>
      <c r="N264" s="67"/>
      <c r="O264" s="67"/>
      <c r="P264" s="67"/>
      <c r="Q264" s="67"/>
      <c r="R264" s="67"/>
      <c r="S264" s="67"/>
      <c r="T264" s="67"/>
      <c r="U264" s="67"/>
      <c r="V264" s="67"/>
    </row>
    <row r="265" spans="1:22">
      <c r="A265" s="51" t="s">
        <v>49</v>
      </c>
      <c r="B265" s="65" t="s">
        <v>644</v>
      </c>
      <c r="C265" s="70"/>
      <c r="D265" s="71"/>
      <c r="E265" s="70"/>
      <c r="F265" s="70"/>
      <c r="G265" s="70"/>
      <c r="H265" s="70"/>
      <c r="I265" s="72" t="s">
        <v>98</v>
      </c>
      <c r="J265" s="70"/>
      <c r="K265" s="70"/>
      <c r="L265" s="73" t="s">
        <v>645</v>
      </c>
      <c r="M265" s="73" t="s">
        <v>646</v>
      </c>
      <c r="N265" s="73" t="s">
        <v>647</v>
      </c>
      <c r="O265" s="73" t="s">
        <v>648</v>
      </c>
      <c r="P265" s="73" t="s">
        <v>649</v>
      </c>
      <c r="Q265" s="73" t="s">
        <v>650</v>
      </c>
      <c r="R265" s="70"/>
    </row>
    <row r="266" spans="1:22">
      <c r="A266" s="70"/>
      <c r="B266" s="71"/>
      <c r="C266" s="70"/>
      <c r="D266" s="71"/>
      <c r="E266" s="74" t="s">
        <v>82</v>
      </c>
      <c r="F266" s="74" t="s">
        <v>88</v>
      </c>
      <c r="G266" s="73"/>
      <c r="H266" s="73"/>
      <c r="I266" s="73" t="s">
        <v>653</v>
      </c>
      <c r="J266" s="70"/>
      <c r="K266" s="70"/>
      <c r="L266" s="70">
        <v>2</v>
      </c>
      <c r="M266" s="70">
        <f>AVERAGE(E268:E270,F269:F270,G270)</f>
        <v>0.76</v>
      </c>
      <c r="N266" s="70">
        <f>1+(L266-1)*M266</f>
        <v>1.76</v>
      </c>
      <c r="O266" s="70">
        <f>N266/L266</f>
        <v>0.88</v>
      </c>
      <c r="P266" s="70">
        <f>SQRT(O266)</f>
        <v>0.93808315196468595</v>
      </c>
      <c r="Q266" s="70">
        <f>AVERAGE(E267,F268)</f>
        <v>0.85499999999999998</v>
      </c>
      <c r="R266" s="70"/>
    </row>
    <row r="267" spans="1:22">
      <c r="A267" s="70"/>
      <c r="B267" s="71"/>
      <c r="C267" s="70"/>
      <c r="D267" s="74" t="s">
        <v>82</v>
      </c>
      <c r="E267" s="54">
        <v>0.84</v>
      </c>
      <c r="F267" s="70"/>
      <c r="G267" s="70"/>
      <c r="H267" s="70"/>
      <c r="I267" s="51">
        <v>0.31</v>
      </c>
      <c r="J267" s="70"/>
      <c r="K267" s="70"/>
      <c r="L267" s="70"/>
      <c r="M267" s="70"/>
      <c r="N267" s="70"/>
      <c r="O267" s="70"/>
      <c r="P267" s="70"/>
      <c r="Q267" s="70"/>
      <c r="R267" s="70"/>
    </row>
    <row r="268" spans="1:22">
      <c r="A268" s="70"/>
      <c r="B268" s="71"/>
      <c r="C268" s="70"/>
      <c r="D268" s="74" t="s">
        <v>88</v>
      </c>
      <c r="E268" s="51">
        <v>0.76</v>
      </c>
      <c r="F268" s="54">
        <v>0.87</v>
      </c>
      <c r="G268" s="70"/>
      <c r="H268" s="70"/>
      <c r="I268" s="51">
        <v>0.39</v>
      </c>
      <c r="J268" s="70"/>
      <c r="K268" s="70"/>
      <c r="L268" s="70"/>
      <c r="M268" s="70"/>
      <c r="N268" s="70"/>
      <c r="O268" s="70"/>
      <c r="P268" s="70"/>
      <c r="Q268" s="70"/>
      <c r="R268" s="70"/>
    </row>
    <row r="269" spans="1:22">
      <c r="A269" s="70"/>
      <c r="B269" s="71"/>
      <c r="C269" s="70"/>
      <c r="D269" s="74"/>
      <c r="E269" s="70"/>
      <c r="F269" s="70"/>
      <c r="G269" s="70"/>
      <c r="H269" s="70"/>
      <c r="I269" s="70"/>
      <c r="J269" s="70"/>
      <c r="K269" s="70"/>
      <c r="L269" s="70"/>
      <c r="M269" s="70"/>
      <c r="N269" s="70"/>
      <c r="O269" s="70"/>
      <c r="P269" s="70"/>
      <c r="Q269" s="70"/>
      <c r="R269" s="70"/>
    </row>
    <row r="270" spans="1:22">
      <c r="A270" s="70"/>
      <c r="B270" s="71"/>
      <c r="C270" s="70"/>
      <c r="D270" s="74"/>
      <c r="E270" s="70"/>
      <c r="F270" s="70"/>
      <c r="G270" s="70"/>
      <c r="H270" s="75" t="s">
        <v>654</v>
      </c>
      <c r="I270" s="76">
        <f>AVERAGE(I267:I269)</f>
        <v>0.35</v>
      </c>
      <c r="J270" s="70"/>
      <c r="K270" s="70"/>
      <c r="L270" s="70"/>
      <c r="M270" s="70"/>
      <c r="N270" s="70"/>
      <c r="O270" s="70"/>
      <c r="P270" s="70"/>
      <c r="Q270" s="70"/>
      <c r="R270" s="70"/>
    </row>
    <row r="271" spans="1:22">
      <c r="A271" s="70"/>
      <c r="B271" s="71"/>
      <c r="C271" s="70"/>
      <c r="D271" s="71"/>
      <c r="E271" s="70"/>
      <c r="F271" s="70"/>
      <c r="G271" s="70"/>
      <c r="H271" s="75" t="s">
        <v>655</v>
      </c>
      <c r="I271" s="76">
        <f>I270/P266</f>
        <v>0.37310125362231822</v>
      </c>
      <c r="J271" s="70"/>
      <c r="K271" s="70"/>
      <c r="L271" s="70"/>
      <c r="M271" s="70"/>
      <c r="N271" s="70"/>
      <c r="O271" s="70"/>
      <c r="P271" s="70"/>
      <c r="Q271" s="70"/>
      <c r="R271" s="70"/>
    </row>
    <row r="272" spans="1:22">
      <c r="A272" s="70"/>
      <c r="B272" s="71"/>
      <c r="C272" s="70"/>
      <c r="D272" s="71"/>
      <c r="E272" s="70"/>
      <c r="F272" s="70"/>
      <c r="G272" s="75" t="s">
        <v>656</v>
      </c>
      <c r="H272" s="75" t="s">
        <v>657</v>
      </c>
      <c r="I272" s="76">
        <f>(L266*Q266)/(1+(L266-1)*Q266)</f>
        <v>0.92183288409703501</v>
      </c>
      <c r="J272" s="70"/>
      <c r="K272" s="70"/>
      <c r="L272" s="70"/>
      <c r="M272" s="70"/>
      <c r="N272" s="70"/>
      <c r="O272" s="70"/>
      <c r="P272" s="70"/>
      <c r="Q272" s="70"/>
      <c r="R272" s="70"/>
    </row>
    <row r="273" spans="1:22">
      <c r="A273" s="70"/>
      <c r="B273" s="71"/>
      <c r="C273" s="70"/>
      <c r="D273" s="71"/>
      <c r="E273" s="70"/>
      <c r="F273" s="70"/>
      <c r="G273" s="75"/>
      <c r="H273" s="75"/>
      <c r="I273" s="77"/>
      <c r="J273" s="70"/>
      <c r="K273" s="70"/>
      <c r="L273" s="70"/>
      <c r="M273" s="70"/>
      <c r="N273" s="70"/>
      <c r="O273" s="70"/>
      <c r="P273" s="70"/>
      <c r="Q273" s="70"/>
      <c r="R273" s="70"/>
    </row>
    <row r="274" spans="1:22" ht="16.899999999999999" customHeight="1" thickBot="1">
      <c r="A274" s="55"/>
      <c r="B274" s="78"/>
      <c r="C274" s="55"/>
      <c r="D274" s="78"/>
      <c r="E274" s="55"/>
      <c r="F274" s="55"/>
      <c r="G274" s="79"/>
      <c r="H274" s="79"/>
      <c r="I274" s="80"/>
      <c r="J274" s="55"/>
      <c r="K274" s="55"/>
      <c r="L274" s="55"/>
      <c r="M274" s="55"/>
      <c r="N274" s="55"/>
      <c r="O274" s="55"/>
      <c r="P274" s="55"/>
      <c r="Q274" s="55"/>
      <c r="R274" s="55"/>
      <c r="S274" s="57"/>
      <c r="T274" s="57"/>
      <c r="U274" s="57"/>
      <c r="V274" s="57"/>
    </row>
    <row r="275" spans="1:22">
      <c r="A275" s="59" t="s">
        <v>637</v>
      </c>
      <c r="B275" s="60" t="s">
        <v>638</v>
      </c>
      <c r="C275" s="61" t="s">
        <v>639</v>
      </c>
      <c r="D275" s="62"/>
      <c r="E275" s="63"/>
      <c r="F275" s="63"/>
      <c r="G275" s="63"/>
      <c r="H275" s="63"/>
      <c r="I275" s="63"/>
      <c r="J275" s="63"/>
      <c r="K275" s="63"/>
      <c r="L275" s="63"/>
      <c r="M275" s="63"/>
      <c r="N275" s="63"/>
      <c r="O275" s="63"/>
      <c r="P275" s="63"/>
      <c r="Q275" s="63"/>
      <c r="R275" s="64"/>
      <c r="S275" s="63"/>
      <c r="T275" s="63"/>
      <c r="U275" s="63"/>
      <c r="V275" s="63"/>
    </row>
    <row r="276" spans="1:22">
      <c r="A276" s="51">
        <v>9</v>
      </c>
      <c r="B276" s="65" t="s">
        <v>77</v>
      </c>
      <c r="C276" s="51">
        <v>8</v>
      </c>
    </row>
    <row r="277" spans="1:22">
      <c r="A277" s="59" t="s">
        <v>640</v>
      </c>
      <c r="B277" s="66" t="s">
        <v>641</v>
      </c>
      <c r="C277" s="67"/>
      <c r="D277" s="68"/>
      <c r="E277" s="67"/>
      <c r="F277" s="67"/>
      <c r="G277" s="67"/>
      <c r="H277" s="67"/>
      <c r="I277" s="59" t="s">
        <v>642</v>
      </c>
      <c r="J277" s="67"/>
      <c r="K277" s="67"/>
      <c r="L277" s="67"/>
      <c r="M277" s="69" t="s">
        <v>643</v>
      </c>
      <c r="N277" s="67"/>
      <c r="O277" s="67"/>
      <c r="P277" s="67"/>
      <c r="Q277" s="67"/>
      <c r="R277" s="67"/>
      <c r="S277" s="67"/>
      <c r="T277" s="67"/>
      <c r="U277" s="67"/>
      <c r="V277" s="67"/>
    </row>
    <row r="278" spans="1:22">
      <c r="A278" s="51" t="s">
        <v>49</v>
      </c>
      <c r="B278" s="65" t="s">
        <v>644</v>
      </c>
      <c r="C278" s="70"/>
      <c r="D278" s="71"/>
      <c r="E278" s="70"/>
      <c r="F278" s="70"/>
      <c r="G278" s="70"/>
      <c r="H278" s="70"/>
      <c r="I278" s="72" t="s">
        <v>70</v>
      </c>
      <c r="J278" s="70"/>
      <c r="K278" s="70"/>
      <c r="L278" s="73" t="s">
        <v>645</v>
      </c>
      <c r="M278" s="73" t="s">
        <v>646</v>
      </c>
      <c r="N278" s="73" t="s">
        <v>647</v>
      </c>
      <c r="O278" s="73" t="s">
        <v>648</v>
      </c>
      <c r="P278" s="73" t="s">
        <v>649</v>
      </c>
      <c r="Q278" s="73" t="s">
        <v>650</v>
      </c>
      <c r="R278" s="70"/>
    </row>
    <row r="279" spans="1:22">
      <c r="A279" s="70"/>
      <c r="B279" s="71"/>
      <c r="C279" s="70"/>
      <c r="D279" s="71"/>
      <c r="E279" s="74" t="s">
        <v>82</v>
      </c>
      <c r="F279" s="74" t="s">
        <v>88</v>
      </c>
      <c r="G279" s="73"/>
      <c r="H279" s="73"/>
      <c r="I279" s="73" t="s">
        <v>653</v>
      </c>
      <c r="J279" s="70"/>
      <c r="K279" s="70"/>
      <c r="L279" s="70">
        <v>2</v>
      </c>
      <c r="M279" s="70">
        <f>AVERAGE(E281:E283,F282:F283,G283)</f>
        <v>0.76</v>
      </c>
      <c r="N279" s="70">
        <f>1+(L279-1)*M279</f>
        <v>1.76</v>
      </c>
      <c r="O279" s="70">
        <f>N279/L279</f>
        <v>0.88</v>
      </c>
      <c r="P279" s="70">
        <f>SQRT(O279)</f>
        <v>0.93808315196468595</v>
      </c>
      <c r="Q279" s="70">
        <f>AVERAGE(E280,F281)</f>
        <v>0.85499999999999998</v>
      </c>
      <c r="R279" s="70"/>
    </row>
    <row r="280" spans="1:22">
      <c r="A280" s="70"/>
      <c r="B280" s="71"/>
      <c r="C280" s="70"/>
      <c r="D280" s="74" t="s">
        <v>82</v>
      </c>
      <c r="E280" s="54">
        <v>0.84</v>
      </c>
      <c r="F280" s="70"/>
      <c r="G280" s="70"/>
      <c r="H280" s="70"/>
      <c r="I280" s="51">
        <v>0.3</v>
      </c>
      <c r="J280" s="70"/>
      <c r="K280" s="70"/>
      <c r="L280" s="70"/>
      <c r="M280" s="70"/>
      <c r="N280" s="70"/>
      <c r="O280" s="70"/>
      <c r="P280" s="70"/>
      <c r="Q280" s="70"/>
      <c r="R280" s="70"/>
    </row>
    <row r="281" spans="1:22">
      <c r="A281" s="70"/>
      <c r="B281" s="71"/>
      <c r="C281" s="70"/>
      <c r="D281" s="74" t="s">
        <v>88</v>
      </c>
      <c r="E281" s="51">
        <v>0.76</v>
      </c>
      <c r="F281" s="54">
        <v>0.87</v>
      </c>
      <c r="G281" s="70"/>
      <c r="H281" s="70"/>
      <c r="I281" s="51">
        <v>0.13</v>
      </c>
      <c r="J281" s="70"/>
      <c r="K281" s="70"/>
      <c r="L281" s="70"/>
      <c r="M281" s="70"/>
      <c r="N281" s="70"/>
      <c r="O281" s="70"/>
      <c r="P281" s="70"/>
      <c r="Q281" s="70"/>
      <c r="R281" s="70"/>
    </row>
    <row r="282" spans="1:22">
      <c r="A282" s="70"/>
      <c r="B282" s="71"/>
      <c r="C282" s="70"/>
      <c r="D282" s="74"/>
      <c r="E282" s="70"/>
      <c r="F282" s="70"/>
      <c r="G282" s="70"/>
      <c r="H282" s="70"/>
      <c r="I282" s="70"/>
      <c r="J282" s="70"/>
      <c r="K282" s="70"/>
      <c r="L282" s="70"/>
      <c r="M282" s="70"/>
      <c r="N282" s="70"/>
      <c r="O282" s="70"/>
      <c r="P282" s="70"/>
      <c r="Q282" s="70"/>
      <c r="R282" s="70"/>
    </row>
    <row r="283" spans="1:22">
      <c r="A283" s="70"/>
      <c r="B283" s="71"/>
      <c r="C283" s="70"/>
      <c r="D283" s="74"/>
      <c r="E283" s="70"/>
      <c r="F283" s="70"/>
      <c r="G283" s="70"/>
      <c r="H283" s="75" t="s">
        <v>654</v>
      </c>
      <c r="I283" s="76">
        <f>AVERAGE(I280:I282)</f>
        <v>0.215</v>
      </c>
      <c r="J283" s="70"/>
      <c r="K283" s="70"/>
      <c r="L283" s="70"/>
      <c r="M283" s="70"/>
      <c r="N283" s="70"/>
      <c r="O283" s="70"/>
      <c r="P283" s="70"/>
      <c r="Q283" s="70"/>
      <c r="R283" s="70"/>
    </row>
    <row r="284" spans="1:22">
      <c r="A284" s="70"/>
      <c r="B284" s="71"/>
      <c r="C284" s="70"/>
      <c r="D284" s="71"/>
      <c r="E284" s="70"/>
      <c r="F284" s="70"/>
      <c r="G284" s="70"/>
      <c r="H284" s="75" t="s">
        <v>655</v>
      </c>
      <c r="I284" s="76">
        <f>I283/P279</f>
        <v>0.2291907700822812</v>
      </c>
      <c r="J284" s="70"/>
      <c r="K284" s="70"/>
      <c r="L284" s="70"/>
      <c r="M284" s="70"/>
      <c r="N284" s="70"/>
      <c r="O284" s="70"/>
      <c r="P284" s="70"/>
      <c r="Q284" s="70"/>
      <c r="R284" s="70"/>
    </row>
    <row r="285" spans="1:22">
      <c r="A285" s="70"/>
      <c r="B285" s="71"/>
      <c r="C285" s="70"/>
      <c r="D285" s="71"/>
      <c r="E285" s="70"/>
      <c r="F285" s="70"/>
      <c r="G285" s="75" t="s">
        <v>656</v>
      </c>
      <c r="H285" s="75" t="s">
        <v>657</v>
      </c>
      <c r="I285" s="76">
        <f>(L279*Q279)/(1+(L279-1)*Q279)</f>
        <v>0.92183288409703501</v>
      </c>
      <c r="J285" s="70"/>
      <c r="K285" s="70"/>
      <c r="L285" s="70"/>
      <c r="M285" s="70"/>
      <c r="N285" s="70"/>
      <c r="O285" s="70"/>
      <c r="P285" s="70"/>
      <c r="Q285" s="70"/>
      <c r="R285" s="70"/>
    </row>
    <row r="286" spans="1:22">
      <c r="A286" s="70"/>
      <c r="B286" s="71"/>
      <c r="C286" s="70"/>
      <c r="D286" s="71"/>
      <c r="E286" s="70"/>
      <c r="F286" s="70"/>
      <c r="G286" s="75"/>
      <c r="H286" s="75"/>
      <c r="I286" s="77"/>
      <c r="J286" s="70"/>
      <c r="K286" s="70"/>
      <c r="L286" s="70"/>
      <c r="M286" s="70"/>
      <c r="N286" s="70"/>
      <c r="O286" s="70"/>
      <c r="P286" s="70"/>
      <c r="Q286" s="70"/>
      <c r="R286" s="70"/>
    </row>
    <row r="287" spans="1:22" ht="16.899999999999999" customHeight="1" thickBot="1">
      <c r="A287" s="55"/>
      <c r="B287" s="78"/>
      <c r="C287" s="55"/>
      <c r="D287" s="78"/>
      <c r="E287" s="55"/>
      <c r="F287" s="55"/>
      <c r="G287" s="79"/>
      <c r="H287" s="79"/>
      <c r="I287" s="80"/>
      <c r="J287" s="55"/>
      <c r="K287" s="55"/>
      <c r="L287" s="55"/>
      <c r="M287" s="55"/>
      <c r="N287" s="55"/>
      <c r="O287" s="55"/>
      <c r="P287" s="55"/>
      <c r="Q287" s="55"/>
      <c r="R287" s="55"/>
      <c r="S287" s="57"/>
      <c r="T287" s="57"/>
      <c r="U287" s="57"/>
      <c r="V287" s="57"/>
    </row>
    <row r="288" spans="1:22">
      <c r="A288" s="59" t="s">
        <v>637</v>
      </c>
      <c r="B288" s="60" t="s">
        <v>638</v>
      </c>
      <c r="C288" s="61" t="s">
        <v>639</v>
      </c>
      <c r="D288" s="62"/>
      <c r="E288" s="63"/>
      <c r="F288" s="63"/>
      <c r="G288" s="63"/>
      <c r="H288" s="63"/>
      <c r="I288" s="63"/>
      <c r="J288" s="63"/>
      <c r="K288" s="63"/>
      <c r="L288" s="63"/>
      <c r="M288" s="63"/>
      <c r="N288" s="63"/>
      <c r="O288" s="63"/>
      <c r="P288" s="63"/>
      <c r="Q288" s="63"/>
      <c r="R288" s="64"/>
      <c r="S288" s="63"/>
      <c r="T288" s="63"/>
      <c r="U288" s="63"/>
      <c r="V288" s="63"/>
    </row>
    <row r="289" spans="1:24">
      <c r="A289" s="51">
        <v>9</v>
      </c>
      <c r="B289" s="65" t="s">
        <v>77</v>
      </c>
      <c r="C289" s="51">
        <v>8</v>
      </c>
    </row>
    <row r="290" spans="1:24">
      <c r="A290" s="59" t="s">
        <v>640</v>
      </c>
      <c r="B290" s="66" t="s">
        <v>641</v>
      </c>
      <c r="C290" s="67"/>
      <c r="D290" s="68"/>
      <c r="E290" s="67"/>
      <c r="F290" s="67"/>
      <c r="G290" s="67"/>
      <c r="H290" s="67"/>
      <c r="I290" s="59" t="s">
        <v>642</v>
      </c>
      <c r="J290" s="67"/>
      <c r="K290" s="67"/>
      <c r="L290" s="67"/>
      <c r="M290" s="69" t="s">
        <v>643</v>
      </c>
      <c r="N290" s="67"/>
      <c r="O290" s="67"/>
      <c r="P290" s="67"/>
      <c r="Q290" s="67"/>
      <c r="R290" s="67"/>
      <c r="S290" s="67"/>
      <c r="T290" s="67"/>
      <c r="U290" s="67"/>
      <c r="V290" s="67"/>
    </row>
    <row r="291" spans="1:24">
      <c r="A291" s="51" t="s">
        <v>49</v>
      </c>
      <c r="B291" s="65" t="s">
        <v>644</v>
      </c>
      <c r="C291" s="70"/>
      <c r="D291" s="71"/>
      <c r="E291" s="70"/>
      <c r="F291" s="70"/>
      <c r="G291" s="70"/>
      <c r="H291" s="70"/>
      <c r="I291" s="72" t="s">
        <v>55</v>
      </c>
      <c r="J291" s="70"/>
      <c r="K291" s="70"/>
      <c r="L291" s="73" t="s">
        <v>645</v>
      </c>
      <c r="M291" s="73" t="s">
        <v>646</v>
      </c>
      <c r="N291" s="73" t="s">
        <v>647</v>
      </c>
      <c r="O291" s="73" t="s">
        <v>648</v>
      </c>
      <c r="P291" s="73" t="s">
        <v>649</v>
      </c>
      <c r="Q291" s="73" t="s">
        <v>650</v>
      </c>
      <c r="R291" s="70"/>
    </row>
    <row r="292" spans="1:24">
      <c r="A292" s="70"/>
      <c r="B292" s="71"/>
      <c r="C292" s="70"/>
      <c r="D292" s="71"/>
      <c r="E292" s="74" t="s">
        <v>82</v>
      </c>
      <c r="F292" s="74" t="s">
        <v>88</v>
      </c>
      <c r="G292" s="73"/>
      <c r="H292" s="73"/>
      <c r="I292" s="73" t="s">
        <v>653</v>
      </c>
      <c r="J292" s="70"/>
      <c r="K292" s="70"/>
      <c r="L292" s="70">
        <v>2</v>
      </c>
      <c r="M292" s="70">
        <f>AVERAGE(E294:E296,F295:F296,G296)</f>
        <v>0.76</v>
      </c>
      <c r="N292" s="70">
        <f>1+(L292-1)*M292</f>
        <v>1.76</v>
      </c>
      <c r="O292" s="70">
        <f>N292/L292</f>
        <v>0.88</v>
      </c>
      <c r="P292" s="70">
        <f>SQRT(O292)</f>
        <v>0.93808315196468595</v>
      </c>
      <c r="Q292" s="70">
        <f>AVERAGE(E293,F294)</f>
        <v>0.85499999999999998</v>
      </c>
      <c r="R292" s="70"/>
    </row>
    <row r="293" spans="1:24">
      <c r="A293" s="70"/>
      <c r="B293" s="71"/>
      <c r="C293" s="70"/>
      <c r="D293" s="74" t="s">
        <v>82</v>
      </c>
      <c r="E293" s="54">
        <v>0.84</v>
      </c>
      <c r="F293" s="70"/>
      <c r="G293" s="70"/>
      <c r="H293" s="70"/>
      <c r="I293" s="51">
        <v>0.34</v>
      </c>
      <c r="J293" s="70"/>
      <c r="K293" s="70"/>
      <c r="L293" s="70"/>
      <c r="M293" s="70"/>
      <c r="N293" s="70"/>
      <c r="O293" s="70"/>
      <c r="P293" s="70"/>
      <c r="Q293" s="70"/>
      <c r="R293" s="70"/>
    </row>
    <row r="294" spans="1:24">
      <c r="A294" s="70"/>
      <c r="B294" s="71"/>
      <c r="C294" s="70"/>
      <c r="D294" s="74" t="s">
        <v>88</v>
      </c>
      <c r="E294" s="51">
        <v>0.76</v>
      </c>
      <c r="F294" s="54">
        <v>0.87</v>
      </c>
      <c r="G294" s="70"/>
      <c r="H294" s="70"/>
      <c r="I294" s="51">
        <v>0.51</v>
      </c>
      <c r="J294" s="70"/>
      <c r="K294" s="70"/>
      <c r="L294" s="70"/>
      <c r="M294" s="70"/>
      <c r="N294" s="70"/>
      <c r="O294" s="70"/>
      <c r="P294" s="70"/>
      <c r="Q294" s="70"/>
      <c r="R294" s="70"/>
    </row>
    <row r="295" spans="1:24">
      <c r="A295" s="70"/>
      <c r="B295" s="71"/>
      <c r="C295" s="70"/>
      <c r="D295" s="74"/>
      <c r="E295" s="70"/>
      <c r="F295" s="70"/>
      <c r="G295" s="70"/>
      <c r="H295" s="70"/>
      <c r="I295" s="70"/>
      <c r="J295" s="70"/>
      <c r="K295" s="70"/>
      <c r="L295" s="70"/>
      <c r="M295" s="70"/>
      <c r="N295" s="70"/>
      <c r="O295" s="70"/>
      <c r="P295" s="70"/>
      <c r="Q295" s="70"/>
      <c r="R295" s="70"/>
    </row>
    <row r="296" spans="1:24">
      <c r="A296" s="70"/>
      <c r="B296" s="71"/>
      <c r="C296" s="70"/>
      <c r="D296" s="74"/>
      <c r="E296" s="70"/>
      <c r="F296" s="70"/>
      <c r="G296" s="70"/>
      <c r="H296" s="75" t="s">
        <v>654</v>
      </c>
      <c r="I296" s="76">
        <f>AVERAGE(I293:I295)</f>
        <v>0.42500000000000004</v>
      </c>
      <c r="J296" s="70"/>
      <c r="K296" s="70"/>
      <c r="L296" s="70"/>
      <c r="M296" s="70"/>
      <c r="N296" s="70"/>
      <c r="O296" s="70"/>
      <c r="P296" s="70"/>
      <c r="Q296" s="70"/>
      <c r="R296" s="70"/>
    </row>
    <row r="297" spans="1:24">
      <c r="A297" s="70"/>
      <c r="B297" s="71"/>
      <c r="C297" s="70"/>
      <c r="D297" s="71"/>
      <c r="E297" s="70"/>
      <c r="F297" s="70"/>
      <c r="G297" s="70"/>
      <c r="H297" s="75" t="s">
        <v>655</v>
      </c>
      <c r="I297" s="76">
        <f>I296/P292</f>
        <v>0.45305152225567219</v>
      </c>
      <c r="J297" s="70"/>
      <c r="K297" s="70"/>
      <c r="L297" s="70"/>
      <c r="M297" s="70"/>
      <c r="N297" s="70"/>
      <c r="O297" s="70"/>
      <c r="P297" s="70"/>
      <c r="Q297" s="70"/>
      <c r="R297" s="70"/>
    </row>
    <row r="298" spans="1:24">
      <c r="A298" s="70"/>
      <c r="B298" s="71"/>
      <c r="C298" s="70"/>
      <c r="D298" s="71"/>
      <c r="E298" s="70"/>
      <c r="F298" s="70"/>
      <c r="G298" s="75" t="s">
        <v>656</v>
      </c>
      <c r="H298" s="75" t="s">
        <v>657</v>
      </c>
      <c r="I298" s="76">
        <f>(L292*Q292)/(1+(L292-1)*Q292)</f>
        <v>0.92183288409703501</v>
      </c>
      <c r="J298" s="70"/>
      <c r="K298" s="70"/>
      <c r="L298" s="70"/>
      <c r="M298" s="70"/>
      <c r="N298" s="70"/>
      <c r="O298" s="70"/>
      <c r="P298" s="70"/>
      <c r="Q298" s="70"/>
      <c r="R298" s="70"/>
    </row>
    <row r="299" spans="1:24">
      <c r="A299" s="70"/>
      <c r="B299" s="71"/>
      <c r="C299" s="70"/>
      <c r="D299" s="71"/>
      <c r="E299" s="70"/>
      <c r="F299" s="70"/>
      <c r="G299" s="75"/>
      <c r="H299" s="75"/>
      <c r="I299" s="77"/>
      <c r="J299" s="70"/>
      <c r="K299" s="70"/>
      <c r="L299" s="70"/>
      <c r="M299" s="70"/>
      <c r="N299" s="70"/>
      <c r="O299" s="70"/>
      <c r="P299" s="70"/>
      <c r="Q299" s="70"/>
      <c r="R299" s="70"/>
    </row>
    <row r="300" spans="1:24" ht="16.899999999999999" customHeight="1" thickBot="1">
      <c r="A300" s="55"/>
      <c r="B300" s="78"/>
      <c r="C300" s="55"/>
      <c r="D300" s="78"/>
      <c r="E300" s="55"/>
      <c r="F300" s="55"/>
      <c r="G300" s="79"/>
      <c r="H300" s="79"/>
      <c r="I300" s="80"/>
      <c r="J300" s="55"/>
      <c r="K300" s="55"/>
      <c r="L300" s="55"/>
      <c r="M300" s="55"/>
      <c r="N300" s="55"/>
      <c r="O300" s="55"/>
      <c r="P300" s="55"/>
      <c r="Q300" s="55"/>
      <c r="R300" s="55"/>
      <c r="S300" s="57"/>
      <c r="T300" s="57"/>
      <c r="U300" s="57"/>
      <c r="V300" s="57"/>
    </row>
    <row r="301" spans="1:24">
      <c r="A301" s="88" t="s">
        <v>637</v>
      </c>
      <c r="B301" s="89" t="s">
        <v>638</v>
      </c>
      <c r="C301" s="89" t="s">
        <v>639</v>
      </c>
      <c r="D301" s="89"/>
      <c r="E301" s="90"/>
      <c r="F301" s="90"/>
      <c r="G301" s="90"/>
      <c r="H301" s="90"/>
      <c r="I301" s="90"/>
      <c r="J301" s="90"/>
      <c r="K301" s="90"/>
      <c r="L301" s="90"/>
      <c r="M301" s="90"/>
      <c r="N301" s="90"/>
      <c r="O301" s="90"/>
      <c r="P301" s="90"/>
      <c r="Q301" s="90"/>
      <c r="R301" s="90"/>
      <c r="S301" s="90"/>
      <c r="T301" s="90"/>
      <c r="U301" s="90"/>
      <c r="V301" s="90"/>
      <c r="W301" s="91"/>
      <c r="X301" s="91"/>
    </row>
    <row r="302" spans="1:24">
      <c r="A302" s="92">
        <v>9</v>
      </c>
      <c r="B302" s="93" t="s">
        <v>77</v>
      </c>
      <c r="C302" s="94">
        <v>8</v>
      </c>
      <c r="D302" s="95"/>
      <c r="E302" s="96"/>
      <c r="F302" s="96"/>
      <c r="G302" s="96"/>
      <c r="H302" s="96"/>
      <c r="I302" s="96"/>
      <c r="J302" s="96"/>
      <c r="K302" s="96"/>
      <c r="L302" s="96"/>
      <c r="M302" s="96"/>
      <c r="N302" s="96"/>
      <c r="O302" s="96"/>
      <c r="P302" s="96"/>
      <c r="Q302" s="96"/>
      <c r="R302" s="96"/>
      <c r="S302" s="91"/>
      <c r="T302" s="91"/>
      <c r="U302" s="91"/>
      <c r="V302" s="91"/>
      <c r="W302" s="91"/>
      <c r="X302" s="91"/>
    </row>
    <row r="303" spans="1:24">
      <c r="A303" s="88" t="s">
        <v>640</v>
      </c>
      <c r="B303" s="97" t="s">
        <v>641</v>
      </c>
      <c r="C303" s="98"/>
      <c r="D303" s="99"/>
      <c r="E303" s="98"/>
      <c r="F303" s="98"/>
      <c r="G303" s="98"/>
      <c r="H303" s="98"/>
      <c r="I303" s="88" t="s">
        <v>642</v>
      </c>
      <c r="J303" s="98"/>
      <c r="K303" s="98"/>
      <c r="L303" s="98"/>
      <c r="M303" s="100" t="s">
        <v>643</v>
      </c>
      <c r="N303" s="98"/>
      <c r="O303" s="98"/>
      <c r="P303" s="98"/>
      <c r="Q303" s="98"/>
      <c r="R303" s="98"/>
      <c r="S303" s="98"/>
      <c r="T303" s="98"/>
      <c r="U303" s="98"/>
      <c r="V303" s="98"/>
      <c r="W303" s="91"/>
      <c r="X303" s="91"/>
    </row>
    <row r="304" spans="1:24">
      <c r="A304" s="92" t="s">
        <v>99</v>
      </c>
      <c r="B304" s="93" t="s">
        <v>644</v>
      </c>
      <c r="C304" s="101"/>
      <c r="D304" s="102"/>
      <c r="E304" s="101"/>
      <c r="F304" s="101"/>
      <c r="G304" s="101"/>
      <c r="H304" s="101"/>
      <c r="I304" s="103" t="s">
        <v>72</v>
      </c>
      <c r="J304" s="101"/>
      <c r="K304" s="101"/>
      <c r="L304" s="104" t="s">
        <v>645</v>
      </c>
      <c r="M304" s="104" t="s">
        <v>646</v>
      </c>
      <c r="N304" s="104" t="s">
        <v>647</v>
      </c>
      <c r="O304" s="104" t="s">
        <v>648</v>
      </c>
      <c r="P304" s="104" t="s">
        <v>649</v>
      </c>
      <c r="Q304" s="104" t="s">
        <v>650</v>
      </c>
      <c r="R304" s="101"/>
      <c r="S304" s="91"/>
      <c r="T304" s="91"/>
      <c r="U304" s="91"/>
      <c r="V304" s="91"/>
      <c r="W304" s="91"/>
      <c r="X304" s="91"/>
    </row>
    <row r="305" spans="1:24">
      <c r="A305" s="101"/>
      <c r="B305" s="102"/>
      <c r="C305" s="101"/>
      <c r="D305" s="102"/>
      <c r="E305" s="105" t="s">
        <v>82</v>
      </c>
      <c r="F305" s="105" t="s">
        <v>88</v>
      </c>
      <c r="G305" s="105"/>
      <c r="H305" s="105"/>
      <c r="I305" s="104" t="s">
        <v>653</v>
      </c>
      <c r="J305" s="101"/>
      <c r="K305" s="101"/>
      <c r="L305" s="101">
        <v>2</v>
      </c>
      <c r="M305" s="101">
        <v>0.73</v>
      </c>
      <c r="N305" s="101">
        <v>1.73</v>
      </c>
      <c r="O305" s="101">
        <v>0.86499999999999999</v>
      </c>
      <c r="P305" s="101">
        <v>0.93</v>
      </c>
      <c r="Q305" s="101">
        <v>0.88500000000000001</v>
      </c>
      <c r="R305" s="101"/>
      <c r="S305" s="91"/>
      <c r="T305" s="91"/>
      <c r="U305" s="91"/>
      <c r="V305" s="91"/>
      <c r="W305" s="91"/>
      <c r="X305" s="91"/>
    </row>
    <row r="306" spans="1:24">
      <c r="A306" s="101"/>
      <c r="B306" s="102"/>
      <c r="C306" s="101"/>
      <c r="D306" s="105" t="s">
        <v>82</v>
      </c>
      <c r="E306" s="106">
        <v>0.87</v>
      </c>
      <c r="F306" s="101"/>
      <c r="G306" s="101"/>
      <c r="H306" s="101"/>
      <c r="I306" s="92">
        <v>0.45</v>
      </c>
      <c r="J306" s="101"/>
      <c r="K306" s="101"/>
      <c r="L306" s="101"/>
      <c r="M306" s="101"/>
      <c r="N306" s="101"/>
      <c r="O306" s="101"/>
      <c r="P306" s="101"/>
      <c r="Q306" s="101"/>
      <c r="R306" s="101"/>
      <c r="S306" s="91"/>
      <c r="T306" s="91"/>
      <c r="U306" s="91"/>
      <c r="V306" s="91"/>
      <c r="W306" s="91"/>
      <c r="X306" s="91"/>
    </row>
    <row r="307" spans="1:24">
      <c r="A307" s="101"/>
      <c r="B307" s="102"/>
      <c r="C307" s="101"/>
      <c r="D307" s="105" t="s">
        <v>88</v>
      </c>
      <c r="E307" s="107">
        <v>0.73</v>
      </c>
      <c r="F307" s="108">
        <v>0.9</v>
      </c>
      <c r="G307" s="101"/>
      <c r="H307" s="101"/>
      <c r="I307" s="107">
        <v>0.4</v>
      </c>
      <c r="J307" s="101"/>
      <c r="K307" s="101"/>
      <c r="L307" s="101"/>
      <c r="M307" s="101"/>
      <c r="N307" s="101"/>
      <c r="O307" s="101"/>
      <c r="P307" s="101"/>
      <c r="Q307" s="101"/>
      <c r="R307" s="101"/>
      <c r="S307" s="91"/>
      <c r="T307" s="91"/>
      <c r="U307" s="91"/>
      <c r="V307" s="91"/>
      <c r="W307" s="91"/>
      <c r="X307" s="91"/>
    </row>
    <row r="308" spans="1:24">
      <c r="A308" s="101"/>
      <c r="B308" s="102"/>
      <c r="C308" s="101"/>
      <c r="D308" s="105"/>
      <c r="E308" s="101"/>
      <c r="F308" s="101"/>
      <c r="G308" s="101"/>
      <c r="H308" s="101"/>
      <c r="I308" s="101"/>
      <c r="J308" s="101"/>
      <c r="K308" s="101"/>
      <c r="L308" s="101"/>
      <c r="M308" s="101"/>
      <c r="N308" s="101"/>
      <c r="O308" s="101"/>
      <c r="P308" s="101"/>
      <c r="Q308" s="101"/>
      <c r="R308" s="101"/>
      <c r="S308" s="91"/>
      <c r="T308" s="91"/>
      <c r="U308" s="91"/>
      <c r="V308" s="91"/>
      <c r="W308" s="91"/>
      <c r="X308" s="91"/>
    </row>
    <row r="309" spans="1:24">
      <c r="A309" s="101"/>
      <c r="B309" s="102"/>
      <c r="C309" s="101"/>
      <c r="D309" s="105"/>
      <c r="E309" s="101"/>
      <c r="F309" s="101"/>
      <c r="G309" s="101"/>
      <c r="H309" s="109" t="s">
        <v>654</v>
      </c>
      <c r="I309" s="110">
        <f>AVERAGE(I306:I308)</f>
        <v>0.42500000000000004</v>
      </c>
      <c r="J309" s="101"/>
      <c r="K309" s="101"/>
      <c r="L309" s="101"/>
      <c r="M309" s="101"/>
      <c r="N309" s="101"/>
      <c r="O309" s="101"/>
      <c r="P309" s="101"/>
      <c r="Q309" s="101"/>
      <c r="R309" s="101"/>
      <c r="S309" s="91"/>
      <c r="T309" s="91"/>
      <c r="U309" s="91"/>
      <c r="V309" s="91"/>
      <c r="W309" s="91"/>
      <c r="X309" s="91"/>
    </row>
    <row r="310" spans="1:24">
      <c r="A310" s="101"/>
      <c r="B310" s="102"/>
      <c r="C310" s="101"/>
      <c r="D310" s="102"/>
      <c r="E310" s="101"/>
      <c r="F310" s="101"/>
      <c r="G310" s="101"/>
      <c r="H310" s="109" t="s">
        <v>655</v>
      </c>
      <c r="I310" s="110">
        <f>I309/P305</f>
        <v>0.456989247311828</v>
      </c>
      <c r="J310" s="101"/>
      <c r="K310" s="101"/>
      <c r="L310" s="101"/>
      <c r="M310" s="101"/>
      <c r="N310" s="101"/>
      <c r="O310" s="101"/>
      <c r="P310" s="101"/>
      <c r="Q310" s="101"/>
      <c r="R310" s="101"/>
      <c r="S310" s="91"/>
      <c r="T310" s="91"/>
      <c r="U310" s="91"/>
      <c r="V310" s="91"/>
      <c r="W310" s="91"/>
      <c r="X310" s="91"/>
    </row>
    <row r="311" spans="1:24">
      <c r="A311" s="101"/>
      <c r="B311" s="102"/>
      <c r="C311" s="101"/>
      <c r="D311" s="102"/>
      <c r="E311" s="101"/>
      <c r="F311" s="101"/>
      <c r="G311" s="109" t="s">
        <v>656</v>
      </c>
      <c r="H311" s="109" t="s">
        <v>657</v>
      </c>
      <c r="I311" s="110">
        <v>0.93899999999999995</v>
      </c>
      <c r="J311" s="101"/>
      <c r="K311" s="101"/>
      <c r="L311" s="101"/>
      <c r="M311" s="101"/>
      <c r="N311" s="101"/>
      <c r="O311" s="101"/>
      <c r="P311" s="101"/>
      <c r="Q311" s="101"/>
      <c r="R311" s="101"/>
      <c r="S311" s="91"/>
      <c r="T311" s="91"/>
      <c r="U311" s="91"/>
      <c r="V311" s="91"/>
      <c r="W311" s="91"/>
      <c r="X311" s="91"/>
    </row>
    <row r="312" spans="1:24">
      <c r="A312" s="101"/>
      <c r="B312" s="102"/>
      <c r="C312" s="101"/>
      <c r="D312" s="102"/>
      <c r="E312" s="101"/>
      <c r="F312" s="101"/>
      <c r="G312" s="109"/>
      <c r="H312" s="109"/>
      <c r="I312" s="111"/>
      <c r="J312" s="101"/>
      <c r="K312" s="101"/>
      <c r="L312" s="101"/>
      <c r="M312" s="101"/>
      <c r="N312" s="101"/>
      <c r="O312" s="101"/>
      <c r="P312" s="101"/>
      <c r="Q312" s="101"/>
      <c r="R312" s="101"/>
      <c r="S312" s="91"/>
      <c r="T312" s="91"/>
      <c r="U312" s="91"/>
      <c r="V312" s="91"/>
      <c r="W312" s="91"/>
      <c r="X312" s="91"/>
    </row>
    <row r="313" spans="1:24">
      <c r="A313" s="88" t="s">
        <v>640</v>
      </c>
      <c r="B313" s="97" t="s">
        <v>641</v>
      </c>
      <c r="C313" s="98"/>
      <c r="D313" s="99"/>
      <c r="E313" s="98"/>
      <c r="F313" s="98"/>
      <c r="G313" s="98"/>
      <c r="H313" s="98"/>
      <c r="I313" s="88" t="s">
        <v>642</v>
      </c>
      <c r="J313" s="98"/>
      <c r="K313" s="98"/>
      <c r="L313" s="98"/>
      <c r="M313" s="100" t="s">
        <v>643</v>
      </c>
      <c r="N313" s="98"/>
      <c r="O313" s="98"/>
      <c r="P313" s="98"/>
      <c r="Q313" s="98"/>
      <c r="R313" s="98"/>
      <c r="S313" s="98"/>
      <c r="T313" s="98"/>
      <c r="U313" s="98"/>
      <c r="V313" s="98"/>
      <c r="W313" s="91"/>
      <c r="X313" s="91"/>
    </row>
    <row r="314" spans="1:24">
      <c r="A314" s="92" t="s">
        <v>99</v>
      </c>
      <c r="B314" s="93" t="s">
        <v>644</v>
      </c>
      <c r="C314" s="101"/>
      <c r="D314" s="102"/>
      <c r="E314" s="101"/>
      <c r="F314" s="101"/>
      <c r="G314" s="101"/>
      <c r="H314" s="101"/>
      <c r="I314" s="103" t="s">
        <v>74</v>
      </c>
      <c r="J314" s="101"/>
      <c r="K314" s="101"/>
      <c r="L314" s="104" t="s">
        <v>645</v>
      </c>
      <c r="M314" s="104" t="s">
        <v>646</v>
      </c>
      <c r="N314" s="104" t="s">
        <v>647</v>
      </c>
      <c r="O314" s="104" t="s">
        <v>648</v>
      </c>
      <c r="P314" s="104" t="s">
        <v>649</v>
      </c>
      <c r="Q314" s="104" t="s">
        <v>650</v>
      </c>
      <c r="R314" s="101"/>
      <c r="S314" s="91"/>
      <c r="T314" s="91"/>
      <c r="U314" s="91"/>
      <c r="V314" s="91"/>
      <c r="W314" s="91"/>
      <c r="X314" s="91"/>
    </row>
    <row r="315" spans="1:24">
      <c r="A315" s="101"/>
      <c r="B315" s="102"/>
      <c r="C315" s="101"/>
      <c r="D315" s="102"/>
      <c r="E315" s="105" t="s">
        <v>82</v>
      </c>
      <c r="F315" s="105" t="s">
        <v>88</v>
      </c>
      <c r="G315" s="105"/>
      <c r="H315" s="105"/>
      <c r="I315" s="104" t="s">
        <v>653</v>
      </c>
      <c r="J315" s="101"/>
      <c r="K315" s="101"/>
      <c r="L315" s="101">
        <v>2</v>
      </c>
      <c r="M315" s="101">
        <v>0.73</v>
      </c>
      <c r="N315" s="101">
        <v>1.73</v>
      </c>
      <c r="O315" s="101">
        <v>0.86499999999999999</v>
      </c>
      <c r="P315" s="101">
        <v>0.93</v>
      </c>
      <c r="Q315" s="101">
        <v>0.88500000000000001</v>
      </c>
      <c r="R315" s="101"/>
      <c r="S315" s="91"/>
      <c r="T315" s="91"/>
      <c r="U315" s="91"/>
      <c r="V315" s="91"/>
      <c r="W315" s="91"/>
      <c r="X315" s="91"/>
    </row>
    <row r="316" spans="1:24">
      <c r="A316" s="101"/>
      <c r="B316" s="102"/>
      <c r="C316" s="101"/>
      <c r="D316" s="105" t="s">
        <v>82</v>
      </c>
      <c r="E316" s="106">
        <v>0.87</v>
      </c>
      <c r="F316" s="101"/>
      <c r="G316" s="101"/>
      <c r="H316" s="101"/>
      <c r="I316" s="92">
        <v>0.37</v>
      </c>
      <c r="J316" s="101"/>
      <c r="K316" s="101"/>
      <c r="L316" s="101"/>
      <c r="M316" s="101"/>
      <c r="N316" s="101"/>
      <c r="O316" s="101"/>
      <c r="P316" s="101"/>
      <c r="Q316" s="101"/>
      <c r="R316" s="101"/>
      <c r="S316" s="91"/>
      <c r="T316" s="91"/>
      <c r="U316" s="91"/>
      <c r="V316" s="91"/>
      <c r="W316" s="91"/>
      <c r="X316" s="91"/>
    </row>
    <row r="317" spans="1:24">
      <c r="A317" s="101"/>
      <c r="B317" s="102"/>
      <c r="C317" s="101"/>
      <c r="D317" s="105" t="s">
        <v>88</v>
      </c>
      <c r="E317" s="107">
        <v>0.73</v>
      </c>
      <c r="F317" s="108">
        <v>0.9</v>
      </c>
      <c r="G317" s="101"/>
      <c r="H317" s="101"/>
      <c r="I317" s="107">
        <v>0.36</v>
      </c>
      <c r="J317" s="101"/>
      <c r="K317" s="101"/>
      <c r="L317" s="101"/>
      <c r="M317" s="101"/>
      <c r="N317" s="101"/>
      <c r="O317" s="101"/>
      <c r="P317" s="101"/>
      <c r="Q317" s="101"/>
      <c r="R317" s="101"/>
      <c r="S317" s="91"/>
      <c r="T317" s="91"/>
      <c r="U317" s="91"/>
      <c r="V317" s="91"/>
      <c r="W317" s="91"/>
      <c r="X317" s="91"/>
    </row>
    <row r="318" spans="1:24">
      <c r="A318" s="101"/>
      <c r="B318" s="102"/>
      <c r="C318" s="101"/>
      <c r="D318" s="105"/>
      <c r="E318" s="101"/>
      <c r="F318" s="101"/>
      <c r="G318" s="101"/>
      <c r="H318" s="101"/>
      <c r="I318" s="101"/>
      <c r="J318" s="101"/>
      <c r="K318" s="101"/>
      <c r="L318" s="101"/>
      <c r="M318" s="101"/>
      <c r="N318" s="101"/>
      <c r="O318" s="101"/>
      <c r="P318" s="101"/>
      <c r="Q318" s="101"/>
      <c r="R318" s="101"/>
      <c r="S318" s="91"/>
      <c r="T318" s="91"/>
      <c r="U318" s="91"/>
      <c r="V318" s="91"/>
      <c r="W318" s="91"/>
      <c r="X318" s="91"/>
    </row>
    <row r="319" spans="1:24">
      <c r="A319" s="101"/>
      <c r="B319" s="102"/>
      <c r="C319" s="101"/>
      <c r="D319" s="105"/>
      <c r="E319" s="101"/>
      <c r="F319" s="101"/>
      <c r="G319" s="101"/>
      <c r="H319" s="109" t="s">
        <v>654</v>
      </c>
      <c r="I319" s="110">
        <f>AVERAGE(I316:I318)</f>
        <v>0.36499999999999999</v>
      </c>
      <c r="J319" s="101"/>
      <c r="K319" s="101"/>
      <c r="L319" s="101"/>
      <c r="M319" s="101"/>
      <c r="N319" s="101"/>
      <c r="O319" s="101"/>
      <c r="P319" s="101"/>
      <c r="Q319" s="101"/>
      <c r="R319" s="101"/>
      <c r="S319" s="91"/>
      <c r="T319" s="91"/>
      <c r="U319" s="91"/>
      <c r="V319" s="91"/>
      <c r="W319" s="91"/>
      <c r="X319" s="91"/>
    </row>
    <row r="320" spans="1:24">
      <c r="A320" s="101"/>
      <c r="B320" s="102"/>
      <c r="C320" s="101"/>
      <c r="D320" s="102"/>
      <c r="E320" s="101"/>
      <c r="F320" s="101"/>
      <c r="G320" s="101"/>
      <c r="H320" s="109" t="s">
        <v>655</v>
      </c>
      <c r="I320" s="110">
        <f>I319/P315</f>
        <v>0.39247311827956988</v>
      </c>
      <c r="J320" s="101"/>
      <c r="K320" s="101"/>
      <c r="L320" s="101"/>
      <c r="M320" s="101"/>
      <c r="N320" s="101"/>
      <c r="O320" s="101"/>
      <c r="P320" s="101"/>
      <c r="Q320" s="101"/>
      <c r="R320" s="101"/>
      <c r="S320" s="91"/>
      <c r="T320" s="91"/>
      <c r="U320" s="91"/>
      <c r="V320" s="91"/>
      <c r="W320" s="91"/>
      <c r="X320" s="91"/>
    </row>
    <row r="321" spans="1:24">
      <c r="A321" s="101"/>
      <c r="B321" s="102"/>
      <c r="C321" s="101"/>
      <c r="D321" s="102"/>
      <c r="E321" s="101"/>
      <c r="F321" s="101"/>
      <c r="G321" s="109" t="s">
        <v>656</v>
      </c>
      <c r="H321" s="109" t="s">
        <v>657</v>
      </c>
      <c r="I321" s="110">
        <v>0.93899999999999995</v>
      </c>
      <c r="J321" s="101"/>
      <c r="K321" s="101"/>
      <c r="L321" s="101"/>
      <c r="M321" s="101"/>
      <c r="N321" s="101"/>
      <c r="O321" s="101"/>
      <c r="P321" s="101"/>
      <c r="Q321" s="101"/>
      <c r="R321" s="101"/>
      <c r="S321" s="91"/>
      <c r="T321" s="91"/>
      <c r="U321" s="91"/>
      <c r="V321" s="91"/>
      <c r="W321" s="91"/>
      <c r="X321" s="91"/>
    </row>
    <row r="322" spans="1:24">
      <c r="A322" s="101"/>
      <c r="B322" s="102"/>
      <c r="C322" s="101"/>
      <c r="D322" s="102"/>
      <c r="E322" s="101"/>
      <c r="F322" s="101"/>
      <c r="G322" s="109"/>
      <c r="H322" s="109"/>
      <c r="I322" s="111"/>
      <c r="J322" s="101"/>
      <c r="K322" s="101"/>
      <c r="L322" s="101"/>
      <c r="M322" s="101"/>
      <c r="N322" s="101"/>
      <c r="O322" s="101"/>
      <c r="P322" s="101"/>
      <c r="Q322" s="101"/>
      <c r="R322" s="101"/>
      <c r="S322" s="91"/>
      <c r="T322" s="91"/>
      <c r="U322" s="91"/>
      <c r="V322" s="91"/>
      <c r="W322" s="91"/>
      <c r="X322" s="91"/>
    </row>
    <row r="323" spans="1:24">
      <c r="A323" s="88" t="s">
        <v>640</v>
      </c>
      <c r="B323" s="97" t="s">
        <v>641</v>
      </c>
      <c r="C323" s="98"/>
      <c r="D323" s="99"/>
      <c r="E323" s="98"/>
      <c r="F323" s="98"/>
      <c r="G323" s="98"/>
      <c r="H323" s="98"/>
      <c r="I323" s="88" t="s">
        <v>642</v>
      </c>
      <c r="J323" s="98"/>
      <c r="K323" s="98"/>
      <c r="L323" s="98"/>
      <c r="M323" s="100" t="s">
        <v>643</v>
      </c>
      <c r="N323" s="98"/>
      <c r="O323" s="98"/>
      <c r="P323" s="98"/>
      <c r="Q323" s="98"/>
      <c r="R323" s="98"/>
      <c r="S323" s="98"/>
      <c r="T323" s="98"/>
      <c r="U323" s="98"/>
      <c r="V323" s="98"/>
      <c r="W323" s="91"/>
      <c r="X323" s="91"/>
    </row>
    <row r="324" spans="1:24">
      <c r="A324" s="92" t="s">
        <v>99</v>
      </c>
      <c r="B324" s="93" t="s">
        <v>644</v>
      </c>
      <c r="C324" s="101"/>
      <c r="D324" s="102"/>
      <c r="E324" s="101"/>
      <c r="F324" s="101"/>
      <c r="G324" s="101"/>
      <c r="H324" s="101"/>
      <c r="I324" s="103" t="s">
        <v>73</v>
      </c>
      <c r="J324" s="101"/>
      <c r="K324" s="101"/>
      <c r="L324" s="104" t="s">
        <v>645</v>
      </c>
      <c r="M324" s="104" t="s">
        <v>646</v>
      </c>
      <c r="N324" s="104" t="s">
        <v>647</v>
      </c>
      <c r="O324" s="104" t="s">
        <v>648</v>
      </c>
      <c r="P324" s="104" t="s">
        <v>649</v>
      </c>
      <c r="Q324" s="104" t="s">
        <v>650</v>
      </c>
      <c r="R324" s="101"/>
      <c r="S324" s="91"/>
      <c r="T324" s="91"/>
      <c r="U324" s="91"/>
      <c r="V324" s="91"/>
      <c r="W324" s="91"/>
      <c r="X324" s="91"/>
    </row>
    <row r="325" spans="1:24">
      <c r="A325" s="101"/>
      <c r="B325" s="102"/>
      <c r="C325" s="101"/>
      <c r="D325" s="102"/>
      <c r="E325" s="105" t="s">
        <v>82</v>
      </c>
      <c r="F325" s="105" t="s">
        <v>88</v>
      </c>
      <c r="G325" s="105"/>
      <c r="H325" s="105"/>
      <c r="I325" s="104" t="s">
        <v>653</v>
      </c>
      <c r="J325" s="101"/>
      <c r="K325" s="101"/>
      <c r="L325" s="101">
        <v>2</v>
      </c>
      <c r="M325" s="101">
        <v>0.73</v>
      </c>
      <c r="N325" s="101">
        <v>1.73</v>
      </c>
      <c r="O325" s="101">
        <v>0.86499999999999999</v>
      </c>
      <c r="P325" s="101">
        <v>0.93</v>
      </c>
      <c r="Q325" s="101">
        <v>0.88500000000000001</v>
      </c>
      <c r="R325" s="101"/>
      <c r="S325" s="91"/>
      <c r="T325" s="91"/>
      <c r="U325" s="91"/>
      <c r="V325" s="91"/>
      <c r="W325" s="91"/>
      <c r="X325" s="91"/>
    </row>
    <row r="326" spans="1:24">
      <c r="A326" s="101"/>
      <c r="B326" s="102"/>
      <c r="C326" s="101"/>
      <c r="D326" s="105" t="s">
        <v>82</v>
      </c>
      <c r="E326" s="106">
        <v>0.87</v>
      </c>
      <c r="F326" s="101"/>
      <c r="G326" s="101"/>
      <c r="H326" s="101"/>
      <c r="I326" s="92">
        <v>0.32</v>
      </c>
      <c r="J326" s="101"/>
      <c r="K326" s="101"/>
      <c r="L326" s="101"/>
      <c r="M326" s="101"/>
      <c r="N326" s="101"/>
      <c r="O326" s="101"/>
      <c r="P326" s="101"/>
      <c r="Q326" s="101"/>
      <c r="R326" s="101"/>
      <c r="S326" s="91"/>
      <c r="T326" s="91"/>
      <c r="U326" s="91"/>
      <c r="V326" s="91"/>
      <c r="W326" s="91"/>
      <c r="X326" s="91"/>
    </row>
    <row r="327" spans="1:24">
      <c r="A327" s="101"/>
      <c r="B327" s="102"/>
      <c r="C327" s="101"/>
      <c r="D327" s="105" t="s">
        <v>88</v>
      </c>
      <c r="E327" s="107">
        <v>0.73</v>
      </c>
      <c r="F327" s="108">
        <v>0.9</v>
      </c>
      <c r="G327" s="101"/>
      <c r="H327" s="101"/>
      <c r="I327" s="107">
        <v>0.21</v>
      </c>
      <c r="J327" s="101"/>
      <c r="K327" s="101"/>
      <c r="L327" s="101"/>
      <c r="M327" s="101"/>
      <c r="N327" s="101"/>
      <c r="O327" s="101"/>
      <c r="P327" s="101"/>
      <c r="Q327" s="101"/>
      <c r="R327" s="101"/>
      <c r="S327" s="91"/>
      <c r="T327" s="91"/>
      <c r="U327" s="91"/>
      <c r="V327" s="91"/>
      <c r="W327" s="91"/>
      <c r="X327" s="91"/>
    </row>
    <row r="328" spans="1:24">
      <c r="A328" s="101"/>
      <c r="B328" s="102"/>
      <c r="C328" s="101"/>
      <c r="D328" s="105"/>
      <c r="E328" s="101"/>
      <c r="F328" s="101"/>
      <c r="G328" s="101"/>
      <c r="H328" s="101"/>
      <c r="I328" s="101"/>
      <c r="J328" s="101"/>
      <c r="K328" s="101"/>
      <c r="L328" s="101"/>
      <c r="M328" s="101"/>
      <c r="N328" s="101"/>
      <c r="O328" s="101"/>
      <c r="P328" s="101"/>
      <c r="Q328" s="101"/>
      <c r="R328" s="101"/>
      <c r="S328" s="91"/>
      <c r="T328" s="91"/>
      <c r="U328" s="91"/>
      <c r="V328" s="91"/>
      <c r="W328" s="91"/>
      <c r="X328" s="91"/>
    </row>
    <row r="329" spans="1:24">
      <c r="A329" s="101"/>
      <c r="B329" s="102"/>
      <c r="C329" s="101"/>
      <c r="D329" s="105"/>
      <c r="E329" s="101"/>
      <c r="F329" s="101"/>
      <c r="G329" s="101"/>
      <c r="H329" s="109" t="s">
        <v>654</v>
      </c>
      <c r="I329" s="110">
        <f>AVERAGE(I326:I328)</f>
        <v>0.26500000000000001</v>
      </c>
      <c r="J329" s="101"/>
      <c r="K329" s="101"/>
      <c r="L329" s="101"/>
      <c r="M329" s="101"/>
      <c r="N329" s="101"/>
      <c r="O329" s="101"/>
      <c r="P329" s="101"/>
      <c r="Q329" s="101"/>
      <c r="R329" s="101"/>
      <c r="S329" s="91"/>
      <c r="T329" s="91"/>
      <c r="U329" s="91"/>
      <c r="V329" s="91"/>
      <c r="W329" s="91"/>
      <c r="X329" s="91"/>
    </row>
    <row r="330" spans="1:24">
      <c r="A330" s="101"/>
      <c r="B330" s="102"/>
      <c r="C330" s="101"/>
      <c r="D330" s="102"/>
      <c r="E330" s="101"/>
      <c r="F330" s="101"/>
      <c r="G330" s="101"/>
      <c r="H330" s="109" t="s">
        <v>655</v>
      </c>
      <c r="I330" s="110">
        <f>I329/P325</f>
        <v>0.28494623655913981</v>
      </c>
      <c r="J330" s="101"/>
      <c r="K330" s="101"/>
      <c r="L330" s="101"/>
      <c r="M330" s="101"/>
      <c r="N330" s="101"/>
      <c r="O330" s="101"/>
      <c r="P330" s="101"/>
      <c r="Q330" s="101"/>
      <c r="R330" s="101"/>
      <c r="S330" s="91"/>
      <c r="T330" s="91"/>
      <c r="U330" s="91"/>
      <c r="V330" s="91"/>
      <c r="W330" s="91"/>
      <c r="X330" s="91"/>
    </row>
    <row r="331" spans="1:24">
      <c r="A331" s="101"/>
      <c r="B331" s="102"/>
      <c r="C331" s="101"/>
      <c r="D331" s="102"/>
      <c r="E331" s="101"/>
      <c r="F331" s="101"/>
      <c r="G331" s="109" t="s">
        <v>656</v>
      </c>
      <c r="H331" s="109" t="s">
        <v>657</v>
      </c>
      <c r="I331" s="110">
        <v>0.93899999999999995</v>
      </c>
      <c r="J331" s="101"/>
      <c r="K331" s="101"/>
      <c r="L331" s="101"/>
      <c r="M331" s="101"/>
      <c r="N331" s="101"/>
      <c r="O331" s="101"/>
      <c r="P331" s="101"/>
      <c r="Q331" s="101"/>
      <c r="R331" s="101"/>
      <c r="S331" s="91"/>
      <c r="T331" s="91"/>
      <c r="U331" s="91"/>
      <c r="V331" s="91"/>
      <c r="W331" s="91"/>
      <c r="X331" s="91"/>
    </row>
    <row r="332" spans="1:24">
      <c r="A332" s="101"/>
      <c r="B332" s="102"/>
      <c r="C332" s="101"/>
      <c r="D332" s="102"/>
      <c r="E332" s="101"/>
      <c r="F332" s="101"/>
      <c r="G332" s="109"/>
      <c r="H332" s="109"/>
      <c r="I332" s="111"/>
      <c r="J332" s="101"/>
      <c r="K332" s="101"/>
      <c r="L332" s="101"/>
      <c r="M332" s="101"/>
      <c r="N332" s="101"/>
      <c r="O332" s="101"/>
      <c r="P332" s="101"/>
      <c r="Q332" s="101"/>
      <c r="R332" s="101"/>
      <c r="S332" s="91"/>
      <c r="T332" s="91"/>
      <c r="U332" s="91"/>
      <c r="V332" s="91"/>
      <c r="W332" s="91"/>
      <c r="X332" s="91"/>
    </row>
    <row r="333" spans="1:24">
      <c r="A333" s="88" t="s">
        <v>640</v>
      </c>
      <c r="B333" s="97" t="s">
        <v>641</v>
      </c>
      <c r="C333" s="98"/>
      <c r="D333" s="99"/>
      <c r="E333" s="98"/>
      <c r="F333" s="98"/>
      <c r="G333" s="98"/>
      <c r="H333" s="98"/>
      <c r="I333" s="88" t="s">
        <v>642</v>
      </c>
      <c r="J333" s="98"/>
      <c r="K333" s="98"/>
      <c r="L333" s="98"/>
      <c r="M333" s="100" t="s">
        <v>643</v>
      </c>
      <c r="N333" s="98"/>
      <c r="O333" s="98"/>
      <c r="P333" s="98"/>
      <c r="Q333" s="98"/>
      <c r="R333" s="98"/>
      <c r="S333" s="98"/>
      <c r="T333" s="98"/>
      <c r="U333" s="98"/>
      <c r="V333" s="98"/>
      <c r="W333" s="91"/>
      <c r="X333" s="91"/>
    </row>
    <row r="334" spans="1:24">
      <c r="A334" s="92" t="s">
        <v>99</v>
      </c>
      <c r="B334" s="93" t="s">
        <v>644</v>
      </c>
      <c r="C334" s="101"/>
      <c r="D334" s="102"/>
      <c r="E334" s="101"/>
      <c r="F334" s="101"/>
      <c r="G334" s="101"/>
      <c r="H334" s="101"/>
      <c r="I334" s="103" t="s">
        <v>75</v>
      </c>
      <c r="J334" s="101"/>
      <c r="K334" s="101"/>
      <c r="L334" s="104" t="s">
        <v>645</v>
      </c>
      <c r="M334" s="104" t="s">
        <v>646</v>
      </c>
      <c r="N334" s="104" t="s">
        <v>647</v>
      </c>
      <c r="O334" s="104" t="s">
        <v>648</v>
      </c>
      <c r="P334" s="104" t="s">
        <v>649</v>
      </c>
      <c r="Q334" s="104" t="s">
        <v>650</v>
      </c>
      <c r="R334" s="101"/>
      <c r="S334" s="91"/>
      <c r="T334" s="91"/>
      <c r="U334" s="91"/>
      <c r="V334" s="91"/>
      <c r="W334" s="91"/>
      <c r="X334" s="91"/>
    </row>
    <row r="335" spans="1:24">
      <c r="A335" s="101"/>
      <c r="B335" s="102"/>
      <c r="C335" s="101"/>
      <c r="D335" s="102"/>
      <c r="E335" s="105" t="s">
        <v>82</v>
      </c>
      <c r="F335" s="105" t="s">
        <v>88</v>
      </c>
      <c r="G335" s="105"/>
      <c r="H335" s="105"/>
      <c r="I335" s="104" t="s">
        <v>653</v>
      </c>
      <c r="J335" s="101"/>
      <c r="K335" s="101"/>
      <c r="L335" s="101">
        <v>2</v>
      </c>
      <c r="M335" s="101">
        <v>0.73</v>
      </c>
      <c r="N335" s="101">
        <v>1.73</v>
      </c>
      <c r="O335" s="101">
        <v>0.86499999999999999</v>
      </c>
      <c r="P335" s="101">
        <v>0.93</v>
      </c>
      <c r="Q335" s="101">
        <v>0.88500000000000001</v>
      </c>
      <c r="R335" s="101"/>
      <c r="S335" s="91"/>
      <c r="T335" s="91"/>
      <c r="U335" s="91"/>
      <c r="V335" s="91"/>
      <c r="W335" s="91"/>
      <c r="X335" s="91"/>
    </row>
    <row r="336" spans="1:24">
      <c r="A336" s="101"/>
      <c r="B336" s="102"/>
      <c r="C336" s="101"/>
      <c r="D336" s="105" t="s">
        <v>82</v>
      </c>
      <c r="E336" s="106">
        <v>0.87</v>
      </c>
      <c r="F336" s="101"/>
      <c r="G336" s="101"/>
      <c r="H336" s="101"/>
      <c r="I336" s="92">
        <v>0.42</v>
      </c>
      <c r="J336" s="101"/>
      <c r="K336" s="101"/>
      <c r="L336" s="101"/>
      <c r="M336" s="101"/>
      <c r="N336" s="101"/>
      <c r="O336" s="101"/>
      <c r="P336" s="101"/>
      <c r="Q336" s="101"/>
      <c r="R336" s="101"/>
      <c r="S336" s="91"/>
      <c r="T336" s="91"/>
      <c r="U336" s="91"/>
      <c r="V336" s="91"/>
      <c r="W336" s="91"/>
      <c r="X336" s="91"/>
    </row>
    <row r="337" spans="1:24">
      <c r="A337" s="101"/>
      <c r="B337" s="102"/>
      <c r="C337" s="101"/>
      <c r="D337" s="105" t="s">
        <v>88</v>
      </c>
      <c r="E337" s="107">
        <v>0.73</v>
      </c>
      <c r="F337" s="108">
        <v>0.9</v>
      </c>
      <c r="G337" s="101"/>
      <c r="H337" s="101"/>
      <c r="I337" s="107">
        <v>0.35</v>
      </c>
      <c r="J337" s="101"/>
      <c r="K337" s="101"/>
      <c r="L337" s="101"/>
      <c r="M337" s="101"/>
      <c r="N337" s="101"/>
      <c r="O337" s="101"/>
      <c r="P337" s="101"/>
      <c r="Q337" s="101"/>
      <c r="R337" s="101"/>
      <c r="S337" s="91"/>
      <c r="T337" s="91"/>
      <c r="U337" s="91"/>
      <c r="V337" s="91"/>
      <c r="W337" s="91"/>
      <c r="X337" s="91"/>
    </row>
    <row r="338" spans="1:24">
      <c r="A338" s="101"/>
      <c r="B338" s="102"/>
      <c r="C338" s="101"/>
      <c r="D338" s="105"/>
      <c r="E338" s="101"/>
      <c r="F338" s="101"/>
      <c r="G338" s="101"/>
      <c r="H338" s="101"/>
      <c r="I338" s="101"/>
      <c r="J338" s="101"/>
      <c r="K338" s="101"/>
      <c r="L338" s="101"/>
      <c r="M338" s="101"/>
      <c r="N338" s="101"/>
      <c r="O338" s="101"/>
      <c r="P338" s="101"/>
      <c r="Q338" s="101"/>
      <c r="R338" s="101"/>
      <c r="S338" s="91"/>
      <c r="T338" s="91"/>
      <c r="U338" s="91"/>
      <c r="V338" s="91"/>
      <c r="W338" s="91"/>
      <c r="X338" s="91"/>
    </row>
    <row r="339" spans="1:24">
      <c r="A339" s="101"/>
      <c r="B339" s="102"/>
      <c r="C339" s="101"/>
      <c r="D339" s="105"/>
      <c r="E339" s="101"/>
      <c r="F339" s="101"/>
      <c r="G339" s="101"/>
      <c r="H339" s="109" t="s">
        <v>654</v>
      </c>
      <c r="I339" s="110">
        <f>AVERAGE(I336:I338)</f>
        <v>0.38500000000000001</v>
      </c>
      <c r="J339" s="101"/>
      <c r="K339" s="101"/>
      <c r="L339" s="101"/>
      <c r="M339" s="101"/>
      <c r="N339" s="101"/>
      <c r="O339" s="101"/>
      <c r="P339" s="101"/>
      <c r="Q339" s="101"/>
      <c r="R339" s="101"/>
      <c r="S339" s="91"/>
      <c r="T339" s="91"/>
      <c r="U339" s="91"/>
      <c r="V339" s="91"/>
      <c r="W339" s="91"/>
      <c r="X339" s="91"/>
    </row>
    <row r="340" spans="1:24">
      <c r="A340" s="101"/>
      <c r="B340" s="102"/>
      <c r="C340" s="101"/>
      <c r="D340" s="102"/>
      <c r="E340" s="101"/>
      <c r="F340" s="101"/>
      <c r="G340" s="101"/>
      <c r="H340" s="109" t="s">
        <v>655</v>
      </c>
      <c r="I340" s="110">
        <f>I339/P335</f>
        <v>0.41397849462365588</v>
      </c>
      <c r="J340" s="101"/>
      <c r="K340" s="101"/>
      <c r="L340" s="101"/>
      <c r="M340" s="101"/>
      <c r="N340" s="101"/>
      <c r="O340" s="101"/>
      <c r="P340" s="101"/>
      <c r="Q340" s="101"/>
      <c r="R340" s="101"/>
      <c r="S340" s="91"/>
      <c r="T340" s="91"/>
      <c r="U340" s="91"/>
      <c r="V340" s="91"/>
      <c r="W340" s="91"/>
      <c r="X340" s="91"/>
    </row>
    <row r="341" spans="1:24">
      <c r="A341" s="101"/>
      <c r="B341" s="102"/>
      <c r="C341" s="101"/>
      <c r="D341" s="102"/>
      <c r="E341" s="101"/>
      <c r="F341" s="101"/>
      <c r="G341" s="109" t="s">
        <v>656</v>
      </c>
      <c r="H341" s="109" t="s">
        <v>657</v>
      </c>
      <c r="I341" s="110">
        <v>0.93899999999999995</v>
      </c>
      <c r="J341" s="101"/>
      <c r="K341" s="101"/>
      <c r="L341" s="101"/>
      <c r="M341" s="101"/>
      <c r="N341" s="101"/>
      <c r="O341" s="101"/>
      <c r="P341" s="101"/>
      <c r="Q341" s="101"/>
      <c r="R341" s="101"/>
      <c r="S341" s="91"/>
      <c r="T341" s="91"/>
      <c r="U341" s="91"/>
      <c r="V341" s="91"/>
      <c r="W341" s="91"/>
      <c r="X341" s="91"/>
    </row>
    <row r="342" spans="1:24">
      <c r="A342" s="101"/>
      <c r="B342" s="102"/>
      <c r="C342" s="101"/>
      <c r="D342" s="102"/>
      <c r="E342" s="101"/>
      <c r="F342" s="101"/>
      <c r="G342" s="109"/>
      <c r="H342" s="109"/>
      <c r="I342" s="111"/>
      <c r="J342" s="101"/>
      <c r="K342" s="101"/>
      <c r="L342" s="101"/>
      <c r="M342" s="101"/>
      <c r="N342" s="101"/>
      <c r="O342" s="101"/>
      <c r="P342" s="101"/>
      <c r="Q342" s="101"/>
      <c r="R342" s="101"/>
      <c r="S342" s="91"/>
      <c r="T342" s="91"/>
      <c r="U342" s="91"/>
      <c r="V342" s="91"/>
      <c r="W342" s="91"/>
      <c r="X342" s="91"/>
    </row>
    <row r="343" spans="1:24">
      <c r="A343" s="88" t="s">
        <v>640</v>
      </c>
      <c r="B343" s="97" t="s">
        <v>641</v>
      </c>
      <c r="C343" s="98"/>
      <c r="D343" s="99"/>
      <c r="E343" s="98"/>
      <c r="F343" s="98"/>
      <c r="G343" s="98"/>
      <c r="H343" s="98"/>
      <c r="I343" s="88" t="s">
        <v>642</v>
      </c>
      <c r="J343" s="98"/>
      <c r="K343" s="98"/>
      <c r="L343" s="98"/>
      <c r="M343" s="100" t="s">
        <v>643</v>
      </c>
      <c r="N343" s="98"/>
      <c r="O343" s="98"/>
      <c r="P343" s="98"/>
      <c r="Q343" s="98"/>
      <c r="R343" s="98"/>
      <c r="S343" s="98"/>
      <c r="T343" s="98"/>
      <c r="U343" s="98"/>
      <c r="V343" s="98"/>
      <c r="W343" s="91"/>
      <c r="X343" s="91"/>
    </row>
    <row r="344" spans="1:24">
      <c r="A344" s="92" t="s">
        <v>99</v>
      </c>
      <c r="B344" s="93" t="s">
        <v>644</v>
      </c>
      <c r="C344" s="101"/>
      <c r="D344" s="102"/>
      <c r="E344" s="101"/>
      <c r="F344" s="101"/>
      <c r="G344" s="101"/>
      <c r="H344" s="101"/>
      <c r="I344" s="103" t="s">
        <v>70</v>
      </c>
      <c r="J344" s="101"/>
      <c r="K344" s="101"/>
      <c r="L344" s="104" t="s">
        <v>645</v>
      </c>
      <c r="M344" s="104" t="s">
        <v>646</v>
      </c>
      <c r="N344" s="104" t="s">
        <v>647</v>
      </c>
      <c r="O344" s="104" t="s">
        <v>648</v>
      </c>
      <c r="P344" s="104" t="s">
        <v>649</v>
      </c>
      <c r="Q344" s="104" t="s">
        <v>650</v>
      </c>
      <c r="R344" s="101"/>
      <c r="S344" s="91"/>
      <c r="T344" s="91"/>
      <c r="U344" s="91"/>
      <c r="V344" s="91"/>
      <c r="W344" s="91"/>
      <c r="X344" s="91"/>
    </row>
    <row r="345" spans="1:24">
      <c r="A345" s="101"/>
      <c r="B345" s="102"/>
      <c r="C345" s="101"/>
      <c r="D345" s="102"/>
      <c r="E345" s="105" t="s">
        <v>82</v>
      </c>
      <c r="F345" s="105" t="s">
        <v>88</v>
      </c>
      <c r="G345" s="105"/>
      <c r="H345" s="105"/>
      <c r="I345" s="104" t="s">
        <v>653</v>
      </c>
      <c r="J345" s="101"/>
      <c r="K345" s="101"/>
      <c r="L345" s="101">
        <v>2</v>
      </c>
      <c r="M345" s="101">
        <v>0.73</v>
      </c>
      <c r="N345" s="101">
        <v>1.73</v>
      </c>
      <c r="O345" s="101">
        <v>0.86499999999999999</v>
      </c>
      <c r="P345" s="101">
        <v>0.93</v>
      </c>
      <c r="Q345" s="101">
        <v>0.88500000000000001</v>
      </c>
      <c r="R345" s="101"/>
      <c r="S345" s="91"/>
      <c r="T345" s="91"/>
      <c r="U345" s="91"/>
      <c r="V345" s="91"/>
      <c r="W345" s="91"/>
      <c r="X345" s="91"/>
    </row>
    <row r="346" spans="1:24">
      <c r="A346" s="101"/>
      <c r="B346" s="102"/>
      <c r="C346" s="101"/>
      <c r="D346" s="105" t="s">
        <v>82</v>
      </c>
      <c r="E346" s="106">
        <v>0.87</v>
      </c>
      <c r="F346" s="101"/>
      <c r="G346" s="101"/>
      <c r="H346" s="101"/>
      <c r="I346" s="92">
        <v>0</v>
      </c>
      <c r="J346" s="101"/>
      <c r="K346" s="101"/>
      <c r="L346" s="101"/>
      <c r="M346" s="101"/>
      <c r="N346" s="101"/>
      <c r="O346" s="101"/>
      <c r="P346" s="101"/>
      <c r="Q346" s="101"/>
      <c r="R346" s="101"/>
      <c r="S346" s="91"/>
      <c r="T346" s="91"/>
      <c r="U346" s="91"/>
      <c r="V346" s="91"/>
      <c r="W346" s="91"/>
      <c r="X346" s="91"/>
    </row>
    <row r="347" spans="1:24">
      <c r="A347" s="101"/>
      <c r="B347" s="102"/>
      <c r="C347" s="101"/>
      <c r="D347" s="105" t="s">
        <v>88</v>
      </c>
      <c r="E347" s="107">
        <v>0.73</v>
      </c>
      <c r="F347" s="108">
        <v>0.9</v>
      </c>
      <c r="G347" s="101"/>
      <c r="H347" s="101"/>
      <c r="I347" s="107">
        <v>-0.01</v>
      </c>
      <c r="J347" s="101"/>
      <c r="K347" s="101"/>
      <c r="L347" s="101"/>
      <c r="M347" s="101"/>
      <c r="N347" s="101"/>
      <c r="O347" s="101"/>
      <c r="P347" s="101"/>
      <c r="Q347" s="101"/>
      <c r="R347" s="101"/>
      <c r="S347" s="91"/>
      <c r="T347" s="91"/>
      <c r="U347" s="91"/>
      <c r="V347" s="91"/>
      <c r="W347" s="91"/>
      <c r="X347" s="91"/>
    </row>
    <row r="348" spans="1:24">
      <c r="A348" s="101"/>
      <c r="B348" s="102"/>
      <c r="C348" s="101"/>
      <c r="D348" s="105"/>
      <c r="E348" s="101"/>
      <c r="F348" s="101"/>
      <c r="G348" s="101"/>
      <c r="H348" s="101"/>
      <c r="I348" s="101"/>
      <c r="J348" s="101"/>
      <c r="K348" s="101"/>
      <c r="L348" s="101"/>
      <c r="M348" s="101"/>
      <c r="N348" s="101"/>
      <c r="O348" s="101"/>
      <c r="P348" s="101"/>
      <c r="Q348" s="101"/>
      <c r="R348" s="101"/>
      <c r="S348" s="91"/>
      <c r="T348" s="91"/>
      <c r="U348" s="91"/>
      <c r="V348" s="91"/>
      <c r="W348" s="91"/>
      <c r="X348" s="91"/>
    </row>
    <row r="349" spans="1:24">
      <c r="A349" s="101"/>
      <c r="B349" s="102"/>
      <c r="C349" s="101"/>
      <c r="D349" s="105"/>
      <c r="E349" s="101"/>
      <c r="F349" s="101"/>
      <c r="G349" s="101"/>
      <c r="H349" s="109" t="s">
        <v>654</v>
      </c>
      <c r="I349" s="110">
        <f>AVERAGE(I346:I348)</f>
        <v>-5.0000000000000001E-3</v>
      </c>
      <c r="J349" s="101"/>
      <c r="K349" s="101"/>
      <c r="L349" s="101"/>
      <c r="M349" s="101"/>
      <c r="N349" s="101"/>
      <c r="O349" s="101"/>
      <c r="P349" s="101"/>
      <c r="Q349" s="101"/>
      <c r="R349" s="101"/>
      <c r="S349" s="91"/>
      <c r="T349" s="91"/>
      <c r="U349" s="91"/>
      <c r="V349" s="91"/>
      <c r="W349" s="91"/>
      <c r="X349" s="91"/>
    </row>
    <row r="350" spans="1:24">
      <c r="A350" s="101"/>
      <c r="B350" s="102"/>
      <c r="C350" s="101"/>
      <c r="D350" s="102"/>
      <c r="E350" s="101"/>
      <c r="F350" s="101"/>
      <c r="G350" s="101"/>
      <c r="H350" s="109" t="s">
        <v>655</v>
      </c>
      <c r="I350" s="110">
        <f>I349/P345</f>
        <v>-5.3763440860215049E-3</v>
      </c>
      <c r="J350" s="101"/>
      <c r="K350" s="101"/>
      <c r="L350" s="101"/>
      <c r="M350" s="101"/>
      <c r="N350" s="101"/>
      <c r="O350" s="101"/>
      <c r="P350" s="101"/>
      <c r="Q350" s="101"/>
      <c r="R350" s="101"/>
      <c r="S350" s="91"/>
      <c r="T350" s="91"/>
      <c r="U350" s="91"/>
      <c r="V350" s="91"/>
      <c r="W350" s="91"/>
      <c r="X350" s="91"/>
    </row>
    <row r="351" spans="1:24">
      <c r="A351" s="101"/>
      <c r="B351" s="102"/>
      <c r="C351" s="101"/>
      <c r="D351" s="102"/>
      <c r="E351" s="101"/>
      <c r="F351" s="101"/>
      <c r="G351" s="109" t="s">
        <v>656</v>
      </c>
      <c r="H351" s="109" t="s">
        <v>657</v>
      </c>
      <c r="I351" s="110">
        <v>0.93899999999999995</v>
      </c>
      <c r="J351" s="101"/>
      <c r="K351" s="101"/>
      <c r="L351" s="101"/>
      <c r="M351" s="101"/>
      <c r="N351" s="101"/>
      <c r="O351" s="101"/>
      <c r="P351" s="101"/>
      <c r="Q351" s="101"/>
      <c r="R351" s="101"/>
      <c r="S351" s="91"/>
      <c r="T351" s="91"/>
      <c r="U351" s="91"/>
      <c r="V351" s="91"/>
      <c r="W351" s="91"/>
      <c r="X351" s="91"/>
    </row>
    <row r="352" spans="1:24">
      <c r="A352" s="101"/>
      <c r="B352" s="102"/>
      <c r="C352" s="101"/>
      <c r="D352" s="102"/>
      <c r="E352" s="101"/>
      <c r="F352" s="101"/>
      <c r="G352" s="109"/>
      <c r="H352" s="109"/>
      <c r="I352" s="111"/>
      <c r="J352" s="101"/>
      <c r="K352" s="101"/>
      <c r="L352" s="101"/>
      <c r="M352" s="101"/>
      <c r="N352" s="101"/>
      <c r="O352" s="101"/>
      <c r="P352" s="101"/>
      <c r="Q352" s="101"/>
      <c r="R352" s="101"/>
      <c r="S352" s="91"/>
      <c r="T352" s="91"/>
      <c r="U352" s="91"/>
      <c r="V352" s="91"/>
      <c r="W352" s="91"/>
      <c r="X352" s="91"/>
    </row>
    <row r="353" spans="1:24">
      <c r="A353" s="88" t="s">
        <v>640</v>
      </c>
      <c r="B353" s="97" t="s">
        <v>641</v>
      </c>
      <c r="C353" s="98"/>
      <c r="D353" s="99"/>
      <c r="E353" s="98"/>
      <c r="F353" s="98"/>
      <c r="G353" s="98"/>
      <c r="H353" s="98"/>
      <c r="I353" s="88" t="s">
        <v>642</v>
      </c>
      <c r="J353" s="98"/>
      <c r="K353" s="98"/>
      <c r="L353" s="98"/>
      <c r="M353" s="100" t="s">
        <v>643</v>
      </c>
      <c r="N353" s="98"/>
      <c r="O353" s="98"/>
      <c r="P353" s="98"/>
      <c r="Q353" s="98"/>
      <c r="R353" s="98"/>
      <c r="S353" s="98"/>
      <c r="T353" s="98"/>
      <c r="U353" s="98"/>
      <c r="V353" s="98"/>
      <c r="W353" s="91"/>
      <c r="X353" s="91"/>
    </row>
    <row r="354" spans="1:24">
      <c r="A354" s="92" t="s">
        <v>99</v>
      </c>
      <c r="B354" s="93" t="s">
        <v>644</v>
      </c>
      <c r="C354" s="101"/>
      <c r="D354" s="102"/>
      <c r="E354" s="101"/>
      <c r="F354" s="101"/>
      <c r="G354" s="101"/>
      <c r="H354" s="101"/>
      <c r="I354" s="103" t="s">
        <v>55</v>
      </c>
      <c r="J354" s="101"/>
      <c r="K354" s="101"/>
      <c r="L354" s="104" t="s">
        <v>645</v>
      </c>
      <c r="M354" s="104" t="s">
        <v>646</v>
      </c>
      <c r="N354" s="104" t="s">
        <v>647</v>
      </c>
      <c r="O354" s="104" t="s">
        <v>648</v>
      </c>
      <c r="P354" s="104" t="s">
        <v>649</v>
      </c>
      <c r="Q354" s="104" t="s">
        <v>650</v>
      </c>
      <c r="R354" s="101"/>
      <c r="S354" s="91"/>
      <c r="T354" s="91"/>
      <c r="U354" s="91"/>
      <c r="V354" s="91"/>
      <c r="W354" s="91"/>
      <c r="X354" s="91"/>
    </row>
    <row r="355" spans="1:24">
      <c r="A355" s="101"/>
      <c r="B355" s="102"/>
      <c r="C355" s="101"/>
      <c r="D355" s="102"/>
      <c r="E355" s="105" t="s">
        <v>82</v>
      </c>
      <c r="F355" s="105" t="s">
        <v>88</v>
      </c>
      <c r="G355" s="105"/>
      <c r="H355" s="105"/>
      <c r="I355" s="104" t="s">
        <v>653</v>
      </c>
      <c r="J355" s="101"/>
      <c r="K355" s="101"/>
      <c r="L355" s="101">
        <v>2</v>
      </c>
      <c r="M355" s="101">
        <v>0.73</v>
      </c>
      <c r="N355" s="101">
        <v>1.73</v>
      </c>
      <c r="O355" s="101">
        <v>0.86499999999999999</v>
      </c>
      <c r="P355" s="101">
        <v>0.93</v>
      </c>
      <c r="Q355" s="101">
        <v>0.88500000000000001</v>
      </c>
      <c r="R355" s="101"/>
      <c r="S355" s="91"/>
      <c r="T355" s="91"/>
      <c r="U355" s="91"/>
      <c r="V355" s="91"/>
      <c r="W355" s="91"/>
      <c r="X355" s="91"/>
    </row>
    <row r="356" spans="1:24">
      <c r="A356" s="101"/>
      <c r="B356" s="102"/>
      <c r="C356" s="101"/>
      <c r="D356" s="105" t="s">
        <v>82</v>
      </c>
      <c r="E356" s="106">
        <v>0.87</v>
      </c>
      <c r="F356" s="101"/>
      <c r="G356" s="101"/>
      <c r="H356" s="101"/>
      <c r="I356" s="92">
        <v>0.37</v>
      </c>
      <c r="J356" s="101"/>
      <c r="K356" s="101"/>
      <c r="L356" s="101"/>
      <c r="M356" s="101"/>
      <c r="N356" s="101"/>
      <c r="O356" s="101"/>
      <c r="P356" s="101"/>
      <c r="Q356" s="101"/>
      <c r="R356" s="101"/>
      <c r="S356" s="91"/>
      <c r="T356" s="91"/>
      <c r="U356" s="91"/>
      <c r="V356" s="91"/>
      <c r="W356" s="91"/>
      <c r="X356" s="91"/>
    </row>
    <row r="357" spans="1:24">
      <c r="A357" s="101"/>
      <c r="B357" s="102"/>
      <c r="C357" s="101"/>
      <c r="D357" s="105" t="s">
        <v>88</v>
      </c>
      <c r="E357" s="107">
        <v>0.73</v>
      </c>
      <c r="F357" s="108">
        <v>0.9</v>
      </c>
      <c r="G357" s="101"/>
      <c r="H357" s="101"/>
      <c r="I357" s="107">
        <v>0.42</v>
      </c>
      <c r="J357" s="101"/>
      <c r="K357" s="101"/>
      <c r="L357" s="101"/>
      <c r="M357" s="101"/>
      <c r="N357" s="101"/>
      <c r="O357" s="101"/>
      <c r="P357" s="101"/>
      <c r="Q357" s="101"/>
      <c r="R357" s="101"/>
      <c r="S357" s="91"/>
      <c r="T357" s="91"/>
      <c r="U357" s="91"/>
      <c r="V357" s="91"/>
      <c r="W357" s="91"/>
      <c r="X357" s="91"/>
    </row>
    <row r="358" spans="1:24">
      <c r="A358" s="101"/>
      <c r="B358" s="102"/>
      <c r="C358" s="101"/>
      <c r="D358" s="105"/>
      <c r="E358" s="101"/>
      <c r="F358" s="101"/>
      <c r="G358" s="101"/>
      <c r="H358" s="101"/>
      <c r="I358" s="101"/>
      <c r="J358" s="101"/>
      <c r="K358" s="101"/>
      <c r="L358" s="101"/>
      <c r="M358" s="101"/>
      <c r="N358" s="101"/>
      <c r="O358" s="101"/>
      <c r="P358" s="101"/>
      <c r="Q358" s="101"/>
      <c r="R358" s="101"/>
      <c r="S358" s="91"/>
      <c r="T358" s="91"/>
      <c r="U358" s="91"/>
      <c r="V358" s="91"/>
      <c r="W358" s="91"/>
      <c r="X358" s="91"/>
    </row>
    <row r="359" spans="1:24">
      <c r="A359" s="101"/>
      <c r="B359" s="102"/>
      <c r="C359" s="101"/>
      <c r="D359" s="105"/>
      <c r="E359" s="101"/>
      <c r="F359" s="101"/>
      <c r="G359" s="101"/>
      <c r="H359" s="109" t="s">
        <v>654</v>
      </c>
      <c r="I359" s="110">
        <f>AVERAGE(I356:I358)</f>
        <v>0.39500000000000002</v>
      </c>
      <c r="J359" s="101"/>
      <c r="K359" s="101"/>
      <c r="L359" s="101"/>
      <c r="M359" s="101"/>
      <c r="N359" s="101"/>
      <c r="O359" s="101"/>
      <c r="P359" s="101"/>
      <c r="Q359" s="101"/>
      <c r="R359" s="101"/>
      <c r="S359" s="91"/>
      <c r="T359" s="91"/>
      <c r="U359" s="91"/>
      <c r="V359" s="91"/>
      <c r="W359" s="91"/>
      <c r="X359" s="91"/>
    </row>
    <row r="360" spans="1:24">
      <c r="A360" s="101"/>
      <c r="B360" s="102"/>
      <c r="C360" s="101"/>
      <c r="D360" s="102"/>
      <c r="E360" s="101"/>
      <c r="F360" s="101"/>
      <c r="G360" s="101"/>
      <c r="H360" s="109" t="s">
        <v>655</v>
      </c>
      <c r="I360" s="110">
        <f>I359/P355</f>
        <v>0.42473118279569894</v>
      </c>
      <c r="J360" s="101"/>
      <c r="K360" s="101"/>
      <c r="L360" s="101"/>
      <c r="M360" s="101"/>
      <c r="N360" s="101"/>
      <c r="O360" s="101"/>
      <c r="P360" s="101"/>
      <c r="Q360" s="101"/>
      <c r="R360" s="101"/>
      <c r="S360" s="91"/>
      <c r="T360" s="91"/>
      <c r="U360" s="91"/>
      <c r="V360" s="91"/>
      <c r="W360" s="91"/>
      <c r="X360" s="91"/>
    </row>
    <row r="361" spans="1:24">
      <c r="A361" s="101"/>
      <c r="B361" s="102"/>
      <c r="C361" s="101"/>
      <c r="D361" s="102"/>
      <c r="E361" s="101"/>
      <c r="F361" s="101"/>
      <c r="G361" s="109" t="s">
        <v>656</v>
      </c>
      <c r="H361" s="109" t="s">
        <v>657</v>
      </c>
      <c r="I361" s="110">
        <v>0.93899999999999995</v>
      </c>
      <c r="J361" s="101"/>
      <c r="K361" s="101"/>
      <c r="L361" s="101"/>
      <c r="M361" s="101"/>
      <c r="N361" s="101"/>
      <c r="O361" s="101"/>
      <c r="P361" s="101"/>
      <c r="Q361" s="101"/>
      <c r="R361" s="101"/>
      <c r="S361" s="91"/>
      <c r="T361" s="91"/>
      <c r="U361" s="91"/>
      <c r="V361" s="91"/>
      <c r="W361" s="91"/>
      <c r="X361" s="91"/>
    </row>
    <row r="362" spans="1:24" ht="15" thickBot="1">
      <c r="A362" s="112"/>
      <c r="B362" s="113"/>
      <c r="C362" s="112"/>
      <c r="D362" s="113"/>
      <c r="E362" s="112"/>
      <c r="F362" s="112"/>
      <c r="G362" s="114"/>
      <c r="H362" s="114"/>
      <c r="I362" s="115"/>
      <c r="J362" s="112"/>
      <c r="K362" s="112"/>
      <c r="L362" s="112"/>
      <c r="M362" s="112"/>
      <c r="N362" s="112"/>
      <c r="O362" s="112"/>
      <c r="P362" s="112"/>
      <c r="Q362" s="112"/>
      <c r="R362" s="112"/>
      <c r="S362" s="116"/>
      <c r="T362" s="116"/>
      <c r="U362" s="116"/>
      <c r="V362" s="116"/>
      <c r="W362" s="91"/>
      <c r="X362" s="91"/>
    </row>
    <row r="363" spans="1:24">
      <c r="A363" s="59" t="s">
        <v>637</v>
      </c>
      <c r="B363" s="60" t="s">
        <v>638</v>
      </c>
      <c r="C363" s="81" t="s">
        <v>639</v>
      </c>
      <c r="D363" s="62"/>
      <c r="E363" s="63"/>
      <c r="F363" s="63"/>
      <c r="G363" s="63"/>
      <c r="H363" s="63"/>
      <c r="I363" s="63"/>
      <c r="J363" s="63"/>
      <c r="K363" s="63"/>
      <c r="L363" s="63"/>
      <c r="M363" s="63"/>
      <c r="N363" s="63"/>
      <c r="O363" s="63"/>
      <c r="P363" s="63"/>
      <c r="Q363" s="63"/>
      <c r="R363" s="63"/>
      <c r="S363" s="63"/>
      <c r="T363" s="63"/>
      <c r="U363" s="63"/>
      <c r="V363" s="63"/>
    </row>
    <row r="364" spans="1:24">
      <c r="A364" s="51">
        <v>14</v>
      </c>
      <c r="B364" s="65" t="s">
        <v>681</v>
      </c>
      <c r="C364" s="51">
        <v>52</v>
      </c>
    </row>
    <row r="365" spans="1:24">
      <c r="A365" s="59" t="s">
        <v>640</v>
      </c>
      <c r="B365" s="66" t="s">
        <v>641</v>
      </c>
      <c r="C365" s="67"/>
      <c r="D365" s="68"/>
      <c r="E365" s="67"/>
      <c r="F365" s="67"/>
      <c r="G365" s="67"/>
      <c r="H365" s="67"/>
      <c r="I365" s="59" t="s">
        <v>642</v>
      </c>
      <c r="J365" s="67"/>
      <c r="K365" s="67"/>
      <c r="L365" s="67"/>
      <c r="M365" s="69" t="s">
        <v>643</v>
      </c>
      <c r="N365" s="67"/>
      <c r="O365" s="67"/>
      <c r="P365" s="67"/>
      <c r="Q365" s="67"/>
      <c r="R365" s="67"/>
      <c r="S365" s="67"/>
      <c r="T365" s="67"/>
      <c r="U365" s="67"/>
      <c r="V365" s="67"/>
    </row>
    <row r="366" spans="1:24">
      <c r="A366" s="51" t="s">
        <v>49</v>
      </c>
      <c r="B366" s="65" t="s">
        <v>682</v>
      </c>
      <c r="C366" s="70"/>
      <c r="D366" s="71"/>
      <c r="E366" s="70"/>
      <c r="F366" s="70"/>
      <c r="G366" s="70"/>
      <c r="H366" s="70"/>
      <c r="I366" s="72" t="s">
        <v>70</v>
      </c>
      <c r="J366" s="70"/>
      <c r="K366" s="70"/>
      <c r="L366" s="73" t="s">
        <v>645</v>
      </c>
      <c r="M366" s="73" t="s">
        <v>646</v>
      </c>
      <c r="N366" s="73" t="s">
        <v>647</v>
      </c>
      <c r="O366" s="73" t="s">
        <v>648</v>
      </c>
      <c r="P366" s="73" t="s">
        <v>649</v>
      </c>
      <c r="Q366" s="73" t="s">
        <v>650</v>
      </c>
      <c r="R366" s="70"/>
    </row>
    <row r="367" spans="1:24">
      <c r="A367" s="70"/>
      <c r="B367" s="71"/>
      <c r="C367" s="70"/>
      <c r="D367" s="71"/>
      <c r="E367" s="74" t="s">
        <v>683</v>
      </c>
      <c r="F367" s="74" t="s">
        <v>684</v>
      </c>
      <c r="G367" s="73"/>
      <c r="H367" s="73"/>
      <c r="I367" s="73" t="s">
        <v>653</v>
      </c>
      <c r="J367" s="70"/>
      <c r="K367" s="70"/>
      <c r="L367" s="70">
        <v>2</v>
      </c>
      <c r="M367" s="70">
        <f>AVERAGE(E369:E371,F370:F371,G371)</f>
        <v>2.4E-2</v>
      </c>
      <c r="N367" s="70">
        <f>1+(L367-1)*M367</f>
        <v>1.024</v>
      </c>
      <c r="O367" s="70">
        <f>N367/L367</f>
        <v>0.51200000000000001</v>
      </c>
      <c r="P367" s="70">
        <f>SQRT(O367)</f>
        <v>0.71554175279993271</v>
      </c>
      <c r="Q367" s="70" t="e">
        <f>AVERAGE(E368,F369)</f>
        <v>#DIV/0!</v>
      </c>
      <c r="R367" s="70"/>
    </row>
    <row r="368" spans="1:24">
      <c r="A368" s="70"/>
      <c r="B368" s="71"/>
      <c r="C368" s="70"/>
      <c r="D368" s="74" t="s">
        <v>683</v>
      </c>
      <c r="E368" s="54"/>
      <c r="F368" s="70"/>
      <c r="G368" s="70"/>
      <c r="H368" s="70"/>
      <c r="I368" s="51">
        <v>0.16700000000000001</v>
      </c>
      <c r="J368" s="70"/>
      <c r="K368" s="70"/>
      <c r="L368" s="70"/>
      <c r="M368" s="70"/>
      <c r="N368" s="70"/>
      <c r="O368" s="70"/>
      <c r="P368" s="70"/>
      <c r="Q368" s="70"/>
      <c r="R368" s="70"/>
    </row>
    <row r="369" spans="1:22">
      <c r="A369" s="70"/>
      <c r="B369" s="71"/>
      <c r="C369" s="70"/>
      <c r="D369" s="74" t="s">
        <v>684</v>
      </c>
      <c r="E369" s="51">
        <v>2.4E-2</v>
      </c>
      <c r="F369" s="54"/>
      <c r="G369" s="70"/>
      <c r="H369" s="70"/>
      <c r="I369" s="51">
        <v>-4.5999999999999999E-2</v>
      </c>
      <c r="J369" s="70"/>
      <c r="K369" s="70"/>
      <c r="L369" s="70"/>
      <c r="M369" s="70"/>
      <c r="N369" s="70"/>
      <c r="O369" s="70"/>
      <c r="P369" s="70"/>
      <c r="Q369" s="70"/>
      <c r="R369" s="70"/>
    </row>
    <row r="370" spans="1:22">
      <c r="A370" s="70"/>
      <c r="B370" s="71"/>
      <c r="C370" s="70"/>
      <c r="D370" s="74"/>
      <c r="E370" s="70"/>
      <c r="F370" s="70"/>
      <c r="G370" s="70"/>
      <c r="H370" s="70"/>
      <c r="I370" s="70"/>
      <c r="J370" s="70"/>
      <c r="K370" s="70"/>
      <c r="L370" s="70"/>
      <c r="M370" s="70"/>
      <c r="N370" s="70"/>
      <c r="O370" s="70"/>
      <c r="P370" s="70"/>
      <c r="Q370" s="70"/>
      <c r="R370" s="70"/>
    </row>
    <row r="371" spans="1:22">
      <c r="A371" s="70"/>
      <c r="B371" s="71"/>
      <c r="C371" s="70"/>
      <c r="D371" s="74"/>
      <c r="E371" s="70"/>
      <c r="F371" s="70"/>
      <c r="G371" s="70"/>
      <c r="H371" s="75" t="s">
        <v>654</v>
      </c>
      <c r="I371" s="76">
        <f>AVERAGE(I368:I370)</f>
        <v>6.0500000000000005E-2</v>
      </c>
      <c r="J371" s="70"/>
      <c r="K371" s="70"/>
      <c r="L371" s="70"/>
      <c r="M371" s="70"/>
      <c r="N371" s="70"/>
      <c r="O371" s="70"/>
      <c r="P371" s="70"/>
      <c r="Q371" s="70"/>
      <c r="R371" s="70"/>
    </row>
    <row r="372" spans="1:22">
      <c r="A372" s="70"/>
      <c r="B372" s="71"/>
      <c r="C372" s="70"/>
      <c r="D372" s="71"/>
      <c r="E372" s="70"/>
      <c r="F372" s="70"/>
      <c r="G372" s="70"/>
      <c r="H372" s="75" t="s">
        <v>655</v>
      </c>
      <c r="I372" s="76">
        <f>I371/P367</f>
        <v>8.4551320399210803E-2</v>
      </c>
      <c r="J372" s="70"/>
      <c r="K372" s="70"/>
      <c r="L372" s="70"/>
      <c r="M372" s="70"/>
      <c r="N372" s="70"/>
      <c r="O372" s="70"/>
      <c r="P372" s="70"/>
      <c r="Q372" s="70"/>
      <c r="R372" s="70"/>
    </row>
    <row r="373" spans="1:22">
      <c r="A373" s="70"/>
      <c r="B373" s="71"/>
      <c r="C373" s="70"/>
      <c r="D373" s="71"/>
      <c r="E373" s="70"/>
      <c r="F373" s="70"/>
      <c r="G373" s="75" t="s">
        <v>656</v>
      </c>
      <c r="H373" s="75" t="s">
        <v>657</v>
      </c>
      <c r="I373" s="76" t="e">
        <f>(L367*Q367)/(1+(L367-1)*Q367)</f>
        <v>#DIV/0!</v>
      </c>
      <c r="J373" s="70"/>
      <c r="K373" s="70"/>
      <c r="L373" s="70"/>
      <c r="M373" s="70"/>
      <c r="N373" s="70"/>
      <c r="O373" s="70"/>
      <c r="P373" s="70"/>
      <c r="Q373" s="70"/>
      <c r="R373" s="70"/>
    </row>
    <row r="374" spans="1:22">
      <c r="A374" s="70"/>
      <c r="B374" s="71"/>
      <c r="C374" s="70"/>
      <c r="D374" s="71"/>
      <c r="E374" s="70"/>
      <c r="F374" s="70"/>
      <c r="G374" s="75"/>
      <c r="H374" s="75"/>
      <c r="I374" s="77"/>
      <c r="J374" s="70"/>
      <c r="K374" s="70"/>
      <c r="L374" s="70"/>
      <c r="M374" s="70"/>
      <c r="N374" s="70"/>
      <c r="O374" s="70"/>
      <c r="P374" s="70"/>
      <c r="Q374" s="70"/>
      <c r="R374" s="70"/>
    </row>
    <row r="375" spans="1:22">
      <c r="A375" s="59" t="s">
        <v>640</v>
      </c>
      <c r="B375" s="66" t="s">
        <v>641</v>
      </c>
      <c r="C375" s="67"/>
      <c r="D375" s="68"/>
      <c r="E375" s="67"/>
      <c r="F375" s="67"/>
      <c r="G375" s="67"/>
      <c r="H375" s="67"/>
      <c r="I375" s="59" t="s">
        <v>642</v>
      </c>
      <c r="J375" s="67"/>
      <c r="K375" s="67"/>
      <c r="L375" s="67"/>
      <c r="M375" s="69" t="s">
        <v>643</v>
      </c>
      <c r="N375" s="67"/>
      <c r="O375" s="67"/>
      <c r="P375" s="67"/>
      <c r="Q375" s="67"/>
      <c r="R375" s="67"/>
      <c r="S375" s="67"/>
      <c r="T375" s="67"/>
      <c r="U375" s="67"/>
      <c r="V375" s="67"/>
    </row>
    <row r="376" spans="1:22">
      <c r="A376" s="51" t="s">
        <v>49</v>
      </c>
      <c r="B376" s="65" t="s">
        <v>682</v>
      </c>
      <c r="C376" s="70"/>
      <c r="D376" s="71"/>
      <c r="E376" s="70"/>
      <c r="F376" s="70"/>
      <c r="G376" s="70"/>
      <c r="H376" s="70"/>
      <c r="I376" s="72" t="s">
        <v>72</v>
      </c>
      <c r="J376" s="70"/>
      <c r="K376" s="70"/>
      <c r="L376" s="73" t="s">
        <v>645</v>
      </c>
      <c r="M376" s="73" t="s">
        <v>646</v>
      </c>
      <c r="N376" s="73" t="s">
        <v>647</v>
      </c>
      <c r="O376" s="73" t="s">
        <v>648</v>
      </c>
      <c r="P376" s="73" t="s">
        <v>649</v>
      </c>
      <c r="Q376" s="73" t="s">
        <v>650</v>
      </c>
      <c r="R376" s="70"/>
    </row>
    <row r="377" spans="1:22">
      <c r="A377" s="70"/>
      <c r="B377" s="71"/>
      <c r="C377" s="70"/>
      <c r="D377" s="71"/>
      <c r="E377" s="74" t="s">
        <v>683</v>
      </c>
      <c r="F377" s="74" t="s">
        <v>684</v>
      </c>
      <c r="G377" s="73"/>
      <c r="H377" s="73"/>
      <c r="I377" s="73" t="s">
        <v>653</v>
      </c>
      <c r="J377" s="70"/>
      <c r="K377" s="70"/>
      <c r="L377" s="70">
        <v>2</v>
      </c>
      <c r="M377" s="70">
        <f>AVERAGE(E379:E381,F380:F381,G381)</f>
        <v>2.4E-2</v>
      </c>
      <c r="N377" s="70">
        <f>1+(L377-1)*M377</f>
        <v>1.024</v>
      </c>
      <c r="O377" s="70">
        <f>N377/L377</f>
        <v>0.51200000000000001</v>
      </c>
      <c r="P377" s="70">
        <f>SQRT(O377)</f>
        <v>0.71554175279993271</v>
      </c>
      <c r="Q377" s="70" t="e">
        <f>AVERAGE(E378,F379)</f>
        <v>#DIV/0!</v>
      </c>
      <c r="R377" s="70"/>
    </row>
    <row r="378" spans="1:22">
      <c r="A378" s="70"/>
      <c r="B378" s="71"/>
      <c r="C378" s="70"/>
      <c r="D378" s="74" t="s">
        <v>683</v>
      </c>
      <c r="E378" s="54"/>
      <c r="F378" s="70"/>
      <c r="G378" s="70"/>
      <c r="H378" s="70"/>
      <c r="I378" s="51">
        <v>1.7999999999999999E-2</v>
      </c>
      <c r="J378" s="70"/>
      <c r="K378" s="70"/>
      <c r="L378" s="70"/>
      <c r="M378" s="70"/>
      <c r="N378" s="70"/>
      <c r="O378" s="70"/>
      <c r="P378" s="70"/>
      <c r="Q378" s="70"/>
      <c r="R378" s="70"/>
    </row>
    <row r="379" spans="1:22">
      <c r="A379" s="70"/>
      <c r="B379" s="71"/>
      <c r="C379" s="70"/>
      <c r="D379" s="74" t="s">
        <v>684</v>
      </c>
      <c r="E379" s="51">
        <v>2.4E-2</v>
      </c>
      <c r="F379" s="54"/>
      <c r="G379" s="70"/>
      <c r="H379" s="70"/>
      <c r="I379" s="51">
        <v>9.5000000000000001E-2</v>
      </c>
      <c r="J379" s="70"/>
      <c r="K379" s="70"/>
      <c r="L379" s="70"/>
      <c r="M379" s="70"/>
      <c r="N379" s="70"/>
      <c r="O379" s="70"/>
      <c r="P379" s="70"/>
      <c r="Q379" s="70"/>
      <c r="R379" s="70"/>
    </row>
    <row r="380" spans="1:22">
      <c r="A380" s="70"/>
      <c r="B380" s="71"/>
      <c r="C380" s="70"/>
      <c r="D380" s="74"/>
      <c r="E380" s="70"/>
      <c r="F380" s="70"/>
      <c r="G380" s="70"/>
      <c r="H380" s="70"/>
      <c r="I380" s="70"/>
      <c r="J380" s="70"/>
      <c r="K380" s="70"/>
      <c r="L380" s="70"/>
      <c r="M380" s="70"/>
      <c r="N380" s="70"/>
      <c r="O380" s="70"/>
      <c r="P380" s="70"/>
      <c r="Q380" s="70"/>
      <c r="R380" s="70"/>
    </row>
    <row r="381" spans="1:22">
      <c r="A381" s="70"/>
      <c r="B381" s="71"/>
      <c r="C381" s="70"/>
      <c r="D381" s="74"/>
      <c r="E381" s="70"/>
      <c r="F381" s="70"/>
      <c r="G381" s="70"/>
      <c r="H381" s="75" t="s">
        <v>654</v>
      </c>
      <c r="I381" s="76">
        <f>AVERAGE(I378:I380)</f>
        <v>5.6500000000000002E-2</v>
      </c>
      <c r="J381" s="70"/>
      <c r="K381" s="70"/>
      <c r="L381" s="70"/>
      <c r="M381" s="70"/>
      <c r="N381" s="70"/>
      <c r="O381" s="70"/>
      <c r="P381" s="70"/>
      <c r="Q381" s="70"/>
      <c r="R381" s="70"/>
    </row>
    <row r="382" spans="1:22">
      <c r="A382" s="70"/>
      <c r="B382" s="71"/>
      <c r="C382" s="70"/>
      <c r="D382" s="71"/>
      <c r="E382" s="70"/>
      <c r="F382" s="70"/>
      <c r="G382" s="70"/>
      <c r="H382" s="75" t="s">
        <v>655</v>
      </c>
      <c r="I382" s="76">
        <f>I381/P377</f>
        <v>7.8961150455461329E-2</v>
      </c>
      <c r="J382" s="70"/>
      <c r="K382" s="70"/>
      <c r="L382" s="70"/>
      <c r="M382" s="70"/>
      <c r="N382" s="70"/>
      <c r="O382" s="70"/>
      <c r="P382" s="70"/>
      <c r="Q382" s="70"/>
      <c r="R382" s="70"/>
    </row>
    <row r="383" spans="1:22">
      <c r="A383" s="70"/>
      <c r="B383" s="71"/>
      <c r="C383" s="70"/>
      <c r="D383" s="71"/>
      <c r="E383" s="70"/>
      <c r="F383" s="70"/>
      <c r="G383" s="75" t="s">
        <v>656</v>
      </c>
      <c r="H383" s="75" t="s">
        <v>657</v>
      </c>
      <c r="I383" s="76" t="e">
        <f>(L377*Q377)/(1+(L377-1)*Q377)</f>
        <v>#DIV/0!</v>
      </c>
      <c r="J383" s="70"/>
      <c r="K383" s="70"/>
      <c r="L383" s="70"/>
      <c r="M383" s="70"/>
      <c r="N383" s="70"/>
      <c r="O383" s="70"/>
      <c r="P383" s="70"/>
      <c r="Q383" s="70"/>
      <c r="R383" s="70"/>
    </row>
    <row r="384" spans="1:22">
      <c r="A384" s="70"/>
      <c r="B384" s="71"/>
      <c r="C384" s="70"/>
      <c r="D384" s="71"/>
      <c r="E384" s="70"/>
      <c r="F384" s="70"/>
      <c r="G384" s="75"/>
      <c r="H384" s="75"/>
      <c r="I384" s="77"/>
      <c r="J384" s="70"/>
      <c r="K384" s="70"/>
      <c r="L384" s="70"/>
      <c r="M384" s="70"/>
      <c r="N384" s="70"/>
      <c r="O384" s="70"/>
      <c r="P384" s="70"/>
      <c r="Q384" s="70"/>
      <c r="R384" s="70"/>
    </row>
    <row r="385" spans="1:22">
      <c r="A385" s="59" t="s">
        <v>640</v>
      </c>
      <c r="B385" s="66" t="s">
        <v>641</v>
      </c>
      <c r="C385" s="67"/>
      <c r="D385" s="68"/>
      <c r="E385" s="67"/>
      <c r="F385" s="67"/>
      <c r="G385" s="67"/>
      <c r="H385" s="67"/>
      <c r="I385" s="59" t="s">
        <v>642</v>
      </c>
      <c r="J385" s="67"/>
      <c r="K385" s="67"/>
      <c r="L385" s="67"/>
      <c r="M385" s="69" t="s">
        <v>643</v>
      </c>
      <c r="N385" s="67"/>
      <c r="O385" s="67"/>
      <c r="P385" s="67"/>
      <c r="Q385" s="67"/>
      <c r="R385" s="67"/>
      <c r="S385" s="67"/>
      <c r="T385" s="67"/>
      <c r="U385" s="67"/>
      <c r="V385" s="67"/>
    </row>
    <row r="386" spans="1:22">
      <c r="A386" s="51" t="s">
        <v>49</v>
      </c>
      <c r="B386" s="65" t="s">
        <v>682</v>
      </c>
      <c r="C386" s="70"/>
      <c r="D386" s="71"/>
      <c r="E386" s="70"/>
      <c r="F386" s="70"/>
      <c r="G386" s="70"/>
      <c r="H386" s="70"/>
      <c r="I386" s="72" t="s">
        <v>685</v>
      </c>
      <c r="J386" s="70"/>
      <c r="K386" s="70"/>
      <c r="L386" s="73" t="s">
        <v>645</v>
      </c>
      <c r="M386" s="73" t="s">
        <v>646</v>
      </c>
      <c r="N386" s="73" t="s">
        <v>647</v>
      </c>
      <c r="O386" s="73" t="s">
        <v>648</v>
      </c>
      <c r="P386" s="73" t="s">
        <v>649</v>
      </c>
      <c r="Q386" s="73" t="s">
        <v>650</v>
      </c>
      <c r="R386" s="70"/>
    </row>
    <row r="387" spans="1:22">
      <c r="A387" s="70"/>
      <c r="B387" s="71"/>
      <c r="C387" s="70"/>
      <c r="D387" s="71"/>
      <c r="E387" s="74" t="s">
        <v>683</v>
      </c>
      <c r="F387" s="74" t="s">
        <v>684</v>
      </c>
      <c r="G387" s="73"/>
      <c r="H387" s="73"/>
      <c r="I387" s="73" t="s">
        <v>653</v>
      </c>
      <c r="J387" s="70"/>
      <c r="K387" s="70"/>
      <c r="L387" s="70">
        <v>2</v>
      </c>
      <c r="M387" s="70">
        <f>AVERAGE(E389:E391,F390:F391,G391)</f>
        <v>2.4E-2</v>
      </c>
      <c r="N387" s="70">
        <f>1+(L387-1)*M387</f>
        <v>1.024</v>
      </c>
      <c r="O387" s="70">
        <f>N387/L387</f>
        <v>0.51200000000000001</v>
      </c>
      <c r="P387" s="70">
        <f>SQRT(O387)</f>
        <v>0.71554175279993271</v>
      </c>
      <c r="Q387" s="70" t="e">
        <f>AVERAGE(E388,F389)</f>
        <v>#DIV/0!</v>
      </c>
      <c r="R387" s="70"/>
    </row>
    <row r="388" spans="1:22">
      <c r="A388" s="70"/>
      <c r="B388" s="71"/>
      <c r="C388" s="70"/>
      <c r="D388" s="74" t="s">
        <v>683</v>
      </c>
      <c r="E388" s="54"/>
      <c r="F388" s="70"/>
      <c r="G388" s="70"/>
      <c r="H388" s="70"/>
      <c r="I388" s="51">
        <v>-0.23100000000000001</v>
      </c>
      <c r="J388" s="70"/>
      <c r="K388" s="70"/>
      <c r="L388" s="70"/>
      <c r="M388" s="70"/>
      <c r="N388" s="70"/>
      <c r="O388" s="70"/>
      <c r="P388" s="70"/>
      <c r="Q388" s="70"/>
      <c r="R388" s="70"/>
    </row>
    <row r="389" spans="1:22">
      <c r="A389" s="70"/>
      <c r="B389" s="71"/>
      <c r="C389" s="70"/>
      <c r="D389" s="74" t="s">
        <v>684</v>
      </c>
      <c r="E389" s="51">
        <v>2.4E-2</v>
      </c>
      <c r="F389" s="54"/>
      <c r="G389" s="70"/>
      <c r="H389" s="70"/>
      <c r="I389" s="51">
        <v>-0.128</v>
      </c>
      <c r="J389" s="70"/>
      <c r="K389" s="70"/>
      <c r="L389" s="70"/>
      <c r="M389" s="70"/>
      <c r="N389" s="70"/>
      <c r="O389" s="70"/>
      <c r="P389" s="70"/>
      <c r="Q389" s="70"/>
      <c r="R389" s="70"/>
    </row>
    <row r="390" spans="1:22">
      <c r="A390" s="70"/>
      <c r="B390" s="71"/>
      <c r="C390" s="70"/>
      <c r="D390" s="74"/>
      <c r="E390" s="70"/>
      <c r="F390" s="70"/>
      <c r="G390" s="70"/>
      <c r="H390" s="70"/>
      <c r="I390" s="70"/>
      <c r="J390" s="70"/>
      <c r="K390" s="70"/>
      <c r="L390" s="70"/>
      <c r="M390" s="70"/>
      <c r="N390" s="70"/>
      <c r="O390" s="70"/>
      <c r="P390" s="70"/>
      <c r="Q390" s="70"/>
      <c r="R390" s="70"/>
    </row>
    <row r="391" spans="1:22">
      <c r="A391" s="70"/>
      <c r="B391" s="71"/>
      <c r="C391" s="70"/>
      <c r="D391" s="74"/>
      <c r="E391" s="70"/>
      <c r="F391" s="70"/>
      <c r="G391" s="70"/>
      <c r="H391" s="75" t="s">
        <v>654</v>
      </c>
      <c r="I391" s="76">
        <f>AVERAGE(I388:I390)</f>
        <v>-0.17949999999999999</v>
      </c>
      <c r="J391" s="70"/>
      <c r="K391" s="70"/>
      <c r="L391" s="70"/>
      <c r="M391" s="70"/>
      <c r="N391" s="70"/>
      <c r="O391" s="70"/>
      <c r="P391" s="70"/>
      <c r="Q391" s="70"/>
      <c r="R391" s="70"/>
    </row>
    <row r="392" spans="1:22">
      <c r="A392" s="70"/>
      <c r="B392" s="71"/>
      <c r="C392" s="70"/>
      <c r="D392" s="71"/>
      <c r="E392" s="70"/>
      <c r="F392" s="70"/>
      <c r="G392" s="70"/>
      <c r="H392" s="75" t="s">
        <v>655</v>
      </c>
      <c r="I392" s="76">
        <f>I391/P387</f>
        <v>-0.25085887622575764</v>
      </c>
      <c r="J392" s="70"/>
      <c r="K392" s="70"/>
      <c r="L392" s="70"/>
      <c r="M392" s="70"/>
      <c r="N392" s="70"/>
      <c r="O392" s="70"/>
      <c r="P392" s="70"/>
      <c r="Q392" s="70"/>
      <c r="R392" s="70"/>
    </row>
    <row r="393" spans="1:22">
      <c r="A393" s="70"/>
      <c r="B393" s="71"/>
      <c r="C393" s="70"/>
      <c r="D393" s="71"/>
      <c r="E393" s="70"/>
      <c r="F393" s="70"/>
      <c r="G393" s="75" t="s">
        <v>656</v>
      </c>
      <c r="H393" s="75" t="s">
        <v>657</v>
      </c>
      <c r="I393" s="76" t="e">
        <f>(L387*Q387)/(1+(L387-1)*Q387)</f>
        <v>#DIV/0!</v>
      </c>
      <c r="J393" s="70"/>
      <c r="K393" s="70"/>
      <c r="L393" s="70"/>
      <c r="M393" s="70"/>
      <c r="N393" s="70"/>
      <c r="O393" s="70"/>
      <c r="P393" s="70"/>
      <c r="Q393" s="70"/>
      <c r="R393" s="70"/>
    </row>
    <row r="394" spans="1:22" ht="15" thickBot="1">
      <c r="A394" s="57"/>
      <c r="B394" s="58"/>
      <c r="C394" s="57"/>
      <c r="D394" s="57"/>
      <c r="E394" s="57"/>
      <c r="F394" s="57"/>
      <c r="G394" s="57"/>
      <c r="H394" s="57"/>
      <c r="I394" s="57"/>
      <c r="J394" s="57"/>
      <c r="K394" s="57"/>
      <c r="L394" s="57"/>
      <c r="M394" s="57"/>
      <c r="N394" s="57"/>
      <c r="O394" s="57"/>
      <c r="P394" s="57"/>
      <c r="Q394" s="57"/>
      <c r="R394" s="57"/>
      <c r="S394" s="57"/>
      <c r="T394" s="57"/>
      <c r="U394" s="57"/>
      <c r="V394" s="57"/>
    </row>
    <row r="395" spans="1:22">
      <c r="A395" s="59" t="s">
        <v>637</v>
      </c>
      <c r="B395" s="60" t="s">
        <v>638</v>
      </c>
      <c r="C395" s="81" t="s">
        <v>639</v>
      </c>
      <c r="D395" s="62"/>
      <c r="E395" s="63"/>
      <c r="F395" s="63"/>
      <c r="G395" s="63"/>
      <c r="H395" s="63"/>
      <c r="I395" s="63"/>
      <c r="J395" s="63"/>
      <c r="K395" s="63"/>
      <c r="L395" s="63"/>
      <c r="M395" s="63"/>
      <c r="N395" s="63"/>
      <c r="O395" s="63"/>
      <c r="P395" s="63"/>
      <c r="Q395" s="63"/>
      <c r="R395" s="63"/>
      <c r="S395" s="63"/>
      <c r="T395" s="63"/>
      <c r="U395" s="63"/>
      <c r="V395" s="63"/>
    </row>
    <row r="396" spans="1:22">
      <c r="A396" s="51">
        <v>24</v>
      </c>
      <c r="B396" s="65" t="s">
        <v>135</v>
      </c>
      <c r="C396" s="51">
        <v>34</v>
      </c>
    </row>
    <row r="397" spans="1:22">
      <c r="A397" s="59" t="s">
        <v>640</v>
      </c>
      <c r="B397" s="66" t="s">
        <v>641</v>
      </c>
      <c r="C397" s="67"/>
      <c r="D397" s="68"/>
      <c r="E397" s="67"/>
      <c r="F397" s="67"/>
      <c r="G397" s="67"/>
      <c r="H397" s="67"/>
      <c r="I397" s="59" t="s">
        <v>642</v>
      </c>
      <c r="J397" s="67"/>
      <c r="K397" s="67"/>
      <c r="L397" s="67"/>
      <c r="M397" s="69" t="s">
        <v>643</v>
      </c>
      <c r="N397" s="67"/>
      <c r="O397" s="67"/>
      <c r="P397" s="67"/>
      <c r="Q397" s="67"/>
      <c r="R397" s="67"/>
      <c r="S397" s="67"/>
      <c r="T397" s="67"/>
      <c r="U397" s="67"/>
      <c r="V397" s="67"/>
    </row>
    <row r="398" spans="1:22">
      <c r="A398" s="82"/>
      <c r="B398" s="84" t="s">
        <v>660</v>
      </c>
      <c r="C398" s="70"/>
      <c r="D398" s="74"/>
      <c r="E398" s="70"/>
      <c r="F398" s="70"/>
      <c r="G398" s="70"/>
      <c r="H398" s="70"/>
      <c r="I398" s="85" t="s">
        <v>686</v>
      </c>
      <c r="J398" s="70"/>
      <c r="K398" s="70"/>
      <c r="L398" s="73" t="s">
        <v>645</v>
      </c>
      <c r="M398" s="73" t="s">
        <v>646</v>
      </c>
      <c r="N398" s="73" t="s">
        <v>647</v>
      </c>
      <c r="O398" s="73" t="s">
        <v>648</v>
      </c>
      <c r="P398" s="73" t="s">
        <v>649</v>
      </c>
      <c r="Q398" s="73" t="s">
        <v>650</v>
      </c>
      <c r="R398" s="70"/>
    </row>
    <row r="399" spans="1:22">
      <c r="A399" s="70"/>
      <c r="B399" s="71"/>
      <c r="C399" s="70"/>
      <c r="D399" s="71"/>
      <c r="E399" s="74" t="s">
        <v>687</v>
      </c>
      <c r="F399" s="74" t="s">
        <v>688</v>
      </c>
      <c r="G399" s="74" t="s">
        <v>689</v>
      </c>
      <c r="H399" s="74" t="s">
        <v>690</v>
      </c>
      <c r="I399" s="73" t="s">
        <v>653</v>
      </c>
      <c r="J399" s="70"/>
      <c r="K399" s="70"/>
      <c r="L399" s="70">
        <v>4</v>
      </c>
      <c r="M399" s="70">
        <f>AVERAGE(E401:E403,F402:F403,G403)</f>
        <v>0.84833333333333327</v>
      </c>
      <c r="N399" s="70">
        <f>1+(L399-1)*M399</f>
        <v>3.5449999999999999</v>
      </c>
      <c r="O399" s="70">
        <f>N399/L399</f>
        <v>0.88624999999999998</v>
      </c>
      <c r="P399" s="70">
        <f>SQRT(O399)</f>
        <v>0.94140851918813651</v>
      </c>
      <c r="Q399" s="70">
        <f>AVERAGE(E400,F401,G402,H403)</f>
        <v>0.83750000000000002</v>
      </c>
      <c r="R399" s="70"/>
    </row>
    <row r="400" spans="1:22">
      <c r="A400" s="70"/>
      <c r="B400" s="71"/>
      <c r="C400" s="70"/>
      <c r="D400" s="74" t="s">
        <v>687</v>
      </c>
      <c r="E400" s="54">
        <v>0.88</v>
      </c>
      <c r="F400" s="70"/>
      <c r="G400" s="70"/>
      <c r="H400" s="70"/>
      <c r="I400" s="82">
        <v>0.08</v>
      </c>
      <c r="J400" s="70"/>
      <c r="K400" s="70"/>
      <c r="L400" s="70"/>
      <c r="M400" s="70"/>
      <c r="N400" s="70"/>
      <c r="O400" s="70"/>
      <c r="P400" s="70"/>
      <c r="Q400" s="70"/>
      <c r="R400" s="70"/>
    </row>
    <row r="401" spans="1:22">
      <c r="A401" s="70"/>
      <c r="B401" s="71" t="s">
        <v>691</v>
      </c>
      <c r="C401" s="70"/>
      <c r="D401" s="74" t="s">
        <v>688</v>
      </c>
      <c r="E401" s="82">
        <v>0.99</v>
      </c>
      <c r="F401" s="54">
        <v>0.88</v>
      </c>
      <c r="G401" s="70"/>
      <c r="H401" s="70"/>
      <c r="I401" s="82">
        <v>7.0000000000000007E-2</v>
      </c>
      <c r="J401" s="70"/>
      <c r="K401" s="70"/>
      <c r="L401" s="70"/>
      <c r="M401" s="70"/>
      <c r="N401" s="70"/>
      <c r="O401" s="70"/>
      <c r="P401" s="70"/>
      <c r="Q401" s="70"/>
      <c r="R401" s="70"/>
    </row>
    <row r="402" spans="1:22">
      <c r="A402" s="70"/>
      <c r="B402" s="71"/>
      <c r="C402" s="70"/>
      <c r="D402" s="74" t="s">
        <v>689</v>
      </c>
      <c r="E402" s="82">
        <v>0.97</v>
      </c>
      <c r="F402" s="82">
        <v>0.99</v>
      </c>
      <c r="G402" s="54">
        <v>0.86</v>
      </c>
      <c r="H402" s="70"/>
      <c r="I402" s="82">
        <v>0.09</v>
      </c>
      <c r="J402" s="70"/>
      <c r="K402" s="86"/>
      <c r="L402" s="70"/>
      <c r="M402" s="70"/>
      <c r="N402" s="70"/>
      <c r="O402" s="70"/>
      <c r="P402" s="70"/>
      <c r="Q402" s="70"/>
      <c r="R402" s="70"/>
    </row>
    <row r="403" spans="1:22">
      <c r="A403" s="70"/>
      <c r="B403" s="71"/>
      <c r="C403" s="70"/>
      <c r="D403" s="74" t="s">
        <v>690</v>
      </c>
      <c r="E403" s="82">
        <v>0.74</v>
      </c>
      <c r="F403" s="82">
        <v>0.73</v>
      </c>
      <c r="G403" s="82">
        <v>0.67</v>
      </c>
      <c r="H403" s="54">
        <v>0.73</v>
      </c>
      <c r="I403" s="82">
        <v>7.0000000000000007E-2</v>
      </c>
      <c r="J403" s="70"/>
      <c r="K403" s="70"/>
      <c r="L403" s="70"/>
      <c r="M403" s="70"/>
      <c r="N403" s="70"/>
      <c r="O403" s="70"/>
      <c r="P403" s="70"/>
      <c r="Q403" s="70"/>
      <c r="R403" s="70"/>
    </row>
    <row r="404" spans="1:22">
      <c r="A404" s="70"/>
      <c r="B404" s="71"/>
      <c r="C404" s="70"/>
      <c r="D404" s="71"/>
      <c r="E404" s="70"/>
      <c r="F404" s="70"/>
      <c r="G404" s="70"/>
      <c r="H404" s="70"/>
      <c r="I404" s="70"/>
      <c r="J404" s="70"/>
      <c r="K404" s="70"/>
      <c r="L404" s="70"/>
      <c r="M404" s="70"/>
      <c r="N404" s="70"/>
      <c r="O404" s="70"/>
      <c r="P404" s="70"/>
      <c r="Q404" s="70"/>
      <c r="R404" s="70"/>
    </row>
    <row r="405" spans="1:22">
      <c r="A405" s="70"/>
      <c r="B405" s="71"/>
      <c r="C405" s="70"/>
      <c r="D405" s="71"/>
      <c r="E405" s="70"/>
      <c r="F405" s="70"/>
      <c r="G405" s="70"/>
      <c r="H405" s="70"/>
      <c r="I405" s="70"/>
      <c r="J405" s="70"/>
      <c r="K405" s="70"/>
      <c r="L405" s="70"/>
      <c r="M405" s="70"/>
      <c r="N405" s="70"/>
      <c r="O405" s="70"/>
      <c r="P405" s="70"/>
      <c r="Q405" s="70"/>
      <c r="R405" s="70"/>
    </row>
    <row r="406" spans="1:22">
      <c r="A406" s="70"/>
      <c r="B406" s="71"/>
      <c r="C406" s="70"/>
      <c r="D406" s="71"/>
      <c r="E406" s="70"/>
      <c r="F406" s="70"/>
      <c r="G406" s="70"/>
      <c r="H406" s="75" t="s">
        <v>654</v>
      </c>
      <c r="I406" s="76">
        <f>AVERAGE(I400:I403)</f>
        <v>7.7500000000000013E-2</v>
      </c>
      <c r="J406" s="70"/>
      <c r="K406" s="70"/>
      <c r="L406" s="70"/>
      <c r="M406" s="70"/>
      <c r="N406" s="70"/>
      <c r="O406" s="70"/>
      <c r="P406" s="70"/>
      <c r="Q406" s="70"/>
      <c r="R406" s="70"/>
    </row>
    <row r="407" spans="1:22">
      <c r="A407" s="70"/>
      <c r="B407" s="71"/>
      <c r="C407" s="70"/>
      <c r="D407" s="71"/>
      <c r="E407" s="70"/>
      <c r="F407" s="70"/>
      <c r="G407" s="70"/>
      <c r="H407" s="75" t="s">
        <v>655</v>
      </c>
      <c r="I407" s="76">
        <f>I406/P399</f>
        <v>8.2323453017862452E-2</v>
      </c>
      <c r="J407" s="70"/>
      <c r="K407" s="70"/>
      <c r="L407" s="70"/>
      <c r="M407" s="70"/>
      <c r="N407" s="70"/>
      <c r="O407" s="70"/>
      <c r="P407" s="70"/>
      <c r="Q407" s="70"/>
      <c r="R407" s="70"/>
    </row>
    <row r="408" spans="1:22">
      <c r="G408" s="75" t="s">
        <v>656</v>
      </c>
      <c r="H408" s="75" t="s">
        <v>657</v>
      </c>
      <c r="I408" s="76">
        <f>(L399*Q399)/(1+(L399-1)*Q399)</f>
        <v>0.95373665480427039</v>
      </c>
    </row>
    <row r="409" spans="1:22">
      <c r="A409" s="70"/>
      <c r="B409" s="71"/>
      <c r="C409" s="70"/>
      <c r="D409" s="71"/>
      <c r="E409" s="70"/>
      <c r="F409" s="70"/>
      <c r="G409" s="75"/>
      <c r="H409" s="75"/>
      <c r="I409" s="77"/>
      <c r="J409" s="70"/>
      <c r="K409" s="70"/>
      <c r="L409" s="70"/>
      <c r="M409" s="70"/>
      <c r="N409" s="70"/>
      <c r="O409" s="70"/>
      <c r="P409" s="70"/>
      <c r="Q409" s="70"/>
      <c r="R409" s="70"/>
    </row>
    <row r="410" spans="1:22">
      <c r="A410" s="59" t="s">
        <v>640</v>
      </c>
      <c r="B410" s="66" t="s">
        <v>641</v>
      </c>
      <c r="C410" s="67"/>
      <c r="D410" s="68"/>
      <c r="E410" s="67"/>
      <c r="F410" s="67"/>
      <c r="G410" s="67"/>
      <c r="H410" s="67"/>
      <c r="I410" s="59" t="s">
        <v>642</v>
      </c>
      <c r="J410" s="67"/>
      <c r="K410" s="67"/>
      <c r="L410" s="67"/>
      <c r="M410" s="69" t="s">
        <v>643</v>
      </c>
      <c r="N410" s="67"/>
      <c r="O410" s="67"/>
      <c r="P410" s="67"/>
      <c r="Q410" s="67"/>
      <c r="R410" s="67"/>
      <c r="S410" s="67"/>
      <c r="T410" s="67"/>
      <c r="U410" s="67"/>
      <c r="V410" s="67"/>
    </row>
    <row r="411" spans="1:22">
      <c r="A411" s="82"/>
      <c r="B411" s="84" t="s">
        <v>660</v>
      </c>
      <c r="C411" s="70"/>
      <c r="D411" s="74"/>
      <c r="E411" s="70"/>
      <c r="F411" s="70"/>
      <c r="G411" s="70"/>
      <c r="H411" s="70"/>
      <c r="I411" s="85" t="s">
        <v>692</v>
      </c>
      <c r="J411" s="70"/>
      <c r="K411" s="70"/>
      <c r="L411" s="73" t="s">
        <v>645</v>
      </c>
      <c r="M411" s="73" t="s">
        <v>646</v>
      </c>
      <c r="N411" s="73" t="s">
        <v>647</v>
      </c>
      <c r="O411" s="73" t="s">
        <v>648</v>
      </c>
      <c r="P411" s="73" t="s">
        <v>649</v>
      </c>
      <c r="Q411" s="73" t="s">
        <v>650</v>
      </c>
      <c r="R411" s="70"/>
    </row>
    <row r="412" spans="1:22">
      <c r="A412" s="70"/>
      <c r="B412" s="71"/>
      <c r="C412" s="70"/>
      <c r="D412" s="71"/>
      <c r="E412" s="74" t="s">
        <v>687</v>
      </c>
      <c r="F412" s="74" t="s">
        <v>688</v>
      </c>
      <c r="G412" s="74" t="s">
        <v>689</v>
      </c>
      <c r="H412" s="74" t="s">
        <v>690</v>
      </c>
      <c r="I412" s="73" t="s">
        <v>653</v>
      </c>
      <c r="J412" s="70"/>
      <c r="K412" s="70"/>
      <c r="L412" s="70">
        <v>4</v>
      </c>
      <c r="M412" s="70">
        <f>AVERAGE(E414:E416,F415:F416,G416)</f>
        <v>0.84833333333333327</v>
      </c>
      <c r="N412" s="70">
        <f>1+(L412-1)*M412</f>
        <v>3.5449999999999999</v>
      </c>
      <c r="O412" s="70">
        <f>N412/L412</f>
        <v>0.88624999999999998</v>
      </c>
      <c r="P412" s="70">
        <f>SQRT(O412)</f>
        <v>0.94140851918813651</v>
      </c>
      <c r="Q412" s="70">
        <f>AVERAGE(E413,F414,G415,H416)</f>
        <v>0.83750000000000002</v>
      </c>
      <c r="R412" s="70"/>
    </row>
    <row r="413" spans="1:22">
      <c r="A413" s="70"/>
      <c r="B413" s="71"/>
      <c r="C413" s="70"/>
      <c r="D413" s="74" t="s">
        <v>687</v>
      </c>
      <c r="E413" s="54">
        <v>0.88</v>
      </c>
      <c r="F413" s="70"/>
      <c r="G413" s="70"/>
      <c r="H413" s="70"/>
      <c r="I413" s="82">
        <v>0.03</v>
      </c>
      <c r="J413" s="70"/>
      <c r="K413" s="70"/>
      <c r="L413" s="70"/>
      <c r="M413" s="70"/>
      <c r="N413" s="70"/>
      <c r="O413" s="70"/>
      <c r="P413" s="70"/>
      <c r="Q413" s="70"/>
      <c r="R413" s="70"/>
    </row>
    <row r="414" spans="1:22">
      <c r="A414" s="70"/>
      <c r="B414" s="71" t="s">
        <v>691</v>
      </c>
      <c r="C414" s="70"/>
      <c r="D414" s="74" t="s">
        <v>688</v>
      </c>
      <c r="E414" s="82">
        <v>0.99</v>
      </c>
      <c r="F414" s="54">
        <v>0.88</v>
      </c>
      <c r="G414" s="70"/>
      <c r="H414" s="70"/>
      <c r="I414" s="82">
        <v>0.03</v>
      </c>
      <c r="J414" s="70"/>
      <c r="K414" s="70"/>
      <c r="L414" s="70"/>
      <c r="M414" s="70"/>
      <c r="N414" s="70"/>
      <c r="O414" s="70"/>
      <c r="P414" s="70"/>
      <c r="Q414" s="70"/>
      <c r="R414" s="70"/>
    </row>
    <row r="415" spans="1:22">
      <c r="A415" s="70"/>
      <c r="B415" s="71"/>
      <c r="C415" s="70"/>
      <c r="D415" s="74" t="s">
        <v>689</v>
      </c>
      <c r="E415" s="82">
        <v>0.97</v>
      </c>
      <c r="F415" s="82">
        <v>0.99</v>
      </c>
      <c r="G415" s="54">
        <v>0.86</v>
      </c>
      <c r="H415" s="70"/>
      <c r="I415" s="82">
        <v>0.04</v>
      </c>
      <c r="J415" s="70"/>
      <c r="K415" s="86"/>
      <c r="L415" s="70"/>
      <c r="M415" s="70"/>
      <c r="N415" s="70"/>
      <c r="O415" s="70"/>
      <c r="P415" s="70"/>
      <c r="Q415" s="70"/>
      <c r="R415" s="70"/>
    </row>
    <row r="416" spans="1:22">
      <c r="A416" s="70"/>
      <c r="B416" s="71"/>
      <c r="C416" s="70"/>
      <c r="D416" s="74" t="s">
        <v>690</v>
      </c>
      <c r="E416" s="82">
        <v>0.74</v>
      </c>
      <c r="F416" s="82">
        <v>0.73</v>
      </c>
      <c r="G416" s="82">
        <v>0.67</v>
      </c>
      <c r="H416" s="54">
        <v>0.73</v>
      </c>
      <c r="I416" s="82">
        <v>0.08</v>
      </c>
      <c r="J416" s="70"/>
      <c r="K416" s="70"/>
      <c r="L416" s="70"/>
      <c r="M416" s="70"/>
      <c r="N416" s="70"/>
      <c r="O416" s="70"/>
      <c r="P416" s="70"/>
      <c r="Q416" s="70"/>
      <c r="R416" s="70"/>
    </row>
    <row r="417" spans="1:22">
      <c r="A417" s="70"/>
      <c r="B417" s="71"/>
      <c r="C417" s="70"/>
      <c r="D417" s="71"/>
      <c r="E417" s="70"/>
      <c r="F417" s="70"/>
      <c r="G417" s="70"/>
      <c r="H417" s="70"/>
      <c r="I417" s="70"/>
      <c r="J417" s="70"/>
      <c r="K417" s="70"/>
      <c r="L417" s="70"/>
      <c r="M417" s="70"/>
      <c r="N417" s="70"/>
      <c r="O417" s="70"/>
      <c r="P417" s="70"/>
      <c r="Q417" s="70"/>
      <c r="R417" s="70"/>
    </row>
    <row r="418" spans="1:22">
      <c r="A418" s="70"/>
      <c r="B418" s="71"/>
      <c r="C418" s="70"/>
      <c r="D418" s="71"/>
      <c r="E418" s="70"/>
      <c r="F418" s="70"/>
      <c r="G418" s="70"/>
      <c r="H418" s="70"/>
      <c r="I418" s="70"/>
      <c r="J418" s="70"/>
      <c r="K418" s="70"/>
      <c r="L418" s="70"/>
      <c r="M418" s="70"/>
      <c r="N418" s="70"/>
      <c r="O418" s="70"/>
      <c r="P418" s="70"/>
      <c r="Q418" s="70"/>
      <c r="R418" s="70"/>
    </row>
    <row r="419" spans="1:22">
      <c r="A419" s="70"/>
      <c r="B419" s="71"/>
      <c r="C419" s="70"/>
      <c r="D419" s="71"/>
      <c r="E419" s="70"/>
      <c r="F419" s="70"/>
      <c r="G419" s="70"/>
      <c r="H419" s="75" t="s">
        <v>654</v>
      </c>
      <c r="I419" s="76">
        <f>AVERAGE(I413:I416)</f>
        <v>4.4999999999999998E-2</v>
      </c>
      <c r="J419" s="70"/>
      <c r="K419" s="70"/>
      <c r="L419" s="70"/>
      <c r="M419" s="70"/>
      <c r="N419" s="70"/>
      <c r="O419" s="70"/>
      <c r="P419" s="70"/>
      <c r="Q419" s="70"/>
      <c r="R419" s="70"/>
    </row>
    <row r="420" spans="1:22">
      <c r="A420" s="70"/>
      <c r="B420" s="71"/>
      <c r="C420" s="70"/>
      <c r="D420" s="71"/>
      <c r="E420" s="70"/>
      <c r="F420" s="70"/>
      <c r="G420" s="70"/>
      <c r="H420" s="75" t="s">
        <v>655</v>
      </c>
      <c r="I420" s="76">
        <f>I419/P412</f>
        <v>4.7800714655533025E-2</v>
      </c>
      <c r="J420" s="70"/>
      <c r="K420" s="70"/>
      <c r="L420" s="70"/>
      <c r="M420" s="70"/>
      <c r="N420" s="70"/>
      <c r="O420" s="70"/>
      <c r="P420" s="70"/>
      <c r="Q420" s="70"/>
      <c r="R420" s="70"/>
    </row>
    <row r="421" spans="1:22">
      <c r="G421" s="75" t="s">
        <v>656</v>
      </c>
      <c r="H421" s="75" t="s">
        <v>657</v>
      </c>
      <c r="I421" s="76">
        <f>(L412*Q412)/(1+(L412-1)*Q412)</f>
        <v>0.95373665480427039</v>
      </c>
    </row>
    <row r="422" spans="1:22">
      <c r="A422" s="70"/>
      <c r="B422" s="71"/>
      <c r="C422" s="70"/>
      <c r="D422" s="71"/>
      <c r="E422" s="70"/>
      <c r="F422" s="70"/>
      <c r="G422" s="75"/>
      <c r="H422" s="75"/>
      <c r="I422" s="77"/>
      <c r="J422" s="70"/>
      <c r="K422" s="70"/>
      <c r="L422" s="70"/>
      <c r="M422" s="70"/>
      <c r="N422" s="70"/>
      <c r="O422" s="70"/>
      <c r="P422" s="70"/>
      <c r="Q422" s="70"/>
      <c r="R422" s="70"/>
    </row>
    <row r="423" spans="1:22">
      <c r="A423" s="59" t="s">
        <v>640</v>
      </c>
      <c r="B423" s="66" t="s">
        <v>641</v>
      </c>
      <c r="C423" s="67"/>
      <c r="D423" s="68"/>
      <c r="E423" s="67"/>
      <c r="F423" s="67"/>
      <c r="G423" s="67"/>
      <c r="H423" s="67"/>
      <c r="I423" s="59" t="s">
        <v>642</v>
      </c>
      <c r="J423" s="67"/>
      <c r="K423" s="67"/>
      <c r="L423" s="67"/>
      <c r="M423" s="69" t="s">
        <v>643</v>
      </c>
      <c r="N423" s="67"/>
      <c r="O423" s="67"/>
      <c r="P423" s="67"/>
      <c r="Q423" s="67"/>
      <c r="R423" s="67"/>
      <c r="S423" s="67"/>
      <c r="T423" s="67"/>
      <c r="U423" s="67"/>
      <c r="V423" s="67"/>
    </row>
    <row r="424" spans="1:22">
      <c r="A424" s="51"/>
      <c r="B424" s="65" t="s">
        <v>644</v>
      </c>
      <c r="C424" s="70"/>
      <c r="D424" s="71"/>
      <c r="E424" s="70"/>
      <c r="F424" s="70"/>
      <c r="G424" s="70"/>
      <c r="H424" s="70"/>
      <c r="I424" s="72" t="s">
        <v>691</v>
      </c>
      <c r="J424" s="70"/>
      <c r="K424" s="70"/>
      <c r="L424" s="73" t="s">
        <v>645</v>
      </c>
      <c r="M424" s="73" t="s">
        <v>646</v>
      </c>
      <c r="N424" s="73" t="s">
        <v>647</v>
      </c>
      <c r="O424" s="73" t="s">
        <v>648</v>
      </c>
      <c r="P424" s="73" t="s">
        <v>649</v>
      </c>
      <c r="Q424" s="73" t="s">
        <v>650</v>
      </c>
      <c r="R424" s="70"/>
    </row>
    <row r="425" spans="1:22">
      <c r="A425" s="70"/>
      <c r="B425" s="71"/>
      <c r="C425" s="70"/>
      <c r="D425" s="71"/>
      <c r="E425" s="74" t="s">
        <v>686</v>
      </c>
      <c r="F425" s="74" t="s">
        <v>692</v>
      </c>
      <c r="G425" s="73"/>
      <c r="H425" s="73"/>
      <c r="I425" s="73" t="s">
        <v>653</v>
      </c>
      <c r="J425" s="70"/>
      <c r="K425" s="70"/>
      <c r="L425" s="70">
        <v>2</v>
      </c>
      <c r="M425" s="70">
        <f>AVERAGE(E427:E429,F428:F429,G429)</f>
        <v>0.6</v>
      </c>
      <c r="N425" s="70">
        <f>1+(L425-1)*M425</f>
        <v>1.6</v>
      </c>
      <c r="O425" s="70">
        <f>N425/L425</f>
        <v>0.8</v>
      </c>
      <c r="P425" s="70">
        <f>SQRT(O425)</f>
        <v>0.89442719099991586</v>
      </c>
      <c r="Q425" s="70" t="e">
        <f>AVERAGE(E426,F427)</f>
        <v>#DIV/0!</v>
      </c>
      <c r="R425" s="70"/>
    </row>
    <row r="426" spans="1:22">
      <c r="A426" s="70"/>
      <c r="B426" s="71"/>
      <c r="C426" s="70"/>
      <c r="D426" s="74" t="s">
        <v>686</v>
      </c>
      <c r="E426" s="54"/>
      <c r="F426" s="70"/>
      <c r="G426" s="70"/>
      <c r="H426" s="70"/>
      <c r="I426" s="51">
        <v>8.2000000000000003E-2</v>
      </c>
      <c r="J426" s="70"/>
      <c r="K426" s="70"/>
      <c r="L426" s="70"/>
      <c r="M426" s="70"/>
      <c r="N426" s="70"/>
      <c r="O426" s="70"/>
      <c r="P426" s="70"/>
      <c r="Q426" s="70"/>
      <c r="R426" s="70"/>
    </row>
    <row r="427" spans="1:22">
      <c r="A427" s="70"/>
      <c r="B427" s="71"/>
      <c r="C427" s="70"/>
      <c r="D427" s="74" t="s">
        <v>692</v>
      </c>
      <c r="E427" s="51">
        <v>0.6</v>
      </c>
      <c r="F427" s="54"/>
      <c r="G427" s="70"/>
      <c r="H427" s="70"/>
      <c r="I427" s="51">
        <v>4.8000000000000001E-2</v>
      </c>
      <c r="J427" s="70"/>
      <c r="K427" s="70"/>
      <c r="L427" s="70"/>
      <c r="M427" s="70"/>
      <c r="N427" s="70"/>
      <c r="O427" s="70"/>
      <c r="P427" s="70"/>
      <c r="Q427" s="70"/>
      <c r="R427" s="70"/>
    </row>
    <row r="428" spans="1:22">
      <c r="A428" s="70"/>
      <c r="B428" s="71"/>
      <c r="C428" s="70"/>
      <c r="D428" s="74"/>
      <c r="E428" s="70"/>
      <c r="F428" s="70"/>
      <c r="G428" s="70"/>
      <c r="H428" s="70"/>
      <c r="I428" s="70"/>
      <c r="J428" s="70"/>
      <c r="K428" s="70"/>
      <c r="L428" s="70"/>
      <c r="M428" s="70"/>
      <c r="N428" s="70"/>
      <c r="O428" s="70"/>
      <c r="P428" s="70"/>
      <c r="Q428" s="70"/>
      <c r="R428" s="70"/>
    </row>
    <row r="429" spans="1:22">
      <c r="A429" s="70"/>
      <c r="B429" s="71"/>
      <c r="C429" s="70"/>
      <c r="D429" s="74"/>
      <c r="E429" s="70"/>
      <c r="F429" s="70"/>
      <c r="G429" s="70"/>
      <c r="H429" s="75" t="s">
        <v>654</v>
      </c>
      <c r="I429" s="76">
        <f>AVERAGE(I426:I428)</f>
        <v>6.5000000000000002E-2</v>
      </c>
      <c r="J429" s="70"/>
      <c r="K429" s="70"/>
      <c r="L429" s="70"/>
      <c r="M429" s="70"/>
      <c r="N429" s="70"/>
      <c r="O429" s="70"/>
      <c r="P429" s="70"/>
      <c r="Q429" s="70"/>
      <c r="R429" s="70"/>
    </row>
    <row r="430" spans="1:22">
      <c r="A430" s="70"/>
      <c r="B430" s="71"/>
      <c r="C430" s="70"/>
      <c r="D430" s="71"/>
      <c r="E430" s="70"/>
      <c r="F430" s="70"/>
      <c r="G430" s="70"/>
      <c r="H430" s="75" t="s">
        <v>655</v>
      </c>
      <c r="I430" s="76">
        <f>I429/P425</f>
        <v>7.2672209268743168E-2</v>
      </c>
      <c r="J430" s="70"/>
      <c r="K430" s="70"/>
      <c r="L430" s="70"/>
      <c r="M430" s="70"/>
      <c r="N430" s="70"/>
      <c r="O430" s="70"/>
      <c r="P430" s="70"/>
      <c r="Q430" s="70"/>
      <c r="R430" s="70"/>
    </row>
    <row r="431" spans="1:22">
      <c r="A431" s="70"/>
      <c r="B431" s="71"/>
      <c r="C431" s="70"/>
      <c r="D431" s="71"/>
      <c r="E431" s="70"/>
      <c r="F431" s="70"/>
      <c r="G431" s="75" t="s">
        <v>656</v>
      </c>
      <c r="H431" s="75" t="s">
        <v>657</v>
      </c>
      <c r="I431" s="76" t="e">
        <f>(L425*Q425)/(1+(L425-1)*Q425)</f>
        <v>#DIV/0!</v>
      </c>
      <c r="J431" s="70"/>
      <c r="K431" s="70"/>
      <c r="L431" s="70"/>
      <c r="M431" s="70"/>
      <c r="N431" s="70"/>
      <c r="O431" s="70"/>
      <c r="P431" s="70"/>
      <c r="Q431" s="70"/>
      <c r="R431" s="70"/>
    </row>
    <row r="432" spans="1:22" ht="16.899999999999999" customHeight="1" thickBot="1">
      <c r="A432" s="55"/>
      <c r="B432" s="78"/>
      <c r="C432" s="55"/>
      <c r="D432" s="78"/>
      <c r="E432" s="55"/>
      <c r="F432" s="55"/>
      <c r="G432" s="79"/>
      <c r="H432" s="79"/>
      <c r="I432" s="80"/>
      <c r="J432" s="55"/>
      <c r="K432" s="55"/>
      <c r="L432" s="55"/>
      <c r="M432" s="55"/>
      <c r="N432" s="55"/>
      <c r="O432" s="55"/>
      <c r="P432" s="55"/>
      <c r="Q432" s="55"/>
      <c r="R432" s="55"/>
      <c r="S432" s="57"/>
      <c r="T432" s="57"/>
      <c r="U432" s="57"/>
      <c r="V432" s="57"/>
    </row>
    <row r="433" spans="1:22">
      <c r="A433" s="59" t="s">
        <v>637</v>
      </c>
      <c r="B433" s="60" t="s">
        <v>638</v>
      </c>
      <c r="C433" s="81" t="s">
        <v>639</v>
      </c>
      <c r="D433" s="62"/>
      <c r="E433" s="63"/>
      <c r="F433" s="63"/>
      <c r="G433" s="63"/>
      <c r="H433" s="63"/>
      <c r="I433" s="63"/>
      <c r="J433" s="63"/>
      <c r="K433" s="63"/>
      <c r="L433" s="63"/>
      <c r="M433" s="63"/>
      <c r="N433" s="63"/>
      <c r="O433" s="63"/>
      <c r="P433" s="63"/>
      <c r="Q433" s="63"/>
      <c r="R433" s="63"/>
      <c r="S433" s="63"/>
      <c r="T433" s="63"/>
      <c r="U433" s="63"/>
      <c r="V433" s="63"/>
    </row>
    <row r="434" spans="1:22">
      <c r="A434" s="51">
        <v>24</v>
      </c>
      <c r="B434" s="65" t="s">
        <v>135</v>
      </c>
      <c r="C434" s="51">
        <v>34</v>
      </c>
    </row>
    <row r="435" spans="1:22">
      <c r="A435" s="59" t="s">
        <v>640</v>
      </c>
      <c r="B435" s="66" t="s">
        <v>641</v>
      </c>
      <c r="C435" s="67"/>
      <c r="D435" s="68"/>
      <c r="E435" s="67"/>
      <c r="F435" s="67"/>
      <c r="G435" s="67"/>
      <c r="H435" s="67"/>
      <c r="I435" s="59" t="s">
        <v>642</v>
      </c>
      <c r="J435" s="67"/>
      <c r="K435" s="67"/>
      <c r="L435" s="67"/>
      <c r="M435" s="69" t="s">
        <v>643</v>
      </c>
      <c r="N435" s="67"/>
      <c r="O435" s="67"/>
      <c r="P435" s="67"/>
      <c r="Q435" s="67"/>
      <c r="R435" s="67"/>
      <c r="S435" s="67"/>
      <c r="T435" s="67"/>
      <c r="U435" s="67"/>
      <c r="V435" s="67"/>
    </row>
    <row r="436" spans="1:22">
      <c r="A436" s="82"/>
      <c r="B436" s="84" t="s">
        <v>660</v>
      </c>
      <c r="C436" s="70"/>
      <c r="D436" s="74"/>
      <c r="E436" s="70"/>
      <c r="F436" s="70"/>
      <c r="G436" s="70"/>
      <c r="H436" s="70"/>
      <c r="I436" s="85" t="s">
        <v>686</v>
      </c>
      <c r="J436" s="70"/>
      <c r="K436" s="70"/>
      <c r="L436" s="73" t="s">
        <v>645</v>
      </c>
      <c r="M436" s="73" t="s">
        <v>646</v>
      </c>
      <c r="N436" s="73" t="s">
        <v>647</v>
      </c>
      <c r="O436" s="73" t="s">
        <v>648</v>
      </c>
      <c r="P436" s="73" t="s">
        <v>649</v>
      </c>
      <c r="Q436" s="73" t="s">
        <v>650</v>
      </c>
      <c r="R436" s="70"/>
    </row>
    <row r="437" spans="1:22">
      <c r="A437" s="70"/>
      <c r="B437" s="71"/>
      <c r="C437" s="70"/>
      <c r="D437" s="71"/>
      <c r="E437" s="74" t="s">
        <v>687</v>
      </c>
      <c r="F437" s="74" t="s">
        <v>688</v>
      </c>
      <c r="G437" s="74" t="s">
        <v>689</v>
      </c>
      <c r="H437" s="74" t="s">
        <v>690</v>
      </c>
      <c r="I437" s="73" t="s">
        <v>653</v>
      </c>
      <c r="J437" s="70"/>
      <c r="K437" s="70"/>
      <c r="L437" s="70">
        <v>4</v>
      </c>
      <c r="M437" s="70">
        <f>AVERAGE(E439:E441,F440:F441,G441)</f>
        <v>0.85166666666666668</v>
      </c>
      <c r="N437" s="70">
        <f>1+(L437-1)*M437</f>
        <v>3.5550000000000002</v>
      </c>
      <c r="O437" s="70">
        <f>N437/L437</f>
        <v>0.88875000000000004</v>
      </c>
      <c r="P437" s="70">
        <f>SQRT(O437)</f>
        <v>0.94273538174824012</v>
      </c>
      <c r="Q437" s="70">
        <f>AVERAGE(E438,F439,G440,H441)</f>
        <v>0.88250000000000006</v>
      </c>
      <c r="R437" s="70"/>
    </row>
    <row r="438" spans="1:22">
      <c r="A438" s="70"/>
      <c r="B438" s="71"/>
      <c r="C438" s="70"/>
      <c r="D438" s="74" t="s">
        <v>687</v>
      </c>
      <c r="E438" s="54">
        <v>0.9</v>
      </c>
      <c r="F438" s="70"/>
      <c r="G438" s="70"/>
      <c r="H438" s="70"/>
      <c r="I438" s="82">
        <v>0.03</v>
      </c>
      <c r="J438" s="70"/>
      <c r="K438" s="70"/>
      <c r="L438" s="70"/>
      <c r="M438" s="70"/>
      <c r="N438" s="70"/>
      <c r="O438" s="70"/>
      <c r="P438" s="70"/>
      <c r="Q438" s="70"/>
      <c r="R438" s="70"/>
    </row>
    <row r="439" spans="1:22">
      <c r="A439" s="70"/>
      <c r="B439" s="71" t="s">
        <v>693</v>
      </c>
      <c r="C439" s="70"/>
      <c r="D439" s="74" t="s">
        <v>688</v>
      </c>
      <c r="E439" s="82">
        <v>0.97</v>
      </c>
      <c r="F439" s="54">
        <v>0.87</v>
      </c>
      <c r="G439" s="70"/>
      <c r="H439" s="70"/>
      <c r="I439" s="82">
        <v>0.05</v>
      </c>
      <c r="J439" s="70"/>
      <c r="K439" s="70"/>
      <c r="L439" s="70"/>
      <c r="M439" s="70"/>
      <c r="N439" s="70"/>
      <c r="O439" s="70"/>
      <c r="P439" s="70"/>
      <c r="Q439" s="70"/>
      <c r="R439" s="70"/>
    </row>
    <row r="440" spans="1:22">
      <c r="A440" s="70"/>
      <c r="B440" s="71"/>
      <c r="C440" s="70"/>
      <c r="D440" s="74" t="s">
        <v>689</v>
      </c>
      <c r="E440" s="82">
        <v>0.96</v>
      </c>
      <c r="F440" s="82">
        <v>0.89</v>
      </c>
      <c r="G440" s="54">
        <v>0.91</v>
      </c>
      <c r="H440" s="70"/>
      <c r="I440" s="82">
        <v>0</v>
      </c>
      <c r="J440" s="70"/>
      <c r="K440" s="86"/>
      <c r="L440" s="70"/>
      <c r="M440" s="70"/>
      <c r="N440" s="70"/>
      <c r="O440" s="70"/>
      <c r="P440" s="70"/>
      <c r="Q440" s="70"/>
      <c r="R440" s="70"/>
    </row>
    <row r="441" spans="1:22">
      <c r="A441" s="70"/>
      <c r="B441" s="71"/>
      <c r="C441" s="70"/>
      <c r="D441" s="74" t="s">
        <v>690</v>
      </c>
      <c r="E441" s="82">
        <v>0.77</v>
      </c>
      <c r="F441" s="82">
        <v>0.78</v>
      </c>
      <c r="G441" s="82">
        <v>0.74</v>
      </c>
      <c r="H441" s="54">
        <v>0.85</v>
      </c>
      <c r="I441" s="82">
        <v>0.05</v>
      </c>
      <c r="J441" s="70"/>
      <c r="K441" s="70"/>
      <c r="L441" s="70"/>
      <c r="M441" s="70"/>
      <c r="N441" s="70"/>
      <c r="O441" s="70"/>
      <c r="P441" s="70"/>
      <c r="Q441" s="70"/>
      <c r="R441" s="70"/>
    </row>
    <row r="442" spans="1:22">
      <c r="A442" s="70"/>
      <c r="B442" s="71"/>
      <c r="C442" s="70"/>
      <c r="D442" s="71"/>
      <c r="E442" s="70"/>
      <c r="F442" s="70"/>
      <c r="G442" s="70"/>
      <c r="H442" s="70"/>
      <c r="I442" s="70"/>
      <c r="J442" s="70"/>
      <c r="K442" s="70"/>
      <c r="L442" s="70"/>
      <c r="M442" s="70"/>
      <c r="N442" s="70"/>
      <c r="O442" s="70"/>
      <c r="P442" s="70"/>
      <c r="Q442" s="70"/>
      <c r="R442" s="70"/>
    </row>
    <row r="443" spans="1:22">
      <c r="A443" s="70"/>
      <c r="B443" s="71"/>
      <c r="C443" s="70"/>
      <c r="D443" s="71"/>
      <c r="E443" s="70"/>
      <c r="F443" s="70"/>
      <c r="G443" s="70"/>
      <c r="H443" s="70"/>
      <c r="I443" s="70"/>
      <c r="J443" s="70"/>
      <c r="K443" s="70"/>
      <c r="L443" s="70"/>
      <c r="M443" s="70"/>
      <c r="N443" s="70"/>
      <c r="O443" s="70"/>
      <c r="P443" s="70"/>
      <c r="Q443" s="70"/>
      <c r="R443" s="70"/>
    </row>
    <row r="444" spans="1:22">
      <c r="A444" s="70"/>
      <c r="B444" s="71"/>
      <c r="C444" s="70"/>
      <c r="D444" s="71"/>
      <c r="E444" s="70"/>
      <c r="F444" s="70"/>
      <c r="G444" s="70"/>
      <c r="H444" s="75" t="s">
        <v>654</v>
      </c>
      <c r="I444" s="76">
        <f>AVERAGE(I438:I441)</f>
        <v>3.2500000000000001E-2</v>
      </c>
      <c r="J444" s="70"/>
      <c r="K444" s="70"/>
      <c r="L444" s="70"/>
      <c r="M444" s="70"/>
      <c r="N444" s="70"/>
      <c r="O444" s="70"/>
      <c r="P444" s="70"/>
      <c r="Q444" s="70"/>
      <c r="R444" s="70"/>
    </row>
    <row r="445" spans="1:22">
      <c r="A445" s="70"/>
      <c r="B445" s="71"/>
      <c r="C445" s="70"/>
      <c r="D445" s="71"/>
      <c r="E445" s="70"/>
      <c r="F445" s="70"/>
      <c r="G445" s="70"/>
      <c r="H445" s="75" t="s">
        <v>655</v>
      </c>
      <c r="I445" s="76">
        <f>I444/P437</f>
        <v>3.4474148980948305E-2</v>
      </c>
      <c r="J445" s="70"/>
      <c r="K445" s="70"/>
      <c r="L445" s="70"/>
      <c r="M445" s="70"/>
      <c r="N445" s="70"/>
      <c r="O445" s="70"/>
      <c r="P445" s="70"/>
      <c r="Q445" s="70"/>
      <c r="R445" s="70"/>
    </row>
    <row r="446" spans="1:22">
      <c r="G446" s="75" t="s">
        <v>656</v>
      </c>
      <c r="H446" s="75" t="s">
        <v>657</v>
      </c>
      <c r="I446" s="76">
        <f>(L437*Q437)/(1+(L437-1)*Q437)</f>
        <v>0.96778615490061692</v>
      </c>
    </row>
    <row r="447" spans="1:22">
      <c r="A447" s="70"/>
      <c r="B447" s="71"/>
      <c r="C447" s="70"/>
      <c r="D447" s="71"/>
      <c r="E447" s="70"/>
      <c r="F447" s="70"/>
      <c r="G447" s="75"/>
      <c r="H447" s="75"/>
      <c r="I447" s="77"/>
      <c r="J447" s="70"/>
      <c r="K447" s="70"/>
      <c r="L447" s="70"/>
      <c r="M447" s="70"/>
      <c r="N447" s="70"/>
      <c r="O447" s="70"/>
      <c r="P447" s="70"/>
      <c r="Q447" s="70"/>
      <c r="R447" s="70"/>
    </row>
    <row r="448" spans="1:22">
      <c r="A448" s="59" t="s">
        <v>640</v>
      </c>
      <c r="B448" s="66" t="s">
        <v>641</v>
      </c>
      <c r="C448" s="67"/>
      <c r="D448" s="68"/>
      <c r="E448" s="67"/>
      <c r="F448" s="67"/>
      <c r="G448" s="67"/>
      <c r="H448" s="67"/>
      <c r="I448" s="59" t="s">
        <v>642</v>
      </c>
      <c r="J448" s="67"/>
      <c r="K448" s="67"/>
      <c r="L448" s="67"/>
      <c r="M448" s="69" t="s">
        <v>643</v>
      </c>
      <c r="N448" s="67"/>
      <c r="O448" s="67"/>
      <c r="P448" s="67"/>
      <c r="Q448" s="67"/>
      <c r="R448" s="67"/>
      <c r="S448" s="67"/>
      <c r="T448" s="67"/>
      <c r="U448" s="67"/>
      <c r="V448" s="67"/>
    </row>
    <row r="449" spans="1:22">
      <c r="A449" s="82"/>
      <c r="B449" s="84" t="s">
        <v>660</v>
      </c>
      <c r="C449" s="70"/>
      <c r="D449" s="74"/>
      <c r="E449" s="70"/>
      <c r="F449" s="70"/>
      <c r="G449" s="70"/>
      <c r="H449" s="70"/>
      <c r="I449" s="85" t="s">
        <v>692</v>
      </c>
      <c r="J449" s="70"/>
      <c r="K449" s="70"/>
      <c r="L449" s="73" t="s">
        <v>645</v>
      </c>
      <c r="M449" s="73" t="s">
        <v>646</v>
      </c>
      <c r="N449" s="73" t="s">
        <v>647</v>
      </c>
      <c r="O449" s="73" t="s">
        <v>648</v>
      </c>
      <c r="P449" s="73" t="s">
        <v>649</v>
      </c>
      <c r="Q449" s="73" t="s">
        <v>650</v>
      </c>
      <c r="R449" s="70"/>
    </row>
    <row r="450" spans="1:22">
      <c r="A450" s="70"/>
      <c r="B450" s="71"/>
      <c r="C450" s="70"/>
      <c r="D450" s="71"/>
      <c r="E450" s="74" t="s">
        <v>687</v>
      </c>
      <c r="F450" s="74" t="s">
        <v>688</v>
      </c>
      <c r="G450" s="74" t="s">
        <v>689</v>
      </c>
      <c r="H450" s="74" t="s">
        <v>690</v>
      </c>
      <c r="I450" s="73" t="s">
        <v>653</v>
      </c>
      <c r="J450" s="70"/>
      <c r="K450" s="70"/>
      <c r="L450" s="70">
        <v>4</v>
      </c>
      <c r="M450" s="70">
        <f>AVERAGE(E452:E454,F453:F454,G454)</f>
        <v>0.85166666666666668</v>
      </c>
      <c r="N450" s="70">
        <f>1+(L450-1)*M450</f>
        <v>3.5550000000000002</v>
      </c>
      <c r="O450" s="70">
        <f>N450/L450</f>
        <v>0.88875000000000004</v>
      </c>
      <c r="P450" s="70">
        <f>SQRT(O450)</f>
        <v>0.94273538174824012</v>
      </c>
      <c r="Q450" s="70">
        <f>AVERAGE(E451,F452,G453,H454)</f>
        <v>0.88250000000000006</v>
      </c>
      <c r="R450" s="70"/>
    </row>
    <row r="451" spans="1:22">
      <c r="A451" s="70"/>
      <c r="B451" s="71"/>
      <c r="C451" s="70"/>
      <c r="D451" s="74" t="s">
        <v>687</v>
      </c>
      <c r="E451" s="54">
        <v>0.9</v>
      </c>
      <c r="F451" s="70"/>
      <c r="G451" s="70"/>
      <c r="H451" s="70"/>
      <c r="I451" s="82">
        <v>0.16</v>
      </c>
      <c r="J451" s="70"/>
      <c r="K451" s="70"/>
      <c r="L451" s="70"/>
      <c r="M451" s="70"/>
      <c r="N451" s="70"/>
      <c r="O451" s="70"/>
      <c r="P451" s="70"/>
      <c r="Q451" s="70"/>
      <c r="R451" s="70"/>
    </row>
    <row r="452" spans="1:22">
      <c r="A452" s="70"/>
      <c r="B452" s="71" t="s">
        <v>693</v>
      </c>
      <c r="C452" s="70"/>
      <c r="D452" s="74" t="s">
        <v>688</v>
      </c>
      <c r="E452" s="82">
        <v>0.97</v>
      </c>
      <c r="F452" s="54">
        <v>0.87</v>
      </c>
      <c r="G452" s="70"/>
      <c r="H452" s="70"/>
      <c r="I452" s="82">
        <v>0.18</v>
      </c>
      <c r="J452" s="70"/>
      <c r="K452" s="70"/>
      <c r="L452" s="70"/>
      <c r="M452" s="70"/>
      <c r="N452" s="70"/>
      <c r="O452" s="70"/>
      <c r="P452" s="70"/>
      <c r="Q452" s="70"/>
      <c r="R452" s="70"/>
    </row>
    <row r="453" spans="1:22">
      <c r="A453" s="70"/>
      <c r="B453" s="71"/>
      <c r="C453" s="70"/>
      <c r="D453" s="74" t="s">
        <v>689</v>
      </c>
      <c r="E453" s="82">
        <v>0.96</v>
      </c>
      <c r="F453" s="82">
        <v>0.89</v>
      </c>
      <c r="G453" s="54">
        <v>0.91</v>
      </c>
      <c r="H453" s="70"/>
      <c r="I453" s="82">
        <v>0.15</v>
      </c>
      <c r="J453" s="70"/>
      <c r="K453" s="86"/>
      <c r="L453" s="70"/>
      <c r="M453" s="70"/>
      <c r="N453" s="70"/>
      <c r="O453" s="70"/>
      <c r="P453" s="70"/>
      <c r="Q453" s="70"/>
      <c r="R453" s="70"/>
    </row>
    <row r="454" spans="1:22">
      <c r="A454" s="70"/>
      <c r="B454" s="71"/>
      <c r="C454" s="70"/>
      <c r="D454" s="74" t="s">
        <v>690</v>
      </c>
      <c r="E454" s="82">
        <v>0.77</v>
      </c>
      <c r="F454" s="82">
        <v>0.78</v>
      </c>
      <c r="G454" s="82">
        <v>0.74</v>
      </c>
      <c r="H454" s="54">
        <v>0.85</v>
      </c>
      <c r="I454" s="82">
        <v>0.2</v>
      </c>
      <c r="J454" s="70"/>
      <c r="K454" s="70"/>
      <c r="L454" s="70"/>
      <c r="M454" s="70"/>
      <c r="N454" s="70"/>
      <c r="O454" s="70"/>
      <c r="P454" s="70"/>
      <c r="Q454" s="70"/>
      <c r="R454" s="70"/>
    </row>
    <row r="455" spans="1:22">
      <c r="A455" s="70"/>
      <c r="B455" s="71"/>
      <c r="C455" s="70"/>
      <c r="D455" s="71"/>
      <c r="E455" s="70"/>
      <c r="F455" s="70"/>
      <c r="G455" s="70"/>
      <c r="H455" s="70"/>
      <c r="I455" s="70"/>
      <c r="J455" s="70"/>
      <c r="K455" s="70"/>
      <c r="L455" s="70"/>
      <c r="M455" s="70"/>
      <c r="N455" s="70"/>
      <c r="O455" s="70"/>
      <c r="P455" s="70"/>
      <c r="Q455" s="70"/>
      <c r="R455" s="70"/>
    </row>
    <row r="456" spans="1:22">
      <c r="A456" s="70"/>
      <c r="B456" s="71"/>
      <c r="C456" s="70"/>
      <c r="D456" s="71"/>
      <c r="E456" s="70"/>
      <c r="F456" s="70"/>
      <c r="G456" s="70"/>
      <c r="H456" s="70"/>
      <c r="I456" s="70"/>
      <c r="J456" s="70"/>
      <c r="K456" s="70"/>
      <c r="L456" s="70"/>
      <c r="M456" s="70"/>
      <c r="N456" s="70"/>
      <c r="O456" s="70"/>
      <c r="P456" s="70"/>
      <c r="Q456" s="70"/>
      <c r="R456" s="70"/>
    </row>
    <row r="457" spans="1:22">
      <c r="A457" s="70"/>
      <c r="B457" s="71"/>
      <c r="C457" s="70"/>
      <c r="D457" s="71"/>
      <c r="E457" s="70"/>
      <c r="F457" s="70"/>
      <c r="G457" s="70"/>
      <c r="H457" s="75" t="s">
        <v>654</v>
      </c>
      <c r="I457" s="76">
        <f>AVERAGE(I451:I454)</f>
        <v>0.17249999999999999</v>
      </c>
      <c r="J457" s="70"/>
      <c r="K457" s="70"/>
      <c r="L457" s="70"/>
      <c r="M457" s="70"/>
      <c r="N457" s="70"/>
      <c r="O457" s="70"/>
      <c r="P457" s="70"/>
      <c r="Q457" s="70"/>
      <c r="R457" s="70"/>
    </row>
    <row r="458" spans="1:22">
      <c r="A458" s="70"/>
      <c r="B458" s="71"/>
      <c r="C458" s="70"/>
      <c r="D458" s="71"/>
      <c r="E458" s="70"/>
      <c r="F458" s="70"/>
      <c r="G458" s="70"/>
      <c r="H458" s="75" t="s">
        <v>655</v>
      </c>
      <c r="I458" s="76">
        <f>I457/P450</f>
        <v>0.18297817536041788</v>
      </c>
      <c r="J458" s="70"/>
      <c r="K458" s="70"/>
      <c r="L458" s="70"/>
      <c r="M458" s="70"/>
      <c r="N458" s="70"/>
      <c r="O458" s="70"/>
      <c r="P458" s="70"/>
      <c r="Q458" s="70"/>
      <c r="R458" s="70"/>
    </row>
    <row r="459" spans="1:22">
      <c r="G459" s="75" t="s">
        <v>656</v>
      </c>
      <c r="H459" s="75" t="s">
        <v>657</v>
      </c>
      <c r="I459" s="76">
        <f>(L450*Q450)/(1+(L450-1)*Q450)</f>
        <v>0.96778615490061692</v>
      </c>
    </row>
    <row r="460" spans="1:22">
      <c r="A460" s="70"/>
      <c r="B460" s="71"/>
      <c r="C460" s="70"/>
      <c r="D460" s="71"/>
      <c r="E460" s="70"/>
      <c r="F460" s="70"/>
      <c r="G460" s="75"/>
      <c r="H460" s="75"/>
      <c r="I460" s="77"/>
      <c r="J460" s="70"/>
      <c r="K460" s="70"/>
      <c r="L460" s="70"/>
      <c r="M460" s="70"/>
      <c r="N460" s="70"/>
      <c r="O460" s="70"/>
      <c r="P460" s="70"/>
      <c r="Q460" s="70"/>
      <c r="R460" s="70"/>
    </row>
    <row r="461" spans="1:22">
      <c r="A461" s="59" t="s">
        <v>640</v>
      </c>
      <c r="B461" s="66" t="s">
        <v>641</v>
      </c>
      <c r="C461" s="67"/>
      <c r="D461" s="68"/>
      <c r="E461" s="67"/>
      <c r="F461" s="67"/>
      <c r="G461" s="67"/>
      <c r="H461" s="67"/>
      <c r="I461" s="59" t="s">
        <v>642</v>
      </c>
      <c r="J461" s="67"/>
      <c r="K461" s="67"/>
      <c r="L461" s="67"/>
      <c r="M461" s="69" t="s">
        <v>643</v>
      </c>
      <c r="N461" s="67"/>
      <c r="O461" s="67"/>
      <c r="P461" s="67"/>
      <c r="Q461" s="67"/>
      <c r="R461" s="67"/>
      <c r="S461" s="67"/>
      <c r="T461" s="67"/>
      <c r="U461" s="67"/>
      <c r="V461" s="67"/>
    </row>
    <row r="462" spans="1:22">
      <c r="A462" s="51"/>
      <c r="B462" s="65" t="s">
        <v>644</v>
      </c>
      <c r="C462" s="70"/>
      <c r="D462" s="71"/>
      <c r="E462" s="70"/>
      <c r="F462" s="70"/>
      <c r="G462" s="70"/>
      <c r="H462" s="70"/>
      <c r="I462" s="72" t="s">
        <v>693</v>
      </c>
      <c r="J462" s="70"/>
      <c r="K462" s="70"/>
      <c r="L462" s="73" t="s">
        <v>645</v>
      </c>
      <c r="M462" s="73" t="s">
        <v>646</v>
      </c>
      <c r="N462" s="73" t="s">
        <v>647</v>
      </c>
      <c r="O462" s="73" t="s">
        <v>648</v>
      </c>
      <c r="P462" s="73" t="s">
        <v>649</v>
      </c>
      <c r="Q462" s="73" t="s">
        <v>650</v>
      </c>
      <c r="R462" s="70"/>
    </row>
    <row r="463" spans="1:22">
      <c r="A463" s="70"/>
      <c r="B463" s="71"/>
      <c r="C463" s="70"/>
      <c r="D463" s="71"/>
      <c r="E463" s="74" t="s">
        <v>686</v>
      </c>
      <c r="F463" s="74" t="s">
        <v>692</v>
      </c>
      <c r="G463" s="73"/>
      <c r="H463" s="73"/>
      <c r="I463" s="73" t="s">
        <v>653</v>
      </c>
      <c r="J463" s="70"/>
      <c r="K463" s="70"/>
      <c r="L463" s="70">
        <v>2</v>
      </c>
      <c r="M463" s="70">
        <f>AVERAGE(E465:E467,F466:F467,G467)</f>
        <v>0.6</v>
      </c>
      <c r="N463" s="70">
        <f>1+(L463-1)*M463</f>
        <v>1.6</v>
      </c>
      <c r="O463" s="70">
        <f>N463/L463</f>
        <v>0.8</v>
      </c>
      <c r="P463" s="70">
        <f>SQRT(O463)</f>
        <v>0.89442719099991586</v>
      </c>
      <c r="Q463" s="70" t="e">
        <f>AVERAGE(E464,F465)</f>
        <v>#DIV/0!</v>
      </c>
      <c r="R463" s="70"/>
    </row>
    <row r="464" spans="1:22">
      <c r="A464" s="70"/>
      <c r="B464" s="71"/>
      <c r="C464" s="70"/>
      <c r="D464" s="74" t="s">
        <v>686</v>
      </c>
      <c r="E464" s="54"/>
      <c r="F464" s="70"/>
      <c r="G464" s="70"/>
      <c r="H464" s="70"/>
      <c r="I464" s="51">
        <v>3.4000000000000002E-2</v>
      </c>
      <c r="J464" s="70"/>
      <c r="K464" s="70"/>
      <c r="L464" s="70"/>
      <c r="M464" s="70"/>
      <c r="N464" s="70"/>
      <c r="O464" s="70"/>
      <c r="P464" s="70"/>
      <c r="Q464" s="70"/>
      <c r="R464" s="70"/>
    </row>
    <row r="465" spans="1:22">
      <c r="A465" s="70"/>
      <c r="B465" s="71"/>
      <c r="C465" s="70"/>
      <c r="D465" s="74" t="s">
        <v>692</v>
      </c>
      <c r="E465" s="51">
        <v>0.6</v>
      </c>
      <c r="F465" s="54"/>
      <c r="G465" s="70"/>
      <c r="H465" s="70"/>
      <c r="I465" s="51">
        <v>0.183</v>
      </c>
      <c r="J465" s="70"/>
      <c r="K465" s="70"/>
      <c r="L465" s="70"/>
      <c r="M465" s="70"/>
      <c r="N465" s="70"/>
      <c r="O465" s="70"/>
      <c r="P465" s="70"/>
      <c r="Q465" s="70"/>
      <c r="R465" s="70"/>
    </row>
    <row r="466" spans="1:22">
      <c r="A466" s="70"/>
      <c r="B466" s="71"/>
      <c r="C466" s="70"/>
      <c r="D466" s="74"/>
      <c r="E466" s="70"/>
      <c r="F466" s="70"/>
      <c r="G466" s="70"/>
      <c r="H466" s="70"/>
      <c r="I466" s="70"/>
      <c r="J466" s="70"/>
      <c r="K466" s="70"/>
      <c r="L466" s="70"/>
      <c r="M466" s="70"/>
      <c r="N466" s="70"/>
      <c r="O466" s="70"/>
      <c r="P466" s="70"/>
      <c r="Q466" s="70"/>
      <c r="R466" s="70"/>
    </row>
    <row r="467" spans="1:22">
      <c r="A467" s="70"/>
      <c r="B467" s="71"/>
      <c r="C467" s="70"/>
      <c r="D467" s="74"/>
      <c r="E467" s="70"/>
      <c r="F467" s="70"/>
      <c r="G467" s="70"/>
      <c r="H467" s="75" t="s">
        <v>654</v>
      </c>
      <c r="I467" s="76">
        <f>AVERAGE(I464:I466)</f>
        <v>0.1085</v>
      </c>
      <c r="J467" s="70"/>
      <c r="K467" s="70"/>
      <c r="L467" s="70"/>
      <c r="M467" s="70"/>
      <c r="N467" s="70"/>
      <c r="O467" s="70"/>
      <c r="P467" s="70"/>
      <c r="Q467" s="70"/>
      <c r="R467" s="70"/>
    </row>
    <row r="468" spans="1:22">
      <c r="A468" s="70"/>
      <c r="B468" s="71"/>
      <c r="C468" s="70"/>
      <c r="D468" s="71"/>
      <c r="E468" s="70"/>
      <c r="F468" s="70"/>
      <c r="G468" s="70"/>
      <c r="H468" s="75" t="s">
        <v>655</v>
      </c>
      <c r="I468" s="76">
        <f>I467/P463</f>
        <v>0.1213066877793636</v>
      </c>
      <c r="J468" s="70"/>
      <c r="K468" s="70"/>
      <c r="L468" s="70"/>
      <c r="M468" s="70"/>
      <c r="N468" s="70"/>
      <c r="O468" s="70"/>
      <c r="P468" s="70"/>
      <c r="Q468" s="70"/>
      <c r="R468" s="70"/>
    </row>
    <row r="469" spans="1:22">
      <c r="A469" s="70"/>
      <c r="B469" s="71"/>
      <c r="C469" s="70"/>
      <c r="D469" s="71"/>
      <c r="E469" s="70"/>
      <c r="F469" s="70"/>
      <c r="G469" s="75" t="s">
        <v>656</v>
      </c>
      <c r="H469" s="75" t="s">
        <v>657</v>
      </c>
      <c r="I469" s="76" t="e">
        <f>(L463*Q463)/(1+(L463-1)*Q463)</f>
        <v>#DIV/0!</v>
      </c>
      <c r="J469" s="70"/>
      <c r="K469" s="70"/>
      <c r="L469" s="70"/>
      <c r="M469" s="70"/>
      <c r="N469" s="70"/>
      <c r="O469" s="70"/>
      <c r="P469" s="70"/>
      <c r="Q469" s="70"/>
      <c r="R469" s="70"/>
    </row>
    <row r="470" spans="1:22" ht="16.899999999999999" customHeight="1" thickBot="1">
      <c r="A470" s="55"/>
      <c r="B470" s="78"/>
      <c r="C470" s="55"/>
      <c r="D470" s="78"/>
      <c r="E470" s="55"/>
      <c r="F470" s="55"/>
      <c r="G470" s="79"/>
      <c r="H470" s="79"/>
      <c r="I470" s="80"/>
      <c r="J470" s="55"/>
      <c r="K470" s="55"/>
      <c r="L470" s="55"/>
      <c r="M470" s="55"/>
      <c r="N470" s="55"/>
      <c r="O470" s="55"/>
      <c r="P470" s="55"/>
      <c r="Q470" s="55"/>
      <c r="R470" s="55"/>
      <c r="S470" s="57"/>
      <c r="T470" s="57"/>
      <c r="U470" s="57"/>
      <c r="V470" s="57"/>
    </row>
    <row r="471" spans="1:22">
      <c r="A471" s="59" t="s">
        <v>637</v>
      </c>
      <c r="B471" s="60" t="s">
        <v>638</v>
      </c>
      <c r="C471" s="81" t="s">
        <v>639</v>
      </c>
      <c r="D471" s="62"/>
      <c r="E471" s="63"/>
      <c r="F471" s="63"/>
      <c r="G471" s="63"/>
      <c r="H471" s="63"/>
      <c r="I471" s="63"/>
      <c r="J471" s="63"/>
      <c r="K471" s="63"/>
      <c r="L471" s="63"/>
      <c r="M471" s="63"/>
      <c r="N471" s="63"/>
      <c r="O471" s="63"/>
      <c r="P471" s="63"/>
      <c r="Q471" s="63"/>
      <c r="R471" s="63"/>
      <c r="S471" s="63"/>
      <c r="T471" s="63"/>
      <c r="U471" s="63"/>
      <c r="V471" s="63"/>
    </row>
    <row r="472" spans="1:22">
      <c r="A472" s="51">
        <v>24</v>
      </c>
      <c r="B472" s="65" t="s">
        <v>135</v>
      </c>
      <c r="C472" s="51">
        <v>34</v>
      </c>
    </row>
    <row r="473" spans="1:22">
      <c r="A473" s="59" t="s">
        <v>640</v>
      </c>
      <c r="B473" s="66" t="s">
        <v>641</v>
      </c>
      <c r="C473" s="67"/>
      <c r="D473" s="68"/>
      <c r="E473" s="67"/>
      <c r="F473" s="67"/>
      <c r="G473" s="67"/>
      <c r="H473" s="67"/>
      <c r="I473" s="59" t="s">
        <v>642</v>
      </c>
      <c r="J473" s="67"/>
      <c r="K473" s="67"/>
      <c r="L473" s="67"/>
      <c r="M473" s="69" t="s">
        <v>643</v>
      </c>
      <c r="N473" s="67"/>
      <c r="O473" s="67"/>
      <c r="P473" s="67"/>
      <c r="Q473" s="67"/>
      <c r="R473" s="67"/>
      <c r="S473" s="67"/>
      <c r="T473" s="67"/>
      <c r="U473" s="67"/>
      <c r="V473" s="67"/>
    </row>
    <row r="474" spans="1:22">
      <c r="A474" s="82"/>
      <c r="B474" s="84" t="s">
        <v>660</v>
      </c>
      <c r="C474" s="70"/>
      <c r="D474" s="74"/>
      <c r="E474" s="70"/>
      <c r="F474" s="70"/>
      <c r="G474" s="70"/>
      <c r="H474" s="70"/>
      <c r="I474" s="85" t="s">
        <v>686</v>
      </c>
      <c r="J474" s="70"/>
      <c r="K474" s="70"/>
      <c r="L474" s="73" t="s">
        <v>645</v>
      </c>
      <c r="M474" s="73" t="s">
        <v>646</v>
      </c>
      <c r="N474" s="73" t="s">
        <v>647</v>
      </c>
      <c r="O474" s="73" t="s">
        <v>648</v>
      </c>
      <c r="P474" s="73" t="s">
        <v>649</v>
      </c>
      <c r="Q474" s="73" t="s">
        <v>650</v>
      </c>
      <c r="R474" s="70"/>
    </row>
    <row r="475" spans="1:22">
      <c r="A475" s="70"/>
      <c r="B475" s="71"/>
      <c r="C475" s="70"/>
      <c r="D475" s="71"/>
      <c r="E475" s="74" t="s">
        <v>687</v>
      </c>
      <c r="F475" s="74" t="s">
        <v>688</v>
      </c>
      <c r="G475" s="74" t="s">
        <v>689</v>
      </c>
      <c r="H475" s="74" t="s">
        <v>690</v>
      </c>
      <c r="I475" s="73" t="s">
        <v>653</v>
      </c>
      <c r="J475" s="70"/>
      <c r="K475" s="70"/>
      <c r="L475" s="70">
        <v>4</v>
      </c>
      <c r="M475" s="70">
        <f>AVERAGE(E477:E479,F478:F479,G479)</f>
        <v>0.79999999999999993</v>
      </c>
      <c r="N475" s="70">
        <f>1+(L475-1)*M475</f>
        <v>3.4</v>
      </c>
      <c r="O475" s="70">
        <f>N475/L475</f>
        <v>0.85</v>
      </c>
      <c r="P475" s="70">
        <f>SQRT(O475)</f>
        <v>0.92195444572928875</v>
      </c>
      <c r="Q475" s="70">
        <f>AVERAGE(E476,F477,G478,H479)</f>
        <v>0.88249999999999995</v>
      </c>
      <c r="R475" s="70"/>
    </row>
    <row r="476" spans="1:22">
      <c r="A476" s="70"/>
      <c r="B476" s="71"/>
      <c r="C476" s="70"/>
      <c r="D476" s="74" t="s">
        <v>687</v>
      </c>
      <c r="E476" s="54">
        <v>0.91</v>
      </c>
      <c r="F476" s="70"/>
      <c r="G476" s="70"/>
      <c r="H476" s="70"/>
      <c r="I476" s="82">
        <v>0.05</v>
      </c>
      <c r="J476" s="70"/>
      <c r="K476" s="70"/>
      <c r="L476" s="70"/>
      <c r="M476" s="70"/>
      <c r="N476" s="70"/>
      <c r="O476" s="70"/>
      <c r="P476" s="70"/>
      <c r="Q476" s="70"/>
      <c r="R476" s="70"/>
    </row>
    <row r="477" spans="1:22">
      <c r="A477" s="70"/>
      <c r="B477" s="71" t="s">
        <v>694</v>
      </c>
      <c r="C477" s="70"/>
      <c r="D477" s="74" t="s">
        <v>688</v>
      </c>
      <c r="E477" s="82">
        <v>0.99</v>
      </c>
      <c r="F477" s="54">
        <v>0.88</v>
      </c>
      <c r="G477" s="70"/>
      <c r="H477" s="70"/>
      <c r="I477" s="82">
        <v>0.05</v>
      </c>
      <c r="J477" s="70"/>
      <c r="K477" s="70"/>
      <c r="L477" s="70"/>
      <c r="M477" s="70"/>
      <c r="N477" s="70"/>
      <c r="O477" s="70"/>
      <c r="P477" s="70"/>
      <c r="Q477" s="70"/>
      <c r="R477" s="70"/>
    </row>
    <row r="478" spans="1:22">
      <c r="A478" s="70"/>
      <c r="B478" s="71"/>
      <c r="C478" s="70"/>
      <c r="D478" s="74" t="s">
        <v>689</v>
      </c>
      <c r="E478" s="82">
        <v>0.96</v>
      </c>
      <c r="F478" s="82">
        <v>0.95</v>
      </c>
      <c r="G478" s="54">
        <v>0.9</v>
      </c>
      <c r="H478" s="70"/>
      <c r="I478" s="82">
        <v>0.04</v>
      </c>
      <c r="J478" s="70"/>
      <c r="K478" s="86"/>
      <c r="L478" s="70"/>
      <c r="M478" s="70"/>
      <c r="N478" s="70"/>
      <c r="O478" s="70"/>
      <c r="P478" s="70"/>
      <c r="Q478" s="70"/>
      <c r="R478" s="70"/>
    </row>
    <row r="479" spans="1:22">
      <c r="A479" s="70"/>
      <c r="B479" s="71"/>
      <c r="C479" s="70"/>
      <c r="D479" s="74" t="s">
        <v>690</v>
      </c>
      <c r="E479" s="82">
        <v>0.65</v>
      </c>
      <c r="F479" s="82">
        <v>0.65</v>
      </c>
      <c r="G479" s="82">
        <v>0.6</v>
      </c>
      <c r="H479" s="54">
        <v>0.84</v>
      </c>
      <c r="I479" s="82">
        <v>0.14000000000000001</v>
      </c>
      <c r="J479" s="70"/>
      <c r="K479" s="70"/>
      <c r="L479" s="70"/>
      <c r="M479" s="70"/>
      <c r="N479" s="70"/>
      <c r="O479" s="70"/>
      <c r="P479" s="70"/>
      <c r="Q479" s="70"/>
      <c r="R479" s="70"/>
    </row>
    <row r="480" spans="1:22">
      <c r="A480" s="70"/>
      <c r="B480" s="71"/>
      <c r="C480" s="70"/>
      <c r="D480" s="71"/>
      <c r="E480" s="70"/>
      <c r="F480" s="70"/>
      <c r="G480" s="70"/>
      <c r="H480" s="70"/>
      <c r="I480" s="70"/>
      <c r="J480" s="70"/>
      <c r="K480" s="70"/>
      <c r="L480" s="70"/>
      <c r="M480" s="70"/>
      <c r="N480" s="70"/>
      <c r="O480" s="70"/>
      <c r="P480" s="70"/>
      <c r="Q480" s="70"/>
      <c r="R480" s="70"/>
    </row>
    <row r="481" spans="1:22">
      <c r="A481" s="70"/>
      <c r="B481" s="71"/>
      <c r="C481" s="70"/>
      <c r="D481" s="71"/>
      <c r="E481" s="70"/>
      <c r="F481" s="70"/>
      <c r="G481" s="70"/>
      <c r="H481" s="70"/>
      <c r="I481" s="70"/>
      <c r="J481" s="70"/>
      <c r="K481" s="70"/>
      <c r="L481" s="70"/>
      <c r="M481" s="70"/>
      <c r="N481" s="70"/>
      <c r="O481" s="70"/>
      <c r="P481" s="70"/>
      <c r="Q481" s="70"/>
      <c r="R481" s="70"/>
    </row>
    <row r="482" spans="1:22">
      <c r="A482" s="70"/>
      <c r="B482" s="71"/>
      <c r="C482" s="70"/>
      <c r="D482" s="71"/>
      <c r="E482" s="70"/>
      <c r="F482" s="70"/>
      <c r="G482" s="70"/>
      <c r="H482" s="75" t="s">
        <v>654</v>
      </c>
      <c r="I482" s="76">
        <f>AVERAGE(I476:I479)</f>
        <v>7.0000000000000007E-2</v>
      </c>
      <c r="J482" s="70"/>
      <c r="K482" s="70"/>
      <c r="L482" s="70"/>
      <c r="M482" s="70"/>
      <c r="N482" s="70"/>
      <c r="O482" s="70"/>
      <c r="P482" s="70"/>
      <c r="Q482" s="70"/>
      <c r="R482" s="70"/>
    </row>
    <row r="483" spans="1:22">
      <c r="A483" s="70"/>
      <c r="B483" s="71"/>
      <c r="C483" s="70"/>
      <c r="D483" s="71"/>
      <c r="E483" s="70"/>
      <c r="F483" s="70"/>
      <c r="G483" s="70"/>
      <c r="H483" s="75" t="s">
        <v>655</v>
      </c>
      <c r="I483" s="76">
        <f>I482/P475</f>
        <v>7.5925660236529663E-2</v>
      </c>
      <c r="J483" s="70"/>
      <c r="K483" s="70"/>
      <c r="L483" s="70"/>
      <c r="M483" s="70"/>
      <c r="N483" s="70"/>
      <c r="O483" s="70"/>
      <c r="P483" s="70"/>
      <c r="Q483" s="70"/>
      <c r="R483" s="70"/>
    </row>
    <row r="484" spans="1:22">
      <c r="G484" s="75" t="s">
        <v>656</v>
      </c>
      <c r="H484" s="75" t="s">
        <v>657</v>
      </c>
      <c r="I484" s="76">
        <f>(L475*Q475)/(1+(L475-1)*Q475)</f>
        <v>0.96778615490061681</v>
      </c>
    </row>
    <row r="485" spans="1:22">
      <c r="A485" s="70"/>
      <c r="B485" s="71"/>
      <c r="C485" s="70"/>
      <c r="D485" s="71"/>
      <c r="E485" s="70"/>
      <c r="F485" s="70"/>
      <c r="G485" s="75"/>
      <c r="H485" s="75"/>
      <c r="I485" s="77"/>
      <c r="J485" s="70"/>
      <c r="K485" s="70"/>
      <c r="L485" s="70"/>
      <c r="M485" s="70"/>
      <c r="N485" s="70"/>
      <c r="O485" s="70"/>
      <c r="P485" s="70"/>
      <c r="Q485" s="70"/>
      <c r="R485" s="70"/>
    </row>
    <row r="486" spans="1:22">
      <c r="A486" s="59" t="s">
        <v>640</v>
      </c>
      <c r="B486" s="66" t="s">
        <v>641</v>
      </c>
      <c r="C486" s="67"/>
      <c r="D486" s="68"/>
      <c r="E486" s="67"/>
      <c r="F486" s="67"/>
      <c r="G486" s="67"/>
      <c r="H486" s="67"/>
      <c r="I486" s="59" t="s">
        <v>642</v>
      </c>
      <c r="J486" s="67"/>
      <c r="K486" s="67"/>
      <c r="L486" s="67"/>
      <c r="M486" s="69" t="s">
        <v>643</v>
      </c>
      <c r="N486" s="67"/>
      <c r="O486" s="67"/>
      <c r="P486" s="67"/>
      <c r="Q486" s="67"/>
      <c r="R486" s="67"/>
      <c r="S486" s="67"/>
      <c r="T486" s="67"/>
      <c r="U486" s="67"/>
      <c r="V486" s="67"/>
    </row>
    <row r="487" spans="1:22">
      <c r="A487" s="82"/>
      <c r="B487" s="84" t="s">
        <v>660</v>
      </c>
      <c r="C487" s="70"/>
      <c r="D487" s="74"/>
      <c r="E487" s="70"/>
      <c r="F487" s="70"/>
      <c r="G487" s="70"/>
      <c r="H487" s="70"/>
      <c r="I487" s="85" t="s">
        <v>692</v>
      </c>
      <c r="J487" s="70"/>
      <c r="K487" s="70"/>
      <c r="L487" s="73" t="s">
        <v>645</v>
      </c>
      <c r="M487" s="73" t="s">
        <v>646</v>
      </c>
      <c r="N487" s="73" t="s">
        <v>647</v>
      </c>
      <c r="O487" s="73" t="s">
        <v>648</v>
      </c>
      <c r="P487" s="73" t="s">
        <v>649</v>
      </c>
      <c r="Q487" s="73" t="s">
        <v>650</v>
      </c>
      <c r="R487" s="70"/>
    </row>
    <row r="488" spans="1:22">
      <c r="A488" s="70"/>
      <c r="B488" s="71"/>
      <c r="C488" s="70"/>
      <c r="D488" s="71"/>
      <c r="E488" s="74" t="s">
        <v>687</v>
      </c>
      <c r="F488" s="74" t="s">
        <v>688</v>
      </c>
      <c r="G488" s="74" t="s">
        <v>689</v>
      </c>
      <c r="H488" s="74" t="s">
        <v>690</v>
      </c>
      <c r="I488" s="73" t="s">
        <v>653</v>
      </c>
      <c r="J488" s="70"/>
      <c r="K488" s="70"/>
      <c r="L488" s="70">
        <v>4</v>
      </c>
      <c r="M488" s="70">
        <f>AVERAGE(E490:E492,F491:F492,G492)</f>
        <v>0.79999999999999993</v>
      </c>
      <c r="N488" s="70">
        <f>1+(L488-1)*M488</f>
        <v>3.4</v>
      </c>
      <c r="O488" s="70">
        <f>N488/L488</f>
        <v>0.85</v>
      </c>
      <c r="P488" s="70">
        <f>SQRT(O488)</f>
        <v>0.92195444572928875</v>
      </c>
      <c r="Q488" s="70">
        <f>AVERAGE(E489,F490,G491,H492)</f>
        <v>0.88249999999999995</v>
      </c>
      <c r="R488" s="70"/>
    </row>
    <row r="489" spans="1:22">
      <c r="A489" s="70"/>
      <c r="B489" s="71"/>
      <c r="C489" s="70"/>
      <c r="D489" s="74" t="s">
        <v>687</v>
      </c>
      <c r="E489" s="54">
        <v>0.91</v>
      </c>
      <c r="F489" s="70"/>
      <c r="G489" s="70"/>
      <c r="H489" s="70"/>
      <c r="I489" s="82">
        <v>0.13</v>
      </c>
      <c r="J489" s="70"/>
      <c r="K489" s="70"/>
      <c r="L489" s="70"/>
      <c r="M489" s="70"/>
      <c r="N489" s="70"/>
      <c r="O489" s="70"/>
      <c r="P489" s="70"/>
      <c r="Q489" s="70"/>
      <c r="R489" s="70"/>
    </row>
    <row r="490" spans="1:22">
      <c r="A490" s="70"/>
      <c r="B490" s="71" t="s">
        <v>694</v>
      </c>
      <c r="C490" s="70"/>
      <c r="D490" s="74" t="s">
        <v>688</v>
      </c>
      <c r="E490" s="82">
        <v>0.99</v>
      </c>
      <c r="F490" s="54">
        <v>0.88</v>
      </c>
      <c r="G490" s="70"/>
      <c r="H490" s="70"/>
      <c r="I490" s="82">
        <v>0.13</v>
      </c>
      <c r="J490" s="70"/>
      <c r="K490" s="70"/>
      <c r="L490" s="70"/>
      <c r="M490" s="70"/>
      <c r="N490" s="70"/>
      <c r="O490" s="70"/>
      <c r="P490" s="70"/>
      <c r="Q490" s="70"/>
      <c r="R490" s="70"/>
    </row>
    <row r="491" spans="1:22">
      <c r="A491" s="70"/>
      <c r="B491" s="71"/>
      <c r="C491" s="70"/>
      <c r="D491" s="74" t="s">
        <v>689</v>
      </c>
      <c r="E491" s="82">
        <v>0.96</v>
      </c>
      <c r="F491" s="82">
        <v>0.95</v>
      </c>
      <c r="G491" s="54">
        <v>0.9</v>
      </c>
      <c r="H491" s="70"/>
      <c r="I491" s="82">
        <v>0.14000000000000001</v>
      </c>
      <c r="J491" s="70"/>
      <c r="K491" s="86"/>
      <c r="L491" s="70"/>
      <c r="M491" s="70"/>
      <c r="N491" s="70"/>
      <c r="O491" s="70"/>
      <c r="P491" s="70"/>
      <c r="Q491" s="70"/>
      <c r="R491" s="70"/>
    </row>
    <row r="492" spans="1:22">
      <c r="A492" s="70"/>
      <c r="B492" s="71"/>
      <c r="C492" s="70"/>
      <c r="D492" s="74" t="s">
        <v>690</v>
      </c>
      <c r="E492" s="82">
        <v>0.65</v>
      </c>
      <c r="F492" s="82">
        <v>0.65</v>
      </c>
      <c r="G492" s="82">
        <v>0.6</v>
      </c>
      <c r="H492" s="54">
        <v>0.84</v>
      </c>
      <c r="I492" s="82">
        <v>0.2</v>
      </c>
      <c r="J492" s="70"/>
      <c r="K492" s="70"/>
      <c r="L492" s="70"/>
      <c r="M492" s="70"/>
      <c r="N492" s="70"/>
      <c r="O492" s="70"/>
      <c r="P492" s="70"/>
      <c r="Q492" s="70"/>
      <c r="R492" s="70"/>
    </row>
    <row r="493" spans="1:22">
      <c r="A493" s="70"/>
      <c r="B493" s="71"/>
      <c r="C493" s="70"/>
      <c r="D493" s="71"/>
      <c r="E493" s="70"/>
      <c r="F493" s="70"/>
      <c r="G493" s="70"/>
      <c r="H493" s="70"/>
      <c r="I493" s="70"/>
      <c r="J493" s="70"/>
      <c r="K493" s="70"/>
      <c r="L493" s="70"/>
      <c r="M493" s="70"/>
      <c r="N493" s="70"/>
      <c r="O493" s="70"/>
      <c r="P493" s="70"/>
      <c r="Q493" s="70"/>
      <c r="R493" s="70"/>
    </row>
    <row r="494" spans="1:22">
      <c r="A494" s="70"/>
      <c r="B494" s="71"/>
      <c r="C494" s="70"/>
      <c r="D494" s="71"/>
      <c r="E494" s="70"/>
      <c r="F494" s="70"/>
      <c r="G494" s="70"/>
      <c r="H494" s="70"/>
      <c r="I494" s="70"/>
      <c r="J494" s="70"/>
      <c r="K494" s="70"/>
      <c r="L494" s="70"/>
      <c r="M494" s="70"/>
      <c r="N494" s="70"/>
      <c r="O494" s="70"/>
      <c r="P494" s="70"/>
      <c r="Q494" s="70"/>
      <c r="R494" s="70"/>
    </row>
    <row r="495" spans="1:22">
      <c r="A495" s="70"/>
      <c r="B495" s="71"/>
      <c r="C495" s="70"/>
      <c r="D495" s="71"/>
      <c r="E495" s="70"/>
      <c r="F495" s="70"/>
      <c r="G495" s="70"/>
      <c r="H495" s="75" t="s">
        <v>654</v>
      </c>
      <c r="I495" s="76">
        <f>AVERAGE(I489:I492)</f>
        <v>0.15000000000000002</v>
      </c>
      <c r="J495" s="70"/>
      <c r="K495" s="70"/>
      <c r="L495" s="70"/>
      <c r="M495" s="70"/>
      <c r="N495" s="70"/>
      <c r="O495" s="70"/>
      <c r="P495" s="70"/>
      <c r="Q495" s="70"/>
      <c r="R495" s="70"/>
    </row>
    <row r="496" spans="1:22">
      <c r="A496" s="70"/>
      <c r="B496" s="71"/>
      <c r="C496" s="70"/>
      <c r="D496" s="71"/>
      <c r="E496" s="70"/>
      <c r="F496" s="70"/>
      <c r="G496" s="70"/>
      <c r="H496" s="75" t="s">
        <v>655</v>
      </c>
      <c r="I496" s="76">
        <f>I495/P488</f>
        <v>0.16269784336399215</v>
      </c>
      <c r="J496" s="70"/>
      <c r="K496" s="70"/>
      <c r="L496" s="70"/>
      <c r="M496" s="70"/>
      <c r="N496" s="70"/>
      <c r="O496" s="70"/>
      <c r="P496" s="70"/>
      <c r="Q496" s="70"/>
      <c r="R496" s="70"/>
    </row>
    <row r="497" spans="1:22">
      <c r="G497" s="75" t="s">
        <v>656</v>
      </c>
      <c r="H497" s="75" t="s">
        <v>657</v>
      </c>
      <c r="I497" s="76">
        <f>(L488*Q488)/(1+(L488-1)*Q488)</f>
        <v>0.96778615490061681</v>
      </c>
    </row>
    <row r="498" spans="1:22">
      <c r="A498" s="70"/>
      <c r="B498" s="71"/>
      <c r="C498" s="70"/>
      <c r="D498" s="71"/>
      <c r="E498" s="70"/>
      <c r="F498" s="70"/>
      <c r="G498" s="75"/>
      <c r="H498" s="75"/>
      <c r="I498" s="77"/>
      <c r="J498" s="70"/>
      <c r="K498" s="70"/>
      <c r="L498" s="70"/>
      <c r="M498" s="70"/>
      <c r="N498" s="70"/>
      <c r="O498" s="70"/>
      <c r="P498" s="70"/>
      <c r="Q498" s="70"/>
      <c r="R498" s="70"/>
    </row>
    <row r="499" spans="1:22">
      <c r="A499" s="59" t="s">
        <v>640</v>
      </c>
      <c r="B499" s="66" t="s">
        <v>641</v>
      </c>
      <c r="C499" s="67"/>
      <c r="D499" s="68"/>
      <c r="E499" s="67"/>
      <c r="F499" s="67"/>
      <c r="G499" s="67"/>
      <c r="H499" s="67"/>
      <c r="I499" s="59" t="s">
        <v>642</v>
      </c>
      <c r="J499" s="67"/>
      <c r="K499" s="67"/>
      <c r="L499" s="67"/>
      <c r="M499" s="69" t="s">
        <v>643</v>
      </c>
      <c r="N499" s="67"/>
      <c r="O499" s="67"/>
      <c r="P499" s="67"/>
      <c r="Q499" s="67"/>
      <c r="R499" s="67"/>
      <c r="S499" s="67"/>
      <c r="T499" s="67"/>
      <c r="U499" s="67"/>
      <c r="V499" s="67"/>
    </row>
    <row r="500" spans="1:22">
      <c r="A500" s="51"/>
      <c r="B500" s="65" t="s">
        <v>644</v>
      </c>
      <c r="C500" s="70"/>
      <c r="D500" s="71"/>
      <c r="E500" s="70"/>
      <c r="F500" s="70"/>
      <c r="G500" s="70"/>
      <c r="H500" s="70"/>
      <c r="I500" s="72" t="s">
        <v>694</v>
      </c>
      <c r="J500" s="70"/>
      <c r="K500" s="70"/>
      <c r="L500" s="73" t="s">
        <v>645</v>
      </c>
      <c r="M500" s="73" t="s">
        <v>646</v>
      </c>
      <c r="N500" s="73" t="s">
        <v>647</v>
      </c>
      <c r="O500" s="73" t="s">
        <v>648</v>
      </c>
      <c r="P500" s="73" t="s">
        <v>649</v>
      </c>
      <c r="Q500" s="73" t="s">
        <v>650</v>
      </c>
      <c r="R500" s="70"/>
    </row>
    <row r="501" spans="1:22">
      <c r="A501" s="70"/>
      <c r="B501" s="71"/>
      <c r="C501" s="70"/>
      <c r="D501" s="71"/>
      <c r="E501" s="74" t="s">
        <v>686</v>
      </c>
      <c r="F501" s="74" t="s">
        <v>692</v>
      </c>
      <c r="G501" s="73"/>
      <c r="H501" s="73"/>
      <c r="I501" s="73" t="s">
        <v>653</v>
      </c>
      <c r="J501" s="70"/>
      <c r="K501" s="70"/>
      <c r="L501" s="70">
        <v>2</v>
      </c>
      <c r="M501" s="70">
        <f>AVERAGE(E503:E505,F504:F505,G505)</f>
        <v>0.6</v>
      </c>
      <c r="N501" s="70">
        <f>1+(L501-1)*M501</f>
        <v>1.6</v>
      </c>
      <c r="O501" s="70">
        <f>N501/L501</f>
        <v>0.8</v>
      </c>
      <c r="P501" s="70">
        <f>SQRT(O501)</f>
        <v>0.89442719099991586</v>
      </c>
      <c r="Q501" s="70" t="e">
        <f>AVERAGE(E502,F503)</f>
        <v>#DIV/0!</v>
      </c>
      <c r="R501" s="70"/>
    </row>
    <row r="502" spans="1:22">
      <c r="A502" s="70"/>
      <c r="B502" s="71"/>
      <c r="C502" s="70"/>
      <c r="D502" s="74" t="s">
        <v>686</v>
      </c>
      <c r="E502" s="54"/>
      <c r="F502" s="70"/>
      <c r="G502" s="70"/>
      <c r="H502" s="70"/>
      <c r="I502" s="51">
        <v>7.5999999999999998E-2</v>
      </c>
      <c r="J502" s="70"/>
      <c r="K502" s="70"/>
      <c r="L502" s="70"/>
      <c r="M502" s="70"/>
      <c r="N502" s="70"/>
      <c r="O502" s="70"/>
      <c r="P502" s="70"/>
      <c r="Q502" s="70"/>
      <c r="R502" s="70"/>
    </row>
    <row r="503" spans="1:22">
      <c r="A503" s="70"/>
      <c r="B503" s="71"/>
      <c r="C503" s="70"/>
      <c r="D503" s="74" t="s">
        <v>692</v>
      </c>
      <c r="E503" s="51">
        <v>0.6</v>
      </c>
      <c r="F503" s="54"/>
      <c r="G503" s="70"/>
      <c r="H503" s="70"/>
      <c r="I503" s="51">
        <v>0.16300000000000001</v>
      </c>
      <c r="J503" s="70"/>
      <c r="K503" s="70"/>
      <c r="L503" s="70"/>
      <c r="M503" s="70"/>
      <c r="N503" s="70"/>
      <c r="O503" s="70"/>
      <c r="P503" s="70"/>
      <c r="Q503" s="70"/>
      <c r="R503" s="70"/>
    </row>
    <row r="504" spans="1:22">
      <c r="A504" s="70"/>
      <c r="B504" s="71"/>
      <c r="C504" s="70"/>
      <c r="D504" s="74"/>
      <c r="E504" s="70"/>
      <c r="F504" s="70"/>
      <c r="G504" s="70"/>
      <c r="H504" s="70"/>
      <c r="I504" s="70"/>
      <c r="J504" s="70"/>
      <c r="K504" s="70"/>
      <c r="L504" s="70"/>
      <c r="M504" s="70"/>
      <c r="N504" s="70"/>
      <c r="O504" s="70"/>
      <c r="P504" s="70"/>
      <c r="Q504" s="70"/>
      <c r="R504" s="70"/>
    </row>
    <row r="505" spans="1:22">
      <c r="A505" s="70"/>
      <c r="B505" s="71"/>
      <c r="C505" s="70"/>
      <c r="D505" s="74"/>
      <c r="E505" s="70"/>
      <c r="F505" s="70"/>
      <c r="G505" s="70"/>
      <c r="H505" s="75" t="s">
        <v>654</v>
      </c>
      <c r="I505" s="76">
        <f>AVERAGE(I502:I504)</f>
        <v>0.1195</v>
      </c>
      <c r="J505" s="70"/>
      <c r="K505" s="70"/>
      <c r="L505" s="70"/>
      <c r="M505" s="70"/>
      <c r="N505" s="70"/>
      <c r="O505" s="70"/>
      <c r="P505" s="70"/>
      <c r="Q505" s="70"/>
      <c r="R505" s="70"/>
    </row>
    <row r="506" spans="1:22">
      <c r="A506" s="70"/>
      <c r="B506" s="71"/>
      <c r="C506" s="70"/>
      <c r="D506" s="71"/>
      <c r="E506" s="70"/>
      <c r="F506" s="70"/>
      <c r="G506" s="70"/>
      <c r="H506" s="75" t="s">
        <v>655</v>
      </c>
      <c r="I506" s="76">
        <f>I505/P501</f>
        <v>0.13360506165561242</v>
      </c>
      <c r="J506" s="70"/>
      <c r="K506" s="70"/>
      <c r="L506" s="70"/>
      <c r="M506" s="70"/>
      <c r="N506" s="70"/>
      <c r="O506" s="70"/>
      <c r="P506" s="70"/>
      <c r="Q506" s="70"/>
      <c r="R506" s="70"/>
    </row>
    <row r="507" spans="1:22">
      <c r="A507" s="70"/>
      <c r="B507" s="71"/>
      <c r="C507" s="70"/>
      <c r="D507" s="71"/>
      <c r="E507" s="70"/>
      <c r="F507" s="70"/>
      <c r="G507" s="75" t="s">
        <v>656</v>
      </c>
      <c r="H507" s="75" t="s">
        <v>657</v>
      </c>
      <c r="I507" s="76" t="e">
        <f>(L501*Q501)/(1+(L501-1)*Q501)</f>
        <v>#DIV/0!</v>
      </c>
      <c r="J507" s="70"/>
      <c r="K507" s="70"/>
      <c r="L507" s="70"/>
      <c r="M507" s="70"/>
      <c r="N507" s="70"/>
      <c r="O507" s="70"/>
      <c r="P507" s="70"/>
      <c r="Q507" s="70"/>
      <c r="R507" s="70"/>
    </row>
    <row r="508" spans="1:22" ht="16.899999999999999" customHeight="1" thickBot="1">
      <c r="A508" s="55"/>
      <c r="B508" s="78"/>
      <c r="C508" s="55"/>
      <c r="D508" s="78"/>
      <c r="E508" s="55"/>
      <c r="F508" s="55"/>
      <c r="G508" s="79"/>
      <c r="H508" s="79"/>
      <c r="I508" s="80"/>
      <c r="J508" s="55"/>
      <c r="K508" s="55"/>
      <c r="L508" s="55"/>
      <c r="M508" s="55"/>
      <c r="N508" s="55"/>
      <c r="O508" s="55"/>
      <c r="P508" s="55"/>
      <c r="Q508" s="55"/>
      <c r="R508" s="55"/>
      <c r="S508" s="57"/>
      <c r="T508" s="57"/>
      <c r="U508" s="57"/>
      <c r="V508" s="57"/>
    </row>
    <row r="509" spans="1:22">
      <c r="A509" s="59" t="s">
        <v>637</v>
      </c>
      <c r="B509" s="60" t="s">
        <v>638</v>
      </c>
      <c r="C509" s="81" t="s">
        <v>639</v>
      </c>
      <c r="D509" s="62"/>
      <c r="E509" s="63"/>
      <c r="F509" s="63"/>
      <c r="G509" s="63"/>
      <c r="H509" s="63"/>
      <c r="I509" s="63"/>
      <c r="J509" s="63"/>
      <c r="K509" s="63"/>
      <c r="L509" s="63"/>
      <c r="M509" s="63"/>
      <c r="N509" s="63"/>
      <c r="O509" s="63"/>
      <c r="P509" s="63"/>
      <c r="Q509" s="63"/>
      <c r="R509" s="63"/>
      <c r="S509" s="63"/>
      <c r="T509" s="63"/>
      <c r="U509" s="63"/>
      <c r="V509" s="63"/>
    </row>
    <row r="510" spans="1:22">
      <c r="A510" s="51">
        <v>24</v>
      </c>
      <c r="B510" s="65" t="s">
        <v>135</v>
      </c>
      <c r="C510" s="51">
        <v>34</v>
      </c>
    </row>
    <row r="511" spans="1:22">
      <c r="A511" s="59" t="s">
        <v>640</v>
      </c>
      <c r="B511" s="66" t="s">
        <v>641</v>
      </c>
      <c r="C511" s="67"/>
      <c r="D511" s="68"/>
      <c r="E511" s="67"/>
      <c r="F511" s="67"/>
      <c r="G511" s="67"/>
      <c r="H511" s="67"/>
      <c r="I511" s="59" t="s">
        <v>642</v>
      </c>
      <c r="J511" s="67"/>
      <c r="K511" s="67"/>
      <c r="L511" s="67"/>
      <c r="M511" s="69" t="s">
        <v>643</v>
      </c>
      <c r="N511" s="67"/>
      <c r="O511" s="67"/>
      <c r="P511" s="67"/>
      <c r="Q511" s="67"/>
      <c r="R511" s="67"/>
      <c r="S511" s="67"/>
      <c r="T511" s="67"/>
      <c r="U511" s="67"/>
      <c r="V511" s="67"/>
    </row>
    <row r="512" spans="1:22">
      <c r="A512" s="82"/>
      <c r="B512" s="84" t="s">
        <v>660</v>
      </c>
      <c r="C512" s="70"/>
      <c r="D512" s="74"/>
      <c r="E512" s="70"/>
      <c r="F512" s="70"/>
      <c r="G512" s="70"/>
      <c r="H512" s="70"/>
      <c r="I512" s="85" t="s">
        <v>686</v>
      </c>
      <c r="J512" s="70"/>
      <c r="K512" s="70"/>
      <c r="L512" s="73" t="s">
        <v>645</v>
      </c>
      <c r="M512" s="73" t="s">
        <v>646</v>
      </c>
      <c r="N512" s="73" t="s">
        <v>647</v>
      </c>
      <c r="O512" s="73" t="s">
        <v>648</v>
      </c>
      <c r="P512" s="73" t="s">
        <v>649</v>
      </c>
      <c r="Q512" s="73" t="s">
        <v>650</v>
      </c>
      <c r="R512" s="70"/>
    </row>
    <row r="513" spans="1:22">
      <c r="A513" s="70"/>
      <c r="B513" s="71"/>
      <c r="C513" s="70"/>
      <c r="D513" s="71"/>
      <c r="E513" s="74" t="s">
        <v>687</v>
      </c>
      <c r="F513" s="74" t="s">
        <v>688</v>
      </c>
      <c r="G513" s="74" t="s">
        <v>689</v>
      </c>
      <c r="H513" s="74" t="s">
        <v>690</v>
      </c>
      <c r="I513" s="73" t="s">
        <v>653</v>
      </c>
      <c r="J513" s="70"/>
      <c r="K513" s="70"/>
      <c r="L513" s="70">
        <v>4</v>
      </c>
      <c r="M513" s="70">
        <f>AVERAGE(E515:E517,F516:F517,G517)</f>
        <v>0.7316666666666668</v>
      </c>
      <c r="N513" s="70">
        <f>1+(L513-1)*M513</f>
        <v>3.1950000000000003</v>
      </c>
      <c r="O513" s="70">
        <f>N513/L513</f>
        <v>0.79875000000000007</v>
      </c>
      <c r="P513" s="70">
        <f>SQRT(O513)</f>
        <v>0.89372814658597388</v>
      </c>
      <c r="Q513" s="70">
        <f>AVERAGE(E514,F515,G516,H517)</f>
        <v>0.87</v>
      </c>
      <c r="R513" s="70"/>
    </row>
    <row r="514" spans="1:22">
      <c r="A514" s="70"/>
      <c r="B514" s="71"/>
      <c r="C514" s="70"/>
      <c r="D514" s="74" t="s">
        <v>687</v>
      </c>
      <c r="E514" s="54">
        <v>0.91</v>
      </c>
      <c r="F514" s="70"/>
      <c r="G514" s="70"/>
      <c r="H514" s="70"/>
      <c r="I514" s="82">
        <v>-0.04</v>
      </c>
      <c r="J514" s="70"/>
      <c r="K514" s="70"/>
      <c r="L514" s="70"/>
      <c r="M514" s="70"/>
      <c r="N514" s="70"/>
      <c r="O514" s="70"/>
      <c r="P514" s="70"/>
      <c r="Q514" s="70"/>
      <c r="R514" s="70"/>
    </row>
    <row r="515" spans="1:22">
      <c r="A515" s="70"/>
      <c r="B515" s="71" t="s">
        <v>695</v>
      </c>
      <c r="C515" s="70"/>
      <c r="D515" s="74" t="s">
        <v>688</v>
      </c>
      <c r="E515" s="82">
        <v>0.99</v>
      </c>
      <c r="F515" s="54">
        <v>0.89</v>
      </c>
      <c r="G515" s="70"/>
      <c r="H515" s="70"/>
      <c r="I515" s="82">
        <v>-0.06</v>
      </c>
      <c r="J515" s="70"/>
      <c r="K515" s="70"/>
      <c r="L515" s="70"/>
      <c r="M515" s="70"/>
      <c r="N515" s="70"/>
      <c r="O515" s="70"/>
      <c r="P515" s="70"/>
      <c r="Q515" s="70"/>
      <c r="R515" s="70"/>
    </row>
    <row r="516" spans="1:22">
      <c r="A516" s="70"/>
      <c r="B516" s="71"/>
      <c r="C516" s="70"/>
      <c r="D516" s="74" t="s">
        <v>689</v>
      </c>
      <c r="E516" s="82">
        <v>0.9</v>
      </c>
      <c r="F516" s="82">
        <v>0.92</v>
      </c>
      <c r="G516" s="54">
        <v>0.89</v>
      </c>
      <c r="H516" s="70"/>
      <c r="I516" s="82">
        <v>-7.0000000000000007E-2</v>
      </c>
      <c r="J516" s="70"/>
      <c r="K516" s="86"/>
      <c r="L516" s="70"/>
      <c r="M516" s="70"/>
      <c r="N516" s="70"/>
      <c r="O516" s="70"/>
      <c r="P516" s="70"/>
      <c r="Q516" s="70"/>
      <c r="R516" s="70"/>
    </row>
    <row r="517" spans="1:22">
      <c r="A517" s="70"/>
      <c r="B517" s="71"/>
      <c r="C517" s="70"/>
      <c r="D517" s="74" t="s">
        <v>690</v>
      </c>
      <c r="E517" s="82">
        <v>0.55000000000000004</v>
      </c>
      <c r="F517" s="82">
        <v>0.54</v>
      </c>
      <c r="G517" s="82">
        <v>0.49</v>
      </c>
      <c r="H517" s="54">
        <v>0.79</v>
      </c>
      <c r="I517" s="82">
        <v>-0.09</v>
      </c>
      <c r="J517" s="70"/>
      <c r="K517" s="70"/>
      <c r="L517" s="70"/>
      <c r="M517" s="70"/>
      <c r="N517" s="70"/>
      <c r="O517" s="70"/>
      <c r="P517" s="70"/>
      <c r="Q517" s="70"/>
      <c r="R517" s="70"/>
    </row>
    <row r="518" spans="1:22">
      <c r="A518" s="70"/>
      <c r="B518" s="71"/>
      <c r="C518" s="70"/>
      <c r="D518" s="71"/>
      <c r="E518" s="70"/>
      <c r="F518" s="70"/>
      <c r="G518" s="70"/>
      <c r="H518" s="70"/>
      <c r="I518" s="70"/>
      <c r="J518" s="70"/>
      <c r="K518" s="70"/>
      <c r="L518" s="70"/>
      <c r="M518" s="70"/>
      <c r="N518" s="70"/>
      <c r="O518" s="70"/>
      <c r="P518" s="70"/>
      <c r="Q518" s="70"/>
      <c r="R518" s="70"/>
    </row>
    <row r="519" spans="1:22">
      <c r="A519" s="70"/>
      <c r="B519" s="71"/>
      <c r="C519" s="70"/>
      <c r="D519" s="71"/>
      <c r="E519" s="70"/>
      <c r="F519" s="70"/>
      <c r="G519" s="70"/>
      <c r="H519" s="70"/>
      <c r="I519" s="70"/>
      <c r="J519" s="70"/>
      <c r="K519" s="70"/>
      <c r="L519" s="70"/>
      <c r="M519" s="70"/>
      <c r="N519" s="70"/>
      <c r="O519" s="70"/>
      <c r="P519" s="70"/>
      <c r="Q519" s="70"/>
      <c r="R519" s="70"/>
    </row>
    <row r="520" spans="1:22">
      <c r="A520" s="70"/>
      <c r="B520" s="71"/>
      <c r="C520" s="70"/>
      <c r="D520" s="71"/>
      <c r="E520" s="70"/>
      <c r="F520" s="70"/>
      <c r="G520" s="70"/>
      <c r="H520" s="75" t="s">
        <v>654</v>
      </c>
      <c r="I520" s="76">
        <f>AVERAGE(I514:I517)</f>
        <v>-6.5000000000000002E-2</v>
      </c>
      <c r="J520" s="70"/>
      <c r="K520" s="70"/>
      <c r="L520" s="70"/>
      <c r="M520" s="70"/>
      <c r="N520" s="70"/>
      <c r="O520" s="70"/>
      <c r="P520" s="70"/>
      <c r="Q520" s="70"/>
      <c r="R520" s="70"/>
    </row>
    <row r="521" spans="1:22">
      <c r="A521" s="70"/>
      <c r="B521" s="71"/>
      <c r="C521" s="70"/>
      <c r="D521" s="71"/>
      <c r="E521" s="70"/>
      <c r="F521" s="70"/>
      <c r="G521" s="70"/>
      <c r="H521" s="75" t="s">
        <v>655</v>
      </c>
      <c r="I521" s="76">
        <f>I520/P513</f>
        <v>-7.2729051052379728E-2</v>
      </c>
      <c r="J521" s="70"/>
      <c r="K521" s="70"/>
      <c r="L521" s="70"/>
      <c r="M521" s="70"/>
      <c r="N521" s="70"/>
      <c r="O521" s="70"/>
      <c r="P521" s="70"/>
      <c r="Q521" s="70"/>
      <c r="R521" s="70"/>
    </row>
    <row r="522" spans="1:22">
      <c r="G522" s="75" t="s">
        <v>656</v>
      </c>
      <c r="H522" s="75" t="s">
        <v>657</v>
      </c>
      <c r="I522" s="76">
        <f>(L513*Q513)/(1+(L513-1)*Q513)</f>
        <v>0.96398891966759004</v>
      </c>
    </row>
    <row r="523" spans="1:22">
      <c r="A523" s="70"/>
      <c r="B523" s="71"/>
      <c r="C523" s="70"/>
      <c r="D523" s="71"/>
      <c r="E523" s="70"/>
      <c r="F523" s="70"/>
      <c r="G523" s="75"/>
      <c r="H523" s="75"/>
      <c r="I523" s="77"/>
      <c r="J523" s="70"/>
      <c r="K523" s="70"/>
      <c r="L523" s="70"/>
      <c r="M523" s="70"/>
      <c r="N523" s="70"/>
      <c r="O523" s="70"/>
      <c r="P523" s="70"/>
      <c r="Q523" s="70"/>
      <c r="R523" s="70"/>
    </row>
    <row r="524" spans="1:22">
      <c r="A524" s="59" t="s">
        <v>640</v>
      </c>
      <c r="B524" s="66" t="s">
        <v>641</v>
      </c>
      <c r="C524" s="67"/>
      <c r="D524" s="68"/>
      <c r="E524" s="67"/>
      <c r="F524" s="67"/>
      <c r="G524" s="67"/>
      <c r="H524" s="67"/>
      <c r="I524" s="59" t="s">
        <v>642</v>
      </c>
      <c r="J524" s="67"/>
      <c r="K524" s="67"/>
      <c r="L524" s="67"/>
      <c r="M524" s="69" t="s">
        <v>643</v>
      </c>
      <c r="N524" s="67"/>
      <c r="O524" s="67"/>
      <c r="P524" s="67"/>
      <c r="Q524" s="67"/>
      <c r="R524" s="67"/>
      <c r="S524" s="67"/>
      <c r="T524" s="67"/>
      <c r="U524" s="67"/>
      <c r="V524" s="67"/>
    </row>
    <row r="525" spans="1:22">
      <c r="A525" s="82"/>
      <c r="B525" s="84" t="s">
        <v>660</v>
      </c>
      <c r="C525" s="70"/>
      <c r="D525" s="74"/>
      <c r="E525" s="70"/>
      <c r="F525" s="70"/>
      <c r="G525" s="70"/>
      <c r="H525" s="70"/>
      <c r="I525" s="85" t="s">
        <v>692</v>
      </c>
      <c r="J525" s="70"/>
      <c r="K525" s="70"/>
      <c r="L525" s="73" t="s">
        <v>645</v>
      </c>
      <c r="M525" s="73" t="s">
        <v>646</v>
      </c>
      <c r="N525" s="73" t="s">
        <v>647</v>
      </c>
      <c r="O525" s="73" t="s">
        <v>648</v>
      </c>
      <c r="P525" s="73" t="s">
        <v>649</v>
      </c>
      <c r="Q525" s="73" t="s">
        <v>650</v>
      </c>
      <c r="R525" s="70"/>
    </row>
    <row r="526" spans="1:22">
      <c r="A526" s="70"/>
      <c r="B526" s="71"/>
      <c r="C526" s="70"/>
      <c r="D526" s="71"/>
      <c r="E526" s="74" t="s">
        <v>687</v>
      </c>
      <c r="F526" s="74" t="s">
        <v>688</v>
      </c>
      <c r="G526" s="74" t="s">
        <v>689</v>
      </c>
      <c r="H526" s="74" t="s">
        <v>690</v>
      </c>
      <c r="I526" s="73" t="s">
        <v>653</v>
      </c>
      <c r="J526" s="70"/>
      <c r="K526" s="70"/>
      <c r="L526" s="70">
        <v>4</v>
      </c>
      <c r="M526" s="70">
        <f>AVERAGE(E528:E530,F529:F530,G530)</f>
        <v>0.7316666666666668</v>
      </c>
      <c r="N526" s="70">
        <f>1+(L526-1)*M526</f>
        <v>3.1950000000000003</v>
      </c>
      <c r="O526" s="70">
        <f>N526/L526</f>
        <v>0.79875000000000007</v>
      </c>
      <c r="P526" s="70">
        <f>SQRT(O526)</f>
        <v>0.89372814658597388</v>
      </c>
      <c r="Q526" s="70">
        <f>AVERAGE(E527,F528,G529,H530)</f>
        <v>0.87</v>
      </c>
      <c r="R526" s="70"/>
    </row>
    <row r="527" spans="1:22">
      <c r="A527" s="70"/>
      <c r="B527" s="71"/>
      <c r="C527" s="70"/>
      <c r="D527" s="74" t="s">
        <v>687</v>
      </c>
      <c r="E527" s="54">
        <v>0.91</v>
      </c>
      <c r="F527" s="70"/>
      <c r="G527" s="70"/>
      <c r="H527" s="70"/>
      <c r="I527" s="82">
        <v>0.08</v>
      </c>
      <c r="J527" s="70"/>
      <c r="K527" s="70"/>
      <c r="L527" s="70"/>
      <c r="M527" s="70"/>
      <c r="N527" s="70"/>
      <c r="O527" s="70"/>
      <c r="P527" s="70"/>
      <c r="Q527" s="70"/>
      <c r="R527" s="70"/>
    </row>
    <row r="528" spans="1:22">
      <c r="A528" s="70"/>
      <c r="B528" s="71" t="s">
        <v>695</v>
      </c>
      <c r="C528" s="70"/>
      <c r="D528" s="74" t="s">
        <v>688</v>
      </c>
      <c r="E528" s="82">
        <v>0.99</v>
      </c>
      <c r="F528" s="54">
        <v>0.89</v>
      </c>
      <c r="G528" s="70"/>
      <c r="H528" s="70"/>
      <c r="I528" s="82">
        <v>7.0000000000000007E-2</v>
      </c>
      <c r="J528" s="70"/>
      <c r="K528" s="70"/>
      <c r="L528" s="70"/>
      <c r="M528" s="70"/>
      <c r="N528" s="70"/>
      <c r="O528" s="70"/>
      <c r="P528" s="70"/>
      <c r="Q528" s="70"/>
      <c r="R528" s="70"/>
    </row>
    <row r="529" spans="1:22">
      <c r="A529" s="70"/>
      <c r="B529" s="71"/>
      <c r="C529" s="70"/>
      <c r="D529" s="74" t="s">
        <v>689</v>
      </c>
      <c r="E529" s="82">
        <v>0.9</v>
      </c>
      <c r="F529" s="82">
        <v>0.92</v>
      </c>
      <c r="G529" s="54">
        <v>0.89</v>
      </c>
      <c r="H529" s="70"/>
      <c r="I529" s="82">
        <v>0.09</v>
      </c>
      <c r="J529" s="70"/>
      <c r="K529" s="86"/>
      <c r="L529" s="70"/>
      <c r="M529" s="70"/>
      <c r="N529" s="70"/>
      <c r="O529" s="70"/>
      <c r="P529" s="70"/>
      <c r="Q529" s="70"/>
      <c r="R529" s="70"/>
    </row>
    <row r="530" spans="1:22">
      <c r="A530" s="70"/>
      <c r="B530" s="71"/>
      <c r="C530" s="70"/>
      <c r="D530" s="74" t="s">
        <v>690</v>
      </c>
      <c r="E530" s="82">
        <v>0.55000000000000004</v>
      </c>
      <c r="F530" s="82">
        <v>0.54</v>
      </c>
      <c r="G530" s="82">
        <v>0.49</v>
      </c>
      <c r="H530" s="54">
        <v>0.79</v>
      </c>
      <c r="I530" s="82">
        <v>-0.15</v>
      </c>
      <c r="J530" s="70"/>
      <c r="K530" s="70"/>
      <c r="L530" s="70"/>
      <c r="M530" s="70"/>
      <c r="N530" s="70"/>
      <c r="O530" s="70"/>
      <c r="P530" s="70"/>
      <c r="Q530" s="70"/>
      <c r="R530" s="70"/>
    </row>
    <row r="531" spans="1:22">
      <c r="A531" s="70"/>
      <c r="B531" s="71"/>
      <c r="C531" s="70"/>
      <c r="D531" s="71"/>
      <c r="E531" s="70"/>
      <c r="F531" s="70"/>
      <c r="G531" s="70"/>
      <c r="H531" s="70"/>
      <c r="I531" s="70"/>
      <c r="J531" s="70"/>
      <c r="K531" s="70"/>
      <c r="L531" s="70"/>
      <c r="M531" s="70"/>
      <c r="N531" s="70"/>
      <c r="O531" s="70"/>
      <c r="P531" s="70"/>
      <c r="Q531" s="70"/>
      <c r="R531" s="70"/>
    </row>
    <row r="532" spans="1:22">
      <c r="A532" s="70"/>
      <c r="B532" s="71"/>
      <c r="C532" s="70"/>
      <c r="D532" s="71"/>
      <c r="E532" s="70"/>
      <c r="F532" s="70"/>
      <c r="G532" s="70"/>
      <c r="H532" s="70"/>
      <c r="I532" s="70"/>
      <c r="J532" s="70"/>
      <c r="K532" s="70"/>
      <c r="L532" s="70"/>
      <c r="M532" s="70"/>
      <c r="N532" s="70"/>
      <c r="O532" s="70"/>
      <c r="P532" s="70"/>
      <c r="Q532" s="70"/>
      <c r="R532" s="70"/>
    </row>
    <row r="533" spans="1:22">
      <c r="A533" s="70"/>
      <c r="B533" s="71"/>
      <c r="C533" s="70"/>
      <c r="D533" s="71"/>
      <c r="E533" s="70"/>
      <c r="F533" s="70"/>
      <c r="G533" s="70"/>
      <c r="H533" s="75" t="s">
        <v>654</v>
      </c>
      <c r="I533" s="76">
        <f>AVERAGE(I527:I530)</f>
        <v>2.2500000000000006E-2</v>
      </c>
      <c r="J533" s="70"/>
      <c r="K533" s="70"/>
      <c r="L533" s="70"/>
      <c r="M533" s="70"/>
      <c r="N533" s="70"/>
      <c r="O533" s="70"/>
      <c r="P533" s="70"/>
      <c r="Q533" s="70"/>
      <c r="R533" s="70"/>
    </row>
    <row r="534" spans="1:22">
      <c r="A534" s="70"/>
      <c r="B534" s="71"/>
      <c r="C534" s="70"/>
      <c r="D534" s="71"/>
      <c r="E534" s="70"/>
      <c r="F534" s="70"/>
      <c r="G534" s="70"/>
      <c r="H534" s="75" t="s">
        <v>655</v>
      </c>
      <c r="I534" s="76">
        <f>I533/P526</f>
        <v>2.5175440748900678E-2</v>
      </c>
      <c r="J534" s="70"/>
      <c r="K534" s="70"/>
      <c r="L534" s="70"/>
      <c r="M534" s="70"/>
      <c r="N534" s="70"/>
      <c r="O534" s="70"/>
      <c r="P534" s="70"/>
      <c r="Q534" s="70"/>
      <c r="R534" s="70"/>
    </row>
    <row r="535" spans="1:22">
      <c r="G535" s="75" t="s">
        <v>656</v>
      </c>
      <c r="H535" s="75" t="s">
        <v>657</v>
      </c>
      <c r="I535" s="76">
        <f>(L526*Q526)/(1+(L526-1)*Q526)</f>
        <v>0.96398891966759004</v>
      </c>
    </row>
    <row r="536" spans="1:22">
      <c r="A536" s="70"/>
      <c r="B536" s="71"/>
      <c r="C536" s="70"/>
      <c r="D536" s="71"/>
      <c r="E536" s="70"/>
      <c r="F536" s="70"/>
      <c r="G536" s="75"/>
      <c r="H536" s="75"/>
      <c r="I536" s="77"/>
      <c r="J536" s="70"/>
      <c r="K536" s="70"/>
      <c r="L536" s="70"/>
      <c r="M536" s="70"/>
      <c r="N536" s="70"/>
      <c r="O536" s="70"/>
      <c r="P536" s="70"/>
      <c r="Q536" s="70"/>
      <c r="R536" s="70"/>
    </row>
    <row r="537" spans="1:22">
      <c r="A537" s="59" t="s">
        <v>640</v>
      </c>
      <c r="B537" s="66" t="s">
        <v>641</v>
      </c>
      <c r="C537" s="67"/>
      <c r="D537" s="68"/>
      <c r="E537" s="67"/>
      <c r="F537" s="67"/>
      <c r="G537" s="67"/>
      <c r="H537" s="67"/>
      <c r="I537" s="59" t="s">
        <v>642</v>
      </c>
      <c r="J537" s="67"/>
      <c r="K537" s="67"/>
      <c r="L537" s="67"/>
      <c r="M537" s="69" t="s">
        <v>643</v>
      </c>
      <c r="N537" s="67"/>
      <c r="O537" s="67"/>
      <c r="P537" s="67"/>
      <c r="Q537" s="67"/>
      <c r="R537" s="67"/>
      <c r="S537" s="67"/>
      <c r="T537" s="67"/>
      <c r="U537" s="67"/>
      <c r="V537" s="67"/>
    </row>
    <row r="538" spans="1:22">
      <c r="A538" s="51"/>
      <c r="B538" s="65" t="s">
        <v>644</v>
      </c>
      <c r="C538" s="70"/>
      <c r="D538" s="71"/>
      <c r="E538" s="70"/>
      <c r="F538" s="70"/>
      <c r="G538" s="70"/>
      <c r="H538" s="70"/>
      <c r="I538" s="72" t="s">
        <v>695</v>
      </c>
      <c r="J538" s="70"/>
      <c r="K538" s="70"/>
      <c r="L538" s="73" t="s">
        <v>645</v>
      </c>
      <c r="M538" s="73" t="s">
        <v>646</v>
      </c>
      <c r="N538" s="73" t="s">
        <v>647</v>
      </c>
      <c r="O538" s="73" t="s">
        <v>648</v>
      </c>
      <c r="P538" s="73" t="s">
        <v>649</v>
      </c>
      <c r="Q538" s="73" t="s">
        <v>650</v>
      </c>
      <c r="R538" s="70"/>
    </row>
    <row r="539" spans="1:22">
      <c r="A539" s="70"/>
      <c r="B539" s="71"/>
      <c r="C539" s="70"/>
      <c r="D539" s="71"/>
      <c r="E539" s="74" t="s">
        <v>686</v>
      </c>
      <c r="F539" s="74" t="s">
        <v>692</v>
      </c>
      <c r="G539" s="73"/>
      <c r="H539" s="73"/>
      <c r="I539" s="73" t="s">
        <v>653</v>
      </c>
      <c r="J539" s="70"/>
      <c r="K539" s="70"/>
      <c r="L539" s="70">
        <v>2</v>
      </c>
      <c r="M539" s="70">
        <f>AVERAGE(E541:E543,F542:F543,G543)</f>
        <v>0.6</v>
      </c>
      <c r="N539" s="70">
        <f>1+(L539-1)*M539</f>
        <v>1.6</v>
      </c>
      <c r="O539" s="70">
        <f>N539/L539</f>
        <v>0.8</v>
      </c>
      <c r="P539" s="70">
        <f>SQRT(O539)</f>
        <v>0.89442719099991586</v>
      </c>
      <c r="Q539" s="70" t="e">
        <f>AVERAGE(E540,F541)</f>
        <v>#DIV/0!</v>
      </c>
      <c r="R539" s="70"/>
    </row>
    <row r="540" spans="1:22">
      <c r="A540" s="70"/>
      <c r="B540" s="71"/>
      <c r="C540" s="70"/>
      <c r="D540" s="74" t="s">
        <v>686</v>
      </c>
      <c r="E540" s="54"/>
      <c r="F540" s="70"/>
      <c r="G540" s="70"/>
      <c r="H540" s="70"/>
      <c r="I540" s="51">
        <v>-7.2999999999999995E-2</v>
      </c>
      <c r="J540" s="70"/>
      <c r="K540" s="70"/>
      <c r="L540" s="70"/>
      <c r="M540" s="70"/>
      <c r="N540" s="70"/>
      <c r="O540" s="70"/>
      <c r="P540" s="70"/>
      <c r="Q540" s="70"/>
      <c r="R540" s="70"/>
    </row>
    <row r="541" spans="1:22">
      <c r="A541" s="70"/>
      <c r="B541" s="71"/>
      <c r="C541" s="70"/>
      <c r="D541" s="74" t="s">
        <v>692</v>
      </c>
      <c r="E541" s="51">
        <v>0.6</v>
      </c>
      <c r="F541" s="54"/>
      <c r="G541" s="70"/>
      <c r="H541" s="70"/>
      <c r="I541" s="51">
        <v>2.5000000000000001E-2</v>
      </c>
      <c r="J541" s="70"/>
      <c r="K541" s="70"/>
      <c r="L541" s="70"/>
      <c r="M541" s="70"/>
      <c r="N541" s="70"/>
      <c r="O541" s="70"/>
      <c r="P541" s="70"/>
      <c r="Q541" s="70"/>
      <c r="R541" s="70"/>
    </row>
    <row r="542" spans="1:22">
      <c r="A542" s="70"/>
      <c r="B542" s="71"/>
      <c r="C542" s="70"/>
      <c r="D542" s="74"/>
      <c r="E542" s="70"/>
      <c r="F542" s="70"/>
      <c r="G542" s="70"/>
      <c r="H542" s="70"/>
      <c r="I542" s="70"/>
      <c r="J542" s="70"/>
      <c r="K542" s="70"/>
      <c r="L542" s="70"/>
      <c r="M542" s="70"/>
      <c r="N542" s="70"/>
      <c r="O542" s="70"/>
      <c r="P542" s="70"/>
      <c r="Q542" s="70"/>
      <c r="R542" s="70"/>
    </row>
    <row r="543" spans="1:22">
      <c r="A543" s="70"/>
      <c r="B543" s="71"/>
      <c r="C543" s="70"/>
      <c r="D543" s="74"/>
      <c r="E543" s="70"/>
      <c r="F543" s="70"/>
      <c r="G543" s="70"/>
      <c r="H543" s="75" t="s">
        <v>654</v>
      </c>
      <c r="I543" s="76">
        <f>AVERAGE(I540:I542)</f>
        <v>-2.3999999999999997E-2</v>
      </c>
      <c r="J543" s="70"/>
      <c r="K543" s="70"/>
      <c r="L543" s="70"/>
      <c r="M543" s="70"/>
      <c r="N543" s="70"/>
      <c r="O543" s="70"/>
      <c r="P543" s="70"/>
      <c r="Q543" s="70"/>
      <c r="R543" s="70"/>
    </row>
    <row r="544" spans="1:22">
      <c r="A544" s="70"/>
      <c r="B544" s="71"/>
      <c r="C544" s="70"/>
      <c r="D544" s="71"/>
      <c r="E544" s="70"/>
      <c r="F544" s="70"/>
      <c r="G544" s="70"/>
      <c r="H544" s="75" t="s">
        <v>655</v>
      </c>
      <c r="I544" s="76">
        <f>I543/P539</f>
        <v>-2.6832815729997475E-2</v>
      </c>
      <c r="J544" s="70"/>
      <c r="K544" s="70"/>
      <c r="L544" s="70"/>
      <c r="M544" s="70"/>
      <c r="N544" s="70"/>
      <c r="O544" s="70"/>
      <c r="P544" s="70"/>
      <c r="Q544" s="70"/>
      <c r="R544" s="70"/>
    </row>
    <row r="545" spans="1:22">
      <c r="A545" s="70"/>
      <c r="B545" s="71"/>
      <c r="C545" s="70"/>
      <c r="D545" s="71"/>
      <c r="E545" s="70"/>
      <c r="F545" s="70"/>
      <c r="G545" s="75" t="s">
        <v>656</v>
      </c>
      <c r="H545" s="75" t="s">
        <v>657</v>
      </c>
      <c r="I545" s="76" t="e">
        <f>(L539*Q539)/(1+(L539-1)*Q539)</f>
        <v>#DIV/0!</v>
      </c>
      <c r="J545" s="70"/>
      <c r="K545" s="70"/>
      <c r="L545" s="70"/>
      <c r="M545" s="70"/>
      <c r="N545" s="70"/>
      <c r="O545" s="70"/>
      <c r="P545" s="70"/>
      <c r="Q545" s="70"/>
      <c r="R545" s="70"/>
    </row>
    <row r="546" spans="1:22" ht="16.899999999999999" customHeight="1" thickBot="1">
      <c r="A546" s="55"/>
      <c r="B546" s="78"/>
      <c r="C546" s="55"/>
      <c r="D546" s="78"/>
      <c r="E546" s="55"/>
      <c r="F546" s="55"/>
      <c r="G546" s="79"/>
      <c r="H546" s="79"/>
      <c r="I546" s="80"/>
      <c r="J546" s="55"/>
      <c r="K546" s="55"/>
      <c r="L546" s="55"/>
      <c r="M546" s="55"/>
      <c r="N546" s="55"/>
      <c r="O546" s="55"/>
      <c r="P546" s="55"/>
      <c r="Q546" s="55"/>
      <c r="R546" s="55"/>
      <c r="S546" s="57"/>
      <c r="T546" s="57"/>
      <c r="U546" s="57"/>
      <c r="V546" s="57"/>
    </row>
    <row r="547" spans="1:22">
      <c r="A547" s="59" t="s">
        <v>637</v>
      </c>
      <c r="B547" s="60" t="s">
        <v>638</v>
      </c>
      <c r="C547" s="81" t="s">
        <v>639</v>
      </c>
      <c r="D547" s="62"/>
      <c r="E547" s="63"/>
      <c r="F547" s="63"/>
      <c r="G547" s="63"/>
      <c r="H547" s="63"/>
      <c r="I547" s="63"/>
      <c r="J547" s="63"/>
      <c r="K547" s="63"/>
      <c r="L547" s="63"/>
      <c r="M547" s="63"/>
      <c r="N547" s="63"/>
      <c r="O547" s="63"/>
      <c r="P547" s="63"/>
      <c r="Q547" s="63"/>
      <c r="R547" s="63"/>
      <c r="S547" s="63"/>
      <c r="T547" s="63"/>
      <c r="U547" s="63"/>
      <c r="V547" s="63"/>
    </row>
    <row r="548" spans="1:22">
      <c r="A548" s="51">
        <v>24</v>
      </c>
      <c r="B548" s="65" t="s">
        <v>135</v>
      </c>
      <c r="C548" s="51">
        <v>34</v>
      </c>
    </row>
    <row r="549" spans="1:22">
      <c r="A549" s="59" t="s">
        <v>640</v>
      </c>
      <c r="B549" s="66" t="s">
        <v>641</v>
      </c>
      <c r="C549" s="67"/>
      <c r="D549" s="68"/>
      <c r="E549" s="67"/>
      <c r="F549" s="67"/>
      <c r="G549" s="67"/>
      <c r="H549" s="67"/>
      <c r="I549" s="59" t="s">
        <v>642</v>
      </c>
      <c r="J549" s="67"/>
      <c r="K549" s="67"/>
      <c r="L549" s="67"/>
      <c r="M549" s="69" t="s">
        <v>643</v>
      </c>
      <c r="N549" s="67"/>
      <c r="O549" s="67"/>
      <c r="P549" s="67"/>
      <c r="Q549" s="67"/>
      <c r="R549" s="67"/>
      <c r="S549" s="67"/>
      <c r="T549" s="67"/>
      <c r="U549" s="67"/>
      <c r="V549" s="67"/>
    </row>
    <row r="550" spans="1:22">
      <c r="A550" s="82"/>
      <c r="B550" s="84" t="s">
        <v>660</v>
      </c>
      <c r="C550" s="70"/>
      <c r="D550" s="74"/>
      <c r="E550" s="70"/>
      <c r="F550" s="70"/>
      <c r="G550" s="70"/>
      <c r="H550" s="70"/>
      <c r="I550" s="85" t="s">
        <v>686</v>
      </c>
      <c r="J550" s="70"/>
      <c r="K550" s="70"/>
      <c r="L550" s="73" t="s">
        <v>645</v>
      </c>
      <c r="M550" s="73" t="s">
        <v>646</v>
      </c>
      <c r="N550" s="73" t="s">
        <v>647</v>
      </c>
      <c r="O550" s="73" t="s">
        <v>648</v>
      </c>
      <c r="P550" s="73" t="s">
        <v>649</v>
      </c>
      <c r="Q550" s="73" t="s">
        <v>650</v>
      </c>
      <c r="R550" s="70"/>
    </row>
    <row r="551" spans="1:22">
      <c r="A551" s="70"/>
      <c r="B551" s="71"/>
      <c r="C551" s="70"/>
      <c r="D551" s="71"/>
      <c r="E551" s="74" t="s">
        <v>687</v>
      </c>
      <c r="F551" s="74" t="s">
        <v>688</v>
      </c>
      <c r="G551" s="74" t="s">
        <v>689</v>
      </c>
      <c r="H551" s="74" t="s">
        <v>690</v>
      </c>
      <c r="I551" s="73" t="s">
        <v>653</v>
      </c>
      <c r="J551" s="70"/>
      <c r="K551" s="70"/>
      <c r="L551" s="70">
        <v>4</v>
      </c>
      <c r="M551" s="70">
        <f>AVERAGE(E553:E555,F554:F555,G555)</f>
        <v>0.89833333333333343</v>
      </c>
      <c r="N551" s="70">
        <f>1+(L551-1)*M551</f>
        <v>3.6950000000000003</v>
      </c>
      <c r="O551" s="70">
        <f>N551/L551</f>
        <v>0.92375000000000007</v>
      </c>
      <c r="P551" s="70">
        <f>SQRT(O551)</f>
        <v>0.96111913933705428</v>
      </c>
      <c r="Q551" s="70">
        <f>AVERAGE(E552,F553,G554,H555)</f>
        <v>0.9</v>
      </c>
      <c r="R551" s="70"/>
    </row>
    <row r="552" spans="1:22">
      <c r="A552" s="70"/>
      <c r="B552" s="71"/>
      <c r="C552" s="70"/>
      <c r="D552" s="74" t="s">
        <v>687</v>
      </c>
      <c r="E552" s="54">
        <v>0.9</v>
      </c>
      <c r="F552" s="70"/>
      <c r="G552" s="70"/>
      <c r="H552" s="70"/>
      <c r="I552" s="82">
        <v>7.0000000000000007E-2</v>
      </c>
      <c r="J552" s="70"/>
      <c r="K552" s="70"/>
      <c r="L552" s="70"/>
      <c r="M552" s="70"/>
      <c r="N552" s="70"/>
      <c r="O552" s="70"/>
      <c r="P552" s="70"/>
      <c r="Q552" s="70"/>
      <c r="R552" s="70"/>
    </row>
    <row r="553" spans="1:22">
      <c r="A553" s="70"/>
      <c r="B553" s="71" t="s">
        <v>696</v>
      </c>
      <c r="C553" s="70"/>
      <c r="D553" s="74" t="s">
        <v>688</v>
      </c>
      <c r="E553" s="82">
        <v>0.99</v>
      </c>
      <c r="F553" s="54">
        <v>0.93</v>
      </c>
      <c r="G553" s="70"/>
      <c r="H553" s="70"/>
      <c r="I553" s="82">
        <v>0.09</v>
      </c>
      <c r="J553" s="70"/>
      <c r="K553" s="70"/>
      <c r="L553" s="70"/>
      <c r="M553" s="70"/>
      <c r="N553" s="70"/>
      <c r="O553" s="70"/>
      <c r="P553" s="70"/>
      <c r="Q553" s="70"/>
      <c r="R553" s="70"/>
    </row>
    <row r="554" spans="1:22">
      <c r="A554" s="70"/>
      <c r="B554" s="71"/>
      <c r="C554" s="70"/>
      <c r="D554" s="74" t="s">
        <v>689</v>
      </c>
      <c r="E554" s="82">
        <v>0.95</v>
      </c>
      <c r="F554" s="82">
        <v>0.94</v>
      </c>
      <c r="G554" s="54">
        <v>0.89</v>
      </c>
      <c r="H554" s="70"/>
      <c r="I554" s="82">
        <v>0.06</v>
      </c>
      <c r="J554" s="70"/>
      <c r="K554" s="86"/>
      <c r="L554" s="70"/>
      <c r="M554" s="70"/>
      <c r="N554" s="70"/>
      <c r="O554" s="70"/>
      <c r="P554" s="70"/>
      <c r="Q554" s="70"/>
      <c r="R554" s="70"/>
    </row>
    <row r="555" spans="1:22">
      <c r="A555" s="70"/>
      <c r="B555" s="71"/>
      <c r="C555" s="70"/>
      <c r="D555" s="74" t="s">
        <v>690</v>
      </c>
      <c r="E555" s="82">
        <v>0.85</v>
      </c>
      <c r="F555" s="82">
        <v>0.85</v>
      </c>
      <c r="G555" s="82">
        <v>0.81</v>
      </c>
      <c r="H555" s="54">
        <v>0.88</v>
      </c>
      <c r="I555" s="82">
        <v>0.13</v>
      </c>
      <c r="J555" s="70"/>
      <c r="K555" s="70"/>
      <c r="L555" s="70"/>
      <c r="M555" s="70"/>
      <c r="N555" s="70"/>
      <c r="O555" s="70"/>
      <c r="P555" s="70"/>
      <c r="Q555" s="70"/>
      <c r="R555" s="70"/>
    </row>
    <row r="556" spans="1:22">
      <c r="A556" s="70"/>
      <c r="B556" s="71"/>
      <c r="C556" s="70"/>
      <c r="D556" s="71"/>
      <c r="E556" s="70"/>
      <c r="F556" s="70"/>
      <c r="G556" s="70"/>
      <c r="H556" s="70"/>
      <c r="I556" s="70"/>
      <c r="J556" s="70"/>
      <c r="K556" s="70"/>
      <c r="L556" s="70"/>
      <c r="M556" s="70"/>
      <c r="N556" s="70"/>
      <c r="O556" s="70"/>
      <c r="P556" s="70"/>
      <c r="Q556" s="70"/>
      <c r="R556" s="70"/>
    </row>
    <row r="557" spans="1:22">
      <c r="A557" s="70"/>
      <c r="B557" s="71"/>
      <c r="C557" s="70"/>
      <c r="D557" s="71"/>
      <c r="E557" s="70"/>
      <c r="F557" s="70"/>
      <c r="G557" s="70"/>
      <c r="H557" s="70"/>
      <c r="I557" s="70"/>
      <c r="J557" s="70"/>
      <c r="K557" s="70"/>
      <c r="L557" s="70"/>
      <c r="M557" s="70"/>
      <c r="N557" s="70"/>
      <c r="O557" s="70"/>
      <c r="P557" s="70"/>
      <c r="Q557" s="70"/>
      <c r="R557" s="70"/>
    </row>
    <row r="558" spans="1:22">
      <c r="A558" s="70"/>
      <c r="B558" s="71"/>
      <c r="C558" s="70"/>
      <c r="D558" s="71"/>
      <c r="E558" s="70"/>
      <c r="F558" s="70"/>
      <c r="G558" s="70"/>
      <c r="H558" s="75" t="s">
        <v>654</v>
      </c>
      <c r="I558" s="76">
        <f>AVERAGE(I552:I555)</f>
        <v>8.7499999999999994E-2</v>
      </c>
      <c r="J558" s="70"/>
      <c r="K558" s="70"/>
      <c r="L558" s="70"/>
      <c r="M558" s="70"/>
      <c r="N558" s="70"/>
      <c r="O558" s="70"/>
      <c r="P558" s="70"/>
      <c r="Q558" s="70"/>
      <c r="R558" s="70"/>
    </row>
    <row r="559" spans="1:22">
      <c r="A559" s="70"/>
      <c r="B559" s="71"/>
      <c r="C559" s="70"/>
      <c r="D559" s="71"/>
      <c r="E559" s="70"/>
      <c r="F559" s="70"/>
      <c r="G559" s="70"/>
      <c r="H559" s="75" t="s">
        <v>655</v>
      </c>
      <c r="I559" s="76">
        <f>I558/P551</f>
        <v>9.1039701966974015E-2</v>
      </c>
      <c r="J559" s="70"/>
      <c r="K559" s="70"/>
      <c r="L559" s="70"/>
      <c r="M559" s="70"/>
      <c r="N559" s="70"/>
      <c r="O559" s="70"/>
      <c r="P559" s="70"/>
      <c r="Q559" s="70"/>
      <c r="R559" s="70"/>
    </row>
    <row r="560" spans="1:22">
      <c r="G560" s="75" t="s">
        <v>656</v>
      </c>
      <c r="H560" s="75" t="s">
        <v>657</v>
      </c>
      <c r="I560" s="76">
        <f>(L551*Q551)/(1+(L551-1)*Q551)</f>
        <v>0.97297297297297292</v>
      </c>
    </row>
    <row r="561" spans="1:22">
      <c r="A561" s="70"/>
      <c r="B561" s="71"/>
      <c r="C561" s="70"/>
      <c r="D561" s="71"/>
      <c r="E561" s="70"/>
      <c r="F561" s="70"/>
      <c r="G561" s="75"/>
      <c r="H561" s="75"/>
      <c r="I561" s="77"/>
      <c r="J561" s="70"/>
      <c r="K561" s="70"/>
      <c r="L561" s="70"/>
      <c r="M561" s="70"/>
      <c r="N561" s="70"/>
      <c r="O561" s="70"/>
      <c r="P561" s="70"/>
      <c r="Q561" s="70"/>
      <c r="R561" s="70"/>
    </row>
    <row r="562" spans="1:22">
      <c r="A562" s="59" t="s">
        <v>640</v>
      </c>
      <c r="B562" s="66" t="s">
        <v>641</v>
      </c>
      <c r="C562" s="67"/>
      <c r="D562" s="68"/>
      <c r="E562" s="67"/>
      <c r="F562" s="67"/>
      <c r="G562" s="67"/>
      <c r="H562" s="67"/>
      <c r="I562" s="59" t="s">
        <v>642</v>
      </c>
      <c r="J562" s="67"/>
      <c r="K562" s="67"/>
      <c r="L562" s="67"/>
      <c r="M562" s="69" t="s">
        <v>643</v>
      </c>
      <c r="N562" s="67"/>
      <c r="O562" s="67"/>
      <c r="P562" s="67"/>
      <c r="Q562" s="67"/>
      <c r="R562" s="67"/>
      <c r="S562" s="67"/>
      <c r="T562" s="67"/>
      <c r="U562" s="67"/>
      <c r="V562" s="67"/>
    </row>
    <row r="563" spans="1:22">
      <c r="A563" s="82"/>
      <c r="B563" s="84" t="s">
        <v>660</v>
      </c>
      <c r="C563" s="70"/>
      <c r="D563" s="74"/>
      <c r="E563" s="70"/>
      <c r="F563" s="70"/>
      <c r="G563" s="70"/>
      <c r="H563" s="70"/>
      <c r="I563" s="85" t="s">
        <v>692</v>
      </c>
      <c r="J563" s="70"/>
      <c r="K563" s="70"/>
      <c r="L563" s="73" t="s">
        <v>645</v>
      </c>
      <c r="M563" s="73" t="s">
        <v>646</v>
      </c>
      <c r="N563" s="73" t="s">
        <v>647</v>
      </c>
      <c r="O563" s="73" t="s">
        <v>648</v>
      </c>
      <c r="P563" s="73" t="s">
        <v>649</v>
      </c>
      <c r="Q563" s="73" t="s">
        <v>650</v>
      </c>
      <c r="R563" s="70"/>
    </row>
    <row r="564" spans="1:22">
      <c r="A564" s="70"/>
      <c r="B564" s="71"/>
      <c r="C564" s="70"/>
      <c r="D564" s="71"/>
      <c r="E564" s="74" t="s">
        <v>687</v>
      </c>
      <c r="F564" s="74" t="s">
        <v>688</v>
      </c>
      <c r="G564" s="74" t="s">
        <v>689</v>
      </c>
      <c r="H564" s="74" t="s">
        <v>690</v>
      </c>
      <c r="I564" s="73" t="s">
        <v>653</v>
      </c>
      <c r="J564" s="70"/>
      <c r="K564" s="70"/>
      <c r="L564" s="70">
        <v>4</v>
      </c>
      <c r="M564" s="70">
        <f>AVERAGE(E566:E568,F567:F568,G568)</f>
        <v>0.89833333333333343</v>
      </c>
      <c r="N564" s="70">
        <f>1+(L564-1)*M564</f>
        <v>3.6950000000000003</v>
      </c>
      <c r="O564" s="70">
        <f>N564/L564</f>
        <v>0.92375000000000007</v>
      </c>
      <c r="P564" s="70">
        <f>SQRT(O564)</f>
        <v>0.96111913933705428</v>
      </c>
      <c r="Q564" s="70">
        <f>AVERAGE(E565,F566,G567,H568)</f>
        <v>0.9</v>
      </c>
      <c r="R564" s="70"/>
    </row>
    <row r="565" spans="1:22">
      <c r="A565" s="70"/>
      <c r="B565" s="71"/>
      <c r="C565" s="70"/>
      <c r="D565" s="74" t="s">
        <v>687</v>
      </c>
      <c r="E565" s="54">
        <v>0.9</v>
      </c>
      <c r="F565" s="70"/>
      <c r="G565" s="70"/>
      <c r="H565" s="70"/>
      <c r="I565" s="82">
        <v>0.02</v>
      </c>
      <c r="J565" s="70"/>
      <c r="K565" s="70"/>
      <c r="L565" s="70"/>
      <c r="M565" s="70"/>
      <c r="N565" s="70"/>
      <c r="O565" s="70"/>
      <c r="P565" s="70"/>
      <c r="Q565" s="70"/>
      <c r="R565" s="70"/>
    </row>
    <row r="566" spans="1:22">
      <c r="A566" s="70"/>
      <c r="B566" s="71" t="s">
        <v>696</v>
      </c>
      <c r="C566" s="70"/>
      <c r="D566" s="74" t="s">
        <v>688</v>
      </c>
      <c r="E566" s="82">
        <v>0.99</v>
      </c>
      <c r="F566" s="54">
        <v>0.93</v>
      </c>
      <c r="G566" s="70"/>
      <c r="H566" s="70"/>
      <c r="I566" s="82">
        <v>0.04</v>
      </c>
      <c r="J566" s="70"/>
      <c r="K566" s="70"/>
      <c r="L566" s="70"/>
      <c r="M566" s="70"/>
      <c r="N566" s="70"/>
      <c r="O566" s="70"/>
      <c r="P566" s="70"/>
      <c r="Q566" s="70"/>
      <c r="R566" s="70"/>
    </row>
    <row r="567" spans="1:22">
      <c r="A567" s="70"/>
      <c r="B567" s="71"/>
      <c r="C567" s="70"/>
      <c r="D567" s="74" t="s">
        <v>689</v>
      </c>
      <c r="E567" s="82">
        <v>0.95</v>
      </c>
      <c r="F567" s="82">
        <v>0.94</v>
      </c>
      <c r="G567" s="54">
        <v>0.89</v>
      </c>
      <c r="H567" s="70"/>
      <c r="I567" s="82">
        <v>-0.02</v>
      </c>
      <c r="J567" s="70"/>
      <c r="K567" s="86"/>
      <c r="L567" s="70"/>
      <c r="M567" s="70"/>
      <c r="N567" s="70"/>
      <c r="O567" s="70"/>
      <c r="P567" s="70"/>
      <c r="Q567" s="70"/>
      <c r="R567" s="70"/>
    </row>
    <row r="568" spans="1:22">
      <c r="A568" s="70"/>
      <c r="B568" s="71"/>
      <c r="C568" s="70"/>
      <c r="D568" s="74" t="s">
        <v>690</v>
      </c>
      <c r="E568" s="82">
        <v>0.85</v>
      </c>
      <c r="F568" s="82">
        <v>0.85</v>
      </c>
      <c r="G568" s="82">
        <v>0.81</v>
      </c>
      <c r="H568" s="54">
        <v>0.88</v>
      </c>
      <c r="I568" s="82">
        <v>0.12</v>
      </c>
      <c r="J568" s="70"/>
      <c r="K568" s="70"/>
      <c r="L568" s="70"/>
      <c r="M568" s="70"/>
      <c r="N568" s="70"/>
      <c r="O568" s="70"/>
      <c r="P568" s="70"/>
      <c r="Q568" s="70"/>
      <c r="R568" s="70"/>
    </row>
    <row r="569" spans="1:22">
      <c r="A569" s="70"/>
      <c r="B569" s="71"/>
      <c r="C569" s="70"/>
      <c r="D569" s="71"/>
      <c r="E569" s="70"/>
      <c r="F569" s="70"/>
      <c r="G569" s="70"/>
      <c r="H569" s="70"/>
      <c r="I569" s="70"/>
      <c r="J569" s="70"/>
      <c r="K569" s="70"/>
      <c r="L569" s="70"/>
      <c r="M569" s="70"/>
      <c r="N569" s="70"/>
      <c r="O569" s="70"/>
      <c r="P569" s="70"/>
      <c r="Q569" s="70"/>
      <c r="R569" s="70"/>
    </row>
    <row r="570" spans="1:22">
      <c r="A570" s="70"/>
      <c r="B570" s="71"/>
      <c r="C570" s="70"/>
      <c r="D570" s="71"/>
      <c r="E570" s="70"/>
      <c r="F570" s="70"/>
      <c r="G570" s="70"/>
      <c r="H570" s="70"/>
      <c r="I570" s="70"/>
      <c r="J570" s="70"/>
      <c r="K570" s="70"/>
      <c r="L570" s="70"/>
      <c r="M570" s="70"/>
      <c r="N570" s="70"/>
      <c r="O570" s="70"/>
      <c r="P570" s="70"/>
      <c r="Q570" s="70"/>
      <c r="R570" s="70"/>
    </row>
    <row r="571" spans="1:22">
      <c r="A571" s="70"/>
      <c r="B571" s="71"/>
      <c r="C571" s="70"/>
      <c r="D571" s="71"/>
      <c r="E571" s="70"/>
      <c r="F571" s="70"/>
      <c r="G571" s="70"/>
      <c r="H571" s="75" t="s">
        <v>654</v>
      </c>
      <c r="I571" s="76">
        <f>AVERAGE(I565:I568)</f>
        <v>3.9999999999999994E-2</v>
      </c>
      <c r="J571" s="70"/>
      <c r="K571" s="70"/>
      <c r="L571" s="70"/>
      <c r="M571" s="70"/>
      <c r="N571" s="70"/>
      <c r="O571" s="70"/>
      <c r="P571" s="70"/>
      <c r="Q571" s="70"/>
      <c r="R571" s="70"/>
    </row>
    <row r="572" spans="1:22">
      <c r="A572" s="70"/>
      <c r="B572" s="71"/>
      <c r="C572" s="70"/>
      <c r="D572" s="71"/>
      <c r="E572" s="70"/>
      <c r="F572" s="70"/>
      <c r="G572" s="70"/>
      <c r="H572" s="75" t="s">
        <v>655</v>
      </c>
      <c r="I572" s="76">
        <f>I571/P564</f>
        <v>4.1618149470616692E-2</v>
      </c>
      <c r="J572" s="70"/>
      <c r="K572" s="70"/>
      <c r="L572" s="70"/>
      <c r="M572" s="70"/>
      <c r="N572" s="70"/>
      <c r="O572" s="70"/>
      <c r="P572" s="70"/>
      <c r="Q572" s="70"/>
      <c r="R572" s="70"/>
    </row>
    <row r="573" spans="1:22">
      <c r="G573" s="75" t="s">
        <v>656</v>
      </c>
      <c r="H573" s="75" t="s">
        <v>657</v>
      </c>
      <c r="I573" s="76">
        <f>(L564*Q564)/(1+(L564-1)*Q564)</f>
        <v>0.97297297297297292</v>
      </c>
    </row>
    <row r="574" spans="1:22">
      <c r="A574" s="70"/>
      <c r="B574" s="71"/>
      <c r="C574" s="70"/>
      <c r="D574" s="71"/>
      <c r="E574" s="70"/>
      <c r="F574" s="70"/>
      <c r="G574" s="75"/>
      <c r="H574" s="75"/>
      <c r="I574" s="77"/>
      <c r="J574" s="70"/>
      <c r="K574" s="70"/>
      <c r="L574" s="70"/>
      <c r="M574" s="70"/>
      <c r="N574" s="70"/>
      <c r="O574" s="70"/>
      <c r="P574" s="70"/>
      <c r="Q574" s="70"/>
      <c r="R574" s="70"/>
    </row>
    <row r="575" spans="1:22">
      <c r="A575" s="59" t="s">
        <v>640</v>
      </c>
      <c r="B575" s="66" t="s">
        <v>641</v>
      </c>
      <c r="C575" s="67"/>
      <c r="D575" s="68"/>
      <c r="E575" s="67"/>
      <c r="F575" s="67"/>
      <c r="G575" s="67"/>
      <c r="H575" s="67"/>
      <c r="I575" s="59" t="s">
        <v>642</v>
      </c>
      <c r="J575" s="67"/>
      <c r="K575" s="67"/>
      <c r="L575" s="67"/>
      <c r="M575" s="69" t="s">
        <v>643</v>
      </c>
      <c r="N575" s="67"/>
      <c r="O575" s="67"/>
      <c r="P575" s="67"/>
      <c r="Q575" s="67"/>
      <c r="R575" s="67"/>
      <c r="S575" s="67"/>
      <c r="T575" s="67"/>
      <c r="U575" s="67"/>
      <c r="V575" s="67"/>
    </row>
    <row r="576" spans="1:22">
      <c r="A576" s="51"/>
      <c r="B576" s="65" t="s">
        <v>644</v>
      </c>
      <c r="C576" s="70"/>
      <c r="D576" s="71"/>
      <c r="E576" s="70"/>
      <c r="F576" s="70"/>
      <c r="G576" s="70"/>
      <c r="H576" s="70"/>
      <c r="I576" s="72" t="s">
        <v>696</v>
      </c>
      <c r="J576" s="70"/>
      <c r="K576" s="70"/>
      <c r="L576" s="73" t="s">
        <v>645</v>
      </c>
      <c r="M576" s="73" t="s">
        <v>646</v>
      </c>
      <c r="N576" s="73" t="s">
        <v>647</v>
      </c>
      <c r="O576" s="73" t="s">
        <v>648</v>
      </c>
      <c r="P576" s="73" t="s">
        <v>649</v>
      </c>
      <c r="Q576" s="73" t="s">
        <v>650</v>
      </c>
      <c r="R576" s="70"/>
    </row>
    <row r="577" spans="1:22">
      <c r="A577" s="70"/>
      <c r="B577" s="71"/>
      <c r="C577" s="70"/>
      <c r="D577" s="71"/>
      <c r="E577" s="74" t="s">
        <v>686</v>
      </c>
      <c r="F577" s="74" t="s">
        <v>692</v>
      </c>
      <c r="G577" s="73"/>
      <c r="H577" s="73"/>
      <c r="I577" s="73" t="s">
        <v>653</v>
      </c>
      <c r="J577" s="70"/>
      <c r="K577" s="70"/>
      <c r="L577" s="70">
        <v>2</v>
      </c>
      <c r="M577" s="70">
        <f>AVERAGE(E579:E581,F580:F581,G581)</f>
        <v>0.6</v>
      </c>
      <c r="N577" s="70">
        <f>1+(L577-1)*M577</f>
        <v>1.6</v>
      </c>
      <c r="O577" s="70">
        <f>N577/L577</f>
        <v>0.8</v>
      </c>
      <c r="P577" s="70">
        <f>SQRT(O577)</f>
        <v>0.89442719099991586</v>
      </c>
      <c r="Q577" s="70" t="e">
        <f>AVERAGE(E578,F579)</f>
        <v>#DIV/0!</v>
      </c>
      <c r="R577" s="70"/>
    </row>
    <row r="578" spans="1:22">
      <c r="A578" s="70"/>
      <c r="B578" s="71"/>
      <c r="C578" s="70"/>
      <c r="D578" s="74" t="s">
        <v>686</v>
      </c>
      <c r="E578" s="54"/>
      <c r="F578" s="70"/>
      <c r="G578" s="70"/>
      <c r="H578" s="70"/>
      <c r="I578" s="51">
        <v>9.0999999999999998E-2</v>
      </c>
      <c r="J578" s="70"/>
      <c r="K578" s="70"/>
      <c r="L578" s="70"/>
      <c r="M578" s="70"/>
      <c r="N578" s="70"/>
      <c r="O578" s="70"/>
      <c r="P578" s="70"/>
      <c r="Q578" s="70"/>
      <c r="R578" s="70"/>
    </row>
    <row r="579" spans="1:22">
      <c r="A579" s="70"/>
      <c r="B579" s="71"/>
      <c r="C579" s="70"/>
      <c r="D579" s="74" t="s">
        <v>692</v>
      </c>
      <c r="E579" s="51">
        <v>0.6</v>
      </c>
      <c r="F579" s="54"/>
      <c r="G579" s="70"/>
      <c r="H579" s="70"/>
      <c r="I579" s="51">
        <v>4.2000000000000003E-2</v>
      </c>
      <c r="J579" s="70"/>
      <c r="K579" s="70"/>
      <c r="L579" s="70"/>
      <c r="M579" s="70"/>
      <c r="N579" s="70"/>
      <c r="O579" s="70"/>
      <c r="P579" s="70"/>
      <c r="Q579" s="70"/>
      <c r="R579" s="70"/>
    </row>
    <row r="580" spans="1:22">
      <c r="A580" s="70"/>
      <c r="B580" s="71"/>
      <c r="C580" s="70"/>
      <c r="D580" s="74"/>
      <c r="E580" s="70"/>
      <c r="F580" s="70"/>
      <c r="G580" s="70"/>
      <c r="H580" s="70"/>
      <c r="I580" s="70"/>
      <c r="J580" s="70"/>
      <c r="K580" s="70"/>
      <c r="L580" s="70"/>
      <c r="M580" s="70"/>
      <c r="N580" s="70"/>
      <c r="O580" s="70"/>
      <c r="P580" s="70"/>
      <c r="Q580" s="70"/>
      <c r="R580" s="70"/>
    </row>
    <row r="581" spans="1:22">
      <c r="A581" s="70"/>
      <c r="B581" s="71"/>
      <c r="C581" s="70"/>
      <c r="D581" s="74"/>
      <c r="E581" s="70"/>
      <c r="F581" s="70"/>
      <c r="G581" s="70"/>
      <c r="H581" s="75" t="s">
        <v>654</v>
      </c>
      <c r="I581" s="76">
        <f>AVERAGE(I578:I580)</f>
        <v>6.6500000000000004E-2</v>
      </c>
      <c r="J581" s="70"/>
      <c r="K581" s="70"/>
      <c r="L581" s="70"/>
      <c r="M581" s="70"/>
      <c r="N581" s="70"/>
      <c r="O581" s="70"/>
      <c r="P581" s="70"/>
      <c r="Q581" s="70"/>
      <c r="R581" s="70"/>
    </row>
    <row r="582" spans="1:22">
      <c r="A582" s="70"/>
      <c r="B582" s="71"/>
      <c r="C582" s="70"/>
      <c r="D582" s="71"/>
      <c r="E582" s="70"/>
      <c r="F582" s="70"/>
      <c r="G582" s="70"/>
      <c r="H582" s="75" t="s">
        <v>655</v>
      </c>
      <c r="I582" s="76">
        <f>I581/P577</f>
        <v>7.4349260251868013E-2</v>
      </c>
      <c r="J582" s="70"/>
      <c r="K582" s="70"/>
      <c r="L582" s="70"/>
      <c r="M582" s="70"/>
      <c r="N582" s="70"/>
      <c r="O582" s="70"/>
      <c r="P582" s="70"/>
      <c r="Q582" s="70"/>
      <c r="R582" s="70"/>
    </row>
    <row r="583" spans="1:22">
      <c r="A583" s="70"/>
      <c r="B583" s="71"/>
      <c r="C583" s="70"/>
      <c r="D583" s="71"/>
      <c r="E583" s="70"/>
      <c r="F583" s="70"/>
      <c r="G583" s="75" t="s">
        <v>656</v>
      </c>
      <c r="H583" s="75" t="s">
        <v>657</v>
      </c>
      <c r="I583" s="76" t="e">
        <f>(L577*Q577)/(1+(L577-1)*Q577)</f>
        <v>#DIV/0!</v>
      </c>
      <c r="J583" s="70"/>
      <c r="K583" s="70"/>
      <c r="L583" s="70"/>
      <c r="M583" s="70"/>
      <c r="N583" s="70"/>
      <c r="O583" s="70"/>
      <c r="P583" s="70"/>
      <c r="Q583" s="70"/>
      <c r="R583" s="70"/>
    </row>
    <row r="584" spans="1:22" ht="16.899999999999999" customHeight="1" thickBot="1">
      <c r="A584" s="55"/>
      <c r="B584" s="78"/>
      <c r="C584" s="55"/>
      <c r="D584" s="78"/>
      <c r="E584" s="55"/>
      <c r="F584" s="55"/>
      <c r="G584" s="79"/>
      <c r="H584" s="79"/>
      <c r="I584" s="80"/>
      <c r="J584" s="55"/>
      <c r="K584" s="55"/>
      <c r="L584" s="55"/>
      <c r="M584" s="55"/>
      <c r="N584" s="55"/>
      <c r="O584" s="55"/>
      <c r="P584" s="55"/>
      <c r="Q584" s="55"/>
      <c r="R584" s="55"/>
      <c r="S584" s="57"/>
      <c r="T584" s="57"/>
      <c r="U584" s="57"/>
      <c r="V584" s="57"/>
    </row>
    <row r="585" spans="1:22">
      <c r="A585" s="59" t="s">
        <v>637</v>
      </c>
      <c r="B585" s="60" t="s">
        <v>638</v>
      </c>
      <c r="C585" s="81" t="s">
        <v>639</v>
      </c>
      <c r="D585" s="62"/>
      <c r="E585" s="63"/>
      <c r="F585" s="63"/>
      <c r="G585" s="63"/>
      <c r="H585" s="63"/>
      <c r="I585" s="63"/>
      <c r="J585" s="63"/>
      <c r="K585" s="63"/>
      <c r="L585" s="63"/>
      <c r="M585" s="63"/>
      <c r="N585" s="63"/>
      <c r="O585" s="63"/>
      <c r="P585" s="63"/>
      <c r="Q585" s="63"/>
      <c r="R585" s="63"/>
      <c r="S585" s="63"/>
      <c r="T585" s="63"/>
      <c r="U585" s="63"/>
      <c r="V585" s="63"/>
    </row>
    <row r="586" spans="1:22">
      <c r="A586" s="51">
        <v>24</v>
      </c>
      <c r="B586" s="65" t="s">
        <v>135</v>
      </c>
      <c r="C586" s="51">
        <v>34</v>
      </c>
    </row>
    <row r="587" spans="1:22">
      <c r="A587" s="59" t="s">
        <v>640</v>
      </c>
      <c r="B587" s="66" t="s">
        <v>641</v>
      </c>
      <c r="C587" s="67"/>
      <c r="D587" s="68"/>
      <c r="E587" s="67"/>
      <c r="F587" s="67"/>
      <c r="G587" s="67"/>
      <c r="H587" s="67"/>
      <c r="I587" s="59" t="s">
        <v>642</v>
      </c>
      <c r="J587" s="67"/>
      <c r="K587" s="67"/>
      <c r="L587" s="67"/>
      <c r="M587" s="69" t="s">
        <v>643</v>
      </c>
      <c r="N587" s="67"/>
      <c r="O587" s="67"/>
      <c r="P587" s="67"/>
      <c r="Q587" s="67"/>
      <c r="R587" s="67"/>
      <c r="S587" s="67"/>
      <c r="T587" s="67"/>
      <c r="U587" s="67"/>
      <c r="V587" s="67"/>
    </row>
    <row r="588" spans="1:22">
      <c r="A588" s="51"/>
      <c r="B588" s="65" t="s">
        <v>644</v>
      </c>
      <c r="C588" s="70"/>
      <c r="D588" s="71"/>
      <c r="E588" s="70"/>
      <c r="F588" s="70"/>
      <c r="G588" s="70"/>
      <c r="H588" s="70"/>
      <c r="I588" s="72" t="s">
        <v>55</v>
      </c>
      <c r="J588" s="70"/>
      <c r="K588" s="70"/>
      <c r="L588" s="73" t="s">
        <v>645</v>
      </c>
      <c r="M588" s="73" t="s">
        <v>646</v>
      </c>
      <c r="N588" s="73" t="s">
        <v>647</v>
      </c>
      <c r="O588" s="73" t="s">
        <v>648</v>
      </c>
      <c r="P588" s="73" t="s">
        <v>649</v>
      </c>
      <c r="Q588" s="73" t="s">
        <v>650</v>
      </c>
      <c r="R588" s="70"/>
    </row>
    <row r="589" spans="1:22">
      <c r="A589" s="70"/>
      <c r="B589" s="71"/>
      <c r="C589" s="70"/>
      <c r="D589" s="71"/>
      <c r="E589" s="74" t="s">
        <v>686</v>
      </c>
      <c r="F589" s="74" t="s">
        <v>692</v>
      </c>
      <c r="G589" s="73"/>
      <c r="H589" s="73"/>
      <c r="I589" s="73" t="s">
        <v>653</v>
      </c>
      <c r="J589" s="70"/>
      <c r="K589" s="70"/>
      <c r="L589" s="70">
        <v>2</v>
      </c>
      <c r="M589" s="70">
        <f>AVERAGE(E591:E593,F592:F593,G593)</f>
        <v>0.6</v>
      </c>
      <c r="N589" s="70">
        <f>1+(L589-1)*M589</f>
        <v>1.6</v>
      </c>
      <c r="O589" s="70">
        <f>N589/L589</f>
        <v>0.8</v>
      </c>
      <c r="P589" s="70">
        <f>SQRT(O589)</f>
        <v>0.89442719099991586</v>
      </c>
      <c r="Q589" s="70" t="e">
        <f>AVERAGE(E590,F591)</f>
        <v>#DIV/0!</v>
      </c>
      <c r="R589" s="70"/>
    </row>
    <row r="590" spans="1:22">
      <c r="A590" s="70"/>
      <c r="B590" s="71"/>
      <c r="C590" s="70"/>
      <c r="D590" s="74" t="s">
        <v>686</v>
      </c>
      <c r="E590" s="54"/>
      <c r="F590" s="70"/>
      <c r="G590" s="70"/>
      <c r="H590" s="70"/>
      <c r="I590" s="51">
        <v>0.19</v>
      </c>
      <c r="J590" s="70"/>
      <c r="K590" s="70"/>
      <c r="L590" s="70"/>
      <c r="M590" s="70"/>
      <c r="N590" s="70"/>
      <c r="O590" s="70"/>
      <c r="P590" s="70"/>
      <c r="Q590" s="70"/>
      <c r="R590" s="70"/>
    </row>
    <row r="591" spans="1:22">
      <c r="A591" s="70"/>
      <c r="B591" s="71"/>
      <c r="C591" s="70"/>
      <c r="D591" s="74" t="s">
        <v>692</v>
      </c>
      <c r="E591" s="51">
        <v>0.6</v>
      </c>
      <c r="F591" s="54"/>
      <c r="G591" s="70"/>
      <c r="H591" s="70"/>
      <c r="I591" s="51">
        <v>0.15</v>
      </c>
      <c r="J591" s="70"/>
      <c r="K591" s="70"/>
      <c r="L591" s="70"/>
      <c r="M591" s="70"/>
      <c r="N591" s="70"/>
      <c r="O591" s="70"/>
      <c r="P591" s="70"/>
      <c r="Q591" s="70"/>
      <c r="R591" s="70"/>
    </row>
    <row r="592" spans="1:22">
      <c r="A592" s="70"/>
      <c r="B592" s="71"/>
      <c r="C592" s="70"/>
      <c r="D592" s="74"/>
      <c r="E592" s="70"/>
      <c r="F592" s="70"/>
      <c r="G592" s="70"/>
      <c r="H592" s="70"/>
      <c r="I592" s="70"/>
      <c r="J592" s="70"/>
      <c r="K592" s="70"/>
      <c r="L592" s="70"/>
      <c r="M592" s="70"/>
      <c r="N592" s="70"/>
      <c r="O592" s="70"/>
      <c r="P592" s="70"/>
      <c r="Q592" s="70"/>
      <c r="R592" s="70"/>
    </row>
    <row r="593" spans="1:22">
      <c r="A593" s="70"/>
      <c r="B593" s="71"/>
      <c r="C593" s="70"/>
      <c r="D593" s="74"/>
      <c r="E593" s="70"/>
      <c r="F593" s="70"/>
      <c r="G593" s="70"/>
      <c r="H593" s="75" t="s">
        <v>654</v>
      </c>
      <c r="I593" s="76">
        <f>AVERAGE(I590:I592)</f>
        <v>0.16999999999999998</v>
      </c>
      <c r="J593" s="70"/>
      <c r="K593" s="70"/>
      <c r="L593" s="70"/>
      <c r="M593" s="70"/>
      <c r="N593" s="70"/>
      <c r="O593" s="70"/>
      <c r="P593" s="70"/>
      <c r="Q593" s="70"/>
      <c r="R593" s="70"/>
    </row>
    <row r="594" spans="1:22">
      <c r="A594" s="70"/>
      <c r="B594" s="71"/>
      <c r="C594" s="70"/>
      <c r="D594" s="71"/>
      <c r="E594" s="70"/>
      <c r="F594" s="70"/>
      <c r="G594" s="70"/>
      <c r="H594" s="75" t="s">
        <v>655</v>
      </c>
      <c r="I594" s="76">
        <f>I593/P589</f>
        <v>0.19006577808748212</v>
      </c>
      <c r="J594" s="70"/>
      <c r="K594" s="70"/>
      <c r="L594" s="70"/>
      <c r="M594" s="70"/>
      <c r="N594" s="70"/>
      <c r="O594" s="70"/>
      <c r="P594" s="70"/>
      <c r="Q594" s="70"/>
      <c r="R594" s="70"/>
    </row>
    <row r="595" spans="1:22">
      <c r="A595" s="70"/>
      <c r="B595" s="71"/>
      <c r="C595" s="70"/>
      <c r="D595" s="71"/>
      <c r="E595" s="70"/>
      <c r="F595" s="70"/>
      <c r="G595" s="75" t="s">
        <v>656</v>
      </c>
      <c r="H595" s="75" t="s">
        <v>657</v>
      </c>
      <c r="I595" s="76" t="e">
        <f>(L589*Q589)/(1+(L589-1)*Q589)</f>
        <v>#DIV/0!</v>
      </c>
      <c r="J595" s="70"/>
      <c r="K595" s="70"/>
      <c r="L595" s="70"/>
      <c r="M595" s="70"/>
      <c r="N595" s="70"/>
      <c r="O595" s="70"/>
      <c r="P595" s="70"/>
      <c r="Q595" s="70"/>
      <c r="R595" s="70"/>
    </row>
    <row r="598" spans="1:22">
      <c r="A598" s="59" t="s">
        <v>640</v>
      </c>
      <c r="B598" s="66" t="s">
        <v>641</v>
      </c>
      <c r="C598" s="67"/>
      <c r="D598" s="68"/>
      <c r="E598" s="67"/>
      <c r="F598" s="67"/>
      <c r="G598" s="67"/>
      <c r="H598" s="67"/>
      <c r="I598" s="59" t="s">
        <v>642</v>
      </c>
      <c r="J598" s="67"/>
      <c r="K598" s="67"/>
      <c r="L598" s="67"/>
      <c r="M598" s="69" t="s">
        <v>643</v>
      </c>
      <c r="N598" s="67"/>
      <c r="O598" s="67"/>
      <c r="P598" s="67"/>
      <c r="Q598" s="67"/>
      <c r="R598" s="67"/>
      <c r="S598" s="67"/>
      <c r="T598" s="67"/>
      <c r="U598" s="67"/>
      <c r="V598" s="67"/>
    </row>
    <row r="599" spans="1:22">
      <c r="A599" s="51"/>
      <c r="B599" s="65" t="s">
        <v>644</v>
      </c>
      <c r="C599" s="70"/>
      <c r="D599" s="71"/>
      <c r="E599" s="70"/>
      <c r="F599" s="70"/>
      <c r="G599" s="70"/>
      <c r="H599" s="70"/>
      <c r="I599" s="72" t="s">
        <v>70</v>
      </c>
      <c r="J599" s="70"/>
      <c r="K599" s="70"/>
      <c r="L599" s="73" t="s">
        <v>645</v>
      </c>
      <c r="M599" s="73" t="s">
        <v>646</v>
      </c>
      <c r="N599" s="73" t="s">
        <v>647</v>
      </c>
      <c r="O599" s="73" t="s">
        <v>648</v>
      </c>
      <c r="P599" s="73" t="s">
        <v>649</v>
      </c>
      <c r="Q599" s="73" t="s">
        <v>650</v>
      </c>
      <c r="R599" s="70"/>
    </row>
    <row r="600" spans="1:22">
      <c r="A600" s="70"/>
      <c r="B600" s="71"/>
      <c r="C600" s="70"/>
      <c r="D600" s="71"/>
      <c r="E600" s="74" t="s">
        <v>686</v>
      </c>
      <c r="F600" s="74" t="s">
        <v>692</v>
      </c>
      <c r="G600" s="73"/>
      <c r="H600" s="73"/>
      <c r="I600" s="73" t="s">
        <v>653</v>
      </c>
      <c r="J600" s="70"/>
      <c r="K600" s="70"/>
      <c r="L600" s="70">
        <v>2</v>
      </c>
      <c r="M600" s="70">
        <f>AVERAGE(E602:E604,F603:F604,G604)</f>
        <v>0.6</v>
      </c>
      <c r="N600" s="70">
        <f>1+(L600-1)*M600</f>
        <v>1.6</v>
      </c>
      <c r="O600" s="70">
        <f>N600/L600</f>
        <v>0.8</v>
      </c>
      <c r="P600" s="70">
        <f>SQRT(O600)</f>
        <v>0.89442719099991586</v>
      </c>
      <c r="Q600" s="70" t="e">
        <f>AVERAGE(E601,F602)</f>
        <v>#DIV/0!</v>
      </c>
      <c r="R600" s="70"/>
    </row>
    <row r="601" spans="1:22">
      <c r="A601" s="70"/>
      <c r="B601" s="71"/>
      <c r="C601" s="70"/>
      <c r="D601" s="74" t="s">
        <v>686</v>
      </c>
      <c r="E601" s="54"/>
      <c r="F601" s="70"/>
      <c r="G601" s="70"/>
      <c r="H601" s="70"/>
      <c r="I601" s="51">
        <v>7.0000000000000007E-2</v>
      </c>
      <c r="J601" s="70"/>
      <c r="K601" s="70"/>
      <c r="L601" s="70"/>
      <c r="M601" s="70"/>
      <c r="N601" s="70"/>
      <c r="O601" s="70"/>
      <c r="P601" s="70"/>
      <c r="Q601" s="70"/>
      <c r="R601" s="70"/>
    </row>
    <row r="602" spans="1:22">
      <c r="A602" s="70"/>
      <c r="B602" s="71"/>
      <c r="C602" s="70"/>
      <c r="D602" s="74" t="s">
        <v>692</v>
      </c>
      <c r="E602" s="51">
        <v>0.6</v>
      </c>
      <c r="F602" s="54"/>
      <c r="G602" s="70"/>
      <c r="H602" s="70"/>
      <c r="I602" s="51">
        <v>-0.05</v>
      </c>
      <c r="J602" s="70"/>
      <c r="K602" s="70"/>
      <c r="L602" s="70"/>
      <c r="M602" s="70"/>
      <c r="N602" s="70"/>
      <c r="O602" s="70"/>
      <c r="P602" s="70"/>
      <c r="Q602" s="70"/>
      <c r="R602" s="70"/>
    </row>
    <row r="603" spans="1:22">
      <c r="A603" s="70"/>
      <c r="B603" s="71"/>
      <c r="C603" s="70"/>
      <c r="D603" s="74"/>
      <c r="E603" s="70"/>
      <c r="F603" s="70"/>
      <c r="G603" s="70"/>
      <c r="H603" s="70"/>
      <c r="I603" s="70"/>
      <c r="J603" s="70"/>
      <c r="K603" s="70"/>
      <c r="L603" s="70"/>
      <c r="M603" s="70"/>
      <c r="N603" s="70"/>
      <c r="O603" s="70"/>
      <c r="P603" s="70"/>
      <c r="Q603" s="70"/>
      <c r="R603" s="70"/>
    </row>
    <row r="604" spans="1:22">
      <c r="A604" s="70"/>
      <c r="B604" s="71"/>
      <c r="C604" s="70"/>
      <c r="D604" s="74"/>
      <c r="E604" s="70"/>
      <c r="F604" s="70"/>
      <c r="G604" s="70"/>
      <c r="H604" s="75" t="s">
        <v>654</v>
      </c>
      <c r="I604" s="76">
        <f>AVERAGE(I601:I603)</f>
        <v>1.0000000000000002E-2</v>
      </c>
      <c r="J604" s="70"/>
      <c r="K604" s="70"/>
      <c r="L604" s="70"/>
      <c r="M604" s="70"/>
      <c r="N604" s="70"/>
      <c r="O604" s="70"/>
      <c r="P604" s="70"/>
      <c r="Q604" s="70"/>
      <c r="R604" s="70"/>
    </row>
    <row r="605" spans="1:22">
      <c r="A605" s="70"/>
      <c r="B605" s="71"/>
      <c r="C605" s="70"/>
      <c r="D605" s="71"/>
      <c r="E605" s="70"/>
      <c r="F605" s="70"/>
      <c r="G605" s="70"/>
      <c r="H605" s="75" t="s">
        <v>655</v>
      </c>
      <c r="I605" s="76">
        <f>I604/P600</f>
        <v>1.118033988749895E-2</v>
      </c>
      <c r="J605" s="70"/>
      <c r="K605" s="70"/>
      <c r="L605" s="70"/>
      <c r="M605" s="70"/>
      <c r="N605" s="70"/>
      <c r="O605" s="70"/>
      <c r="P605" s="70"/>
      <c r="Q605" s="70"/>
      <c r="R605" s="70"/>
    </row>
    <row r="606" spans="1:22">
      <c r="A606" s="70"/>
      <c r="B606" s="71"/>
      <c r="C606" s="70"/>
      <c r="D606" s="71"/>
      <c r="E606" s="70"/>
      <c r="F606" s="70"/>
      <c r="G606" s="75" t="s">
        <v>656</v>
      </c>
      <c r="H606" s="75" t="s">
        <v>657</v>
      </c>
      <c r="I606" s="76" t="e">
        <f>(L600*Q600)/(1+(L600-1)*Q600)</f>
        <v>#DIV/0!</v>
      </c>
      <c r="J606" s="70"/>
      <c r="K606" s="70"/>
      <c r="L606" s="70"/>
      <c r="M606" s="70"/>
      <c r="N606" s="70"/>
      <c r="O606" s="70"/>
      <c r="P606" s="70"/>
      <c r="Q606" s="70"/>
      <c r="R606" s="70"/>
    </row>
    <row r="608" spans="1:22">
      <c r="A608" s="59" t="s">
        <v>640</v>
      </c>
      <c r="B608" s="66" t="s">
        <v>641</v>
      </c>
      <c r="C608" s="67"/>
      <c r="D608" s="68"/>
      <c r="E608" s="67"/>
      <c r="F608" s="67"/>
      <c r="G608" s="67"/>
      <c r="H608" s="67"/>
      <c r="I608" s="59" t="s">
        <v>642</v>
      </c>
      <c r="J608" s="67"/>
      <c r="K608" s="67"/>
      <c r="L608" s="67"/>
      <c r="M608" s="69" t="s">
        <v>643</v>
      </c>
      <c r="N608" s="67"/>
      <c r="O608" s="67"/>
      <c r="P608" s="67"/>
      <c r="Q608" s="67"/>
      <c r="R608" s="67"/>
      <c r="S608" s="67"/>
      <c r="T608" s="67"/>
      <c r="U608" s="67"/>
      <c r="V608" s="67"/>
    </row>
    <row r="609" spans="1:22">
      <c r="A609" s="51"/>
      <c r="B609" s="65" t="s">
        <v>644</v>
      </c>
      <c r="C609" s="70"/>
      <c r="D609" s="71"/>
      <c r="E609" s="70"/>
      <c r="F609" s="70"/>
      <c r="G609" s="70"/>
      <c r="H609" s="70"/>
      <c r="I609" s="72" t="s">
        <v>72</v>
      </c>
      <c r="J609" s="70"/>
      <c r="K609" s="70"/>
      <c r="L609" s="73" t="s">
        <v>645</v>
      </c>
      <c r="M609" s="73" t="s">
        <v>646</v>
      </c>
      <c r="N609" s="73" t="s">
        <v>647</v>
      </c>
      <c r="O609" s="73" t="s">
        <v>648</v>
      </c>
      <c r="P609" s="73" t="s">
        <v>649</v>
      </c>
      <c r="Q609" s="73" t="s">
        <v>650</v>
      </c>
      <c r="R609" s="70"/>
    </row>
    <row r="610" spans="1:22">
      <c r="A610" s="70"/>
      <c r="B610" s="71"/>
      <c r="C610" s="70"/>
      <c r="D610" s="71"/>
      <c r="E610" s="74" t="s">
        <v>686</v>
      </c>
      <c r="F610" s="74" t="s">
        <v>692</v>
      </c>
      <c r="G610" s="73"/>
      <c r="H610" s="73"/>
      <c r="I610" s="73" t="s">
        <v>653</v>
      </c>
      <c r="J610" s="70"/>
      <c r="K610" s="70"/>
      <c r="L610" s="70">
        <v>2</v>
      </c>
      <c r="M610" s="70">
        <f>AVERAGE(E612:E614,F613:F614,G614)</f>
        <v>0.6</v>
      </c>
      <c r="N610" s="70">
        <f>1+(L610-1)*M610</f>
        <v>1.6</v>
      </c>
      <c r="O610" s="70">
        <f>N610/L610</f>
        <v>0.8</v>
      </c>
      <c r="P610" s="70">
        <f>SQRT(O610)</f>
        <v>0.89442719099991586</v>
      </c>
      <c r="Q610" s="70" t="e">
        <f>AVERAGE(E611,F612)</f>
        <v>#DIV/0!</v>
      </c>
      <c r="R610" s="70"/>
    </row>
    <row r="611" spans="1:22">
      <c r="A611" s="70"/>
      <c r="B611" s="71"/>
      <c r="C611" s="70"/>
      <c r="D611" s="74" t="s">
        <v>686</v>
      </c>
      <c r="E611" s="54"/>
      <c r="F611" s="70"/>
      <c r="G611" s="70"/>
      <c r="H611" s="70"/>
      <c r="I611" s="51">
        <v>0.03</v>
      </c>
      <c r="J611" s="70"/>
      <c r="K611" s="70"/>
      <c r="L611" s="70"/>
      <c r="M611" s="70"/>
      <c r="N611" s="70"/>
      <c r="O611" s="70"/>
      <c r="P611" s="70"/>
      <c r="Q611" s="70"/>
      <c r="R611" s="70"/>
    </row>
    <row r="612" spans="1:22">
      <c r="A612" s="70"/>
      <c r="B612" s="71"/>
      <c r="C612" s="70"/>
      <c r="D612" s="74" t="s">
        <v>692</v>
      </c>
      <c r="E612" s="51">
        <v>0.6</v>
      </c>
      <c r="F612" s="54"/>
      <c r="G612" s="70"/>
      <c r="H612" s="70"/>
      <c r="I612" s="51">
        <v>0.17</v>
      </c>
      <c r="J612" s="70"/>
      <c r="K612" s="70"/>
      <c r="L612" s="70"/>
      <c r="M612" s="70"/>
      <c r="N612" s="70"/>
      <c r="O612" s="70"/>
      <c r="P612" s="70"/>
      <c r="Q612" s="70"/>
      <c r="R612" s="70"/>
    </row>
    <row r="613" spans="1:22">
      <c r="A613" s="70"/>
      <c r="B613" s="71"/>
      <c r="C613" s="70"/>
      <c r="D613" s="74"/>
      <c r="E613" s="70"/>
      <c r="F613" s="70"/>
      <c r="G613" s="70"/>
      <c r="H613" s="70"/>
      <c r="I613" s="70"/>
      <c r="J613" s="70"/>
      <c r="K613" s="70"/>
      <c r="L613" s="70"/>
      <c r="M613" s="70"/>
      <c r="N613" s="70"/>
      <c r="O613" s="70"/>
      <c r="P613" s="70"/>
      <c r="Q613" s="70"/>
      <c r="R613" s="70"/>
    </row>
    <row r="614" spans="1:22">
      <c r="A614" s="70"/>
      <c r="B614" s="71"/>
      <c r="C614" s="70"/>
      <c r="D614" s="74"/>
      <c r="E614" s="70"/>
      <c r="F614" s="70"/>
      <c r="G614" s="70"/>
      <c r="H614" s="75" t="s">
        <v>654</v>
      </c>
      <c r="I614" s="76">
        <f>AVERAGE(I611:I613)</f>
        <v>0.1</v>
      </c>
      <c r="J614" s="70"/>
      <c r="K614" s="70"/>
      <c r="L614" s="70"/>
      <c r="M614" s="70"/>
      <c r="N614" s="70"/>
      <c r="O614" s="70"/>
      <c r="P614" s="70"/>
      <c r="Q614" s="70"/>
      <c r="R614" s="70"/>
    </row>
    <row r="615" spans="1:22">
      <c r="A615" s="70"/>
      <c r="B615" s="71"/>
      <c r="C615" s="70"/>
      <c r="D615" s="71"/>
      <c r="E615" s="70"/>
      <c r="F615" s="70"/>
      <c r="G615" s="70"/>
      <c r="H615" s="75" t="s">
        <v>655</v>
      </c>
      <c r="I615" s="76">
        <f>I614/P610</f>
        <v>0.1118033988749895</v>
      </c>
      <c r="J615" s="70"/>
      <c r="K615" s="70"/>
      <c r="L615" s="70"/>
      <c r="M615" s="70"/>
      <c r="N615" s="70"/>
      <c r="O615" s="70"/>
      <c r="P615" s="70"/>
      <c r="Q615" s="70"/>
      <c r="R615" s="70"/>
    </row>
    <row r="616" spans="1:22">
      <c r="A616" s="70"/>
      <c r="B616" s="71"/>
      <c r="C616" s="70"/>
      <c r="D616" s="71"/>
      <c r="E616" s="70"/>
      <c r="F616" s="70"/>
      <c r="G616" s="75" t="s">
        <v>656</v>
      </c>
      <c r="H616" s="75" t="s">
        <v>657</v>
      </c>
      <c r="I616" s="76" t="e">
        <f>(L610*Q610)/(1+(L610-1)*Q610)</f>
        <v>#DIV/0!</v>
      </c>
      <c r="J616" s="70"/>
      <c r="K616" s="70"/>
      <c r="L616" s="70"/>
      <c r="M616" s="70"/>
      <c r="N616" s="70"/>
      <c r="O616" s="70"/>
      <c r="P616" s="70"/>
      <c r="Q616" s="70"/>
      <c r="R616" s="70"/>
    </row>
    <row r="618" spans="1:22">
      <c r="A618" s="59" t="s">
        <v>640</v>
      </c>
      <c r="B618" s="66" t="s">
        <v>641</v>
      </c>
      <c r="C618" s="67"/>
      <c r="D618" s="68"/>
      <c r="E618" s="67"/>
      <c r="F618" s="67"/>
      <c r="G618" s="67"/>
      <c r="H618" s="67"/>
      <c r="I618" s="59" t="s">
        <v>642</v>
      </c>
      <c r="J618" s="67"/>
      <c r="K618" s="67"/>
      <c r="L618" s="67"/>
      <c r="M618" s="69" t="s">
        <v>643</v>
      </c>
      <c r="N618" s="67"/>
      <c r="O618" s="67"/>
      <c r="P618" s="67"/>
      <c r="Q618" s="67"/>
      <c r="R618" s="67"/>
      <c r="S618" s="67"/>
      <c r="T618" s="67"/>
      <c r="U618" s="67"/>
      <c r="V618" s="67"/>
    </row>
    <row r="619" spans="1:22">
      <c r="A619" s="51"/>
      <c r="B619" s="65" t="s">
        <v>644</v>
      </c>
      <c r="C619" s="70"/>
      <c r="D619" s="71"/>
      <c r="E619" s="70"/>
      <c r="F619" s="70"/>
      <c r="G619" s="70"/>
      <c r="H619" s="70"/>
      <c r="I619" s="72" t="s">
        <v>73</v>
      </c>
      <c r="J619" s="70"/>
      <c r="K619" s="70"/>
      <c r="L619" s="73" t="s">
        <v>645</v>
      </c>
      <c r="M619" s="73" t="s">
        <v>646</v>
      </c>
      <c r="N619" s="73" t="s">
        <v>647</v>
      </c>
      <c r="O619" s="73" t="s">
        <v>648</v>
      </c>
      <c r="P619" s="73" t="s">
        <v>649</v>
      </c>
      <c r="Q619" s="73" t="s">
        <v>650</v>
      </c>
      <c r="R619" s="70"/>
    </row>
    <row r="620" spans="1:22">
      <c r="A620" s="70"/>
      <c r="B620" s="71"/>
      <c r="C620" s="70"/>
      <c r="D620" s="71"/>
      <c r="E620" s="74" t="s">
        <v>686</v>
      </c>
      <c r="F620" s="74" t="s">
        <v>692</v>
      </c>
      <c r="G620" s="73"/>
      <c r="H620" s="73"/>
      <c r="I620" s="73" t="s">
        <v>653</v>
      </c>
      <c r="J620" s="70"/>
      <c r="K620" s="70"/>
      <c r="L620" s="70">
        <v>2</v>
      </c>
      <c r="M620" s="70">
        <f>AVERAGE(E622:E624,F623:F624,G624)</f>
        <v>0.6</v>
      </c>
      <c r="N620" s="70">
        <f>1+(L620-1)*M620</f>
        <v>1.6</v>
      </c>
      <c r="O620" s="70">
        <f>N620/L620</f>
        <v>0.8</v>
      </c>
      <c r="P620" s="70">
        <f>SQRT(O620)</f>
        <v>0.89442719099991586</v>
      </c>
      <c r="Q620" s="70" t="e">
        <f>AVERAGE(E621,F622)</f>
        <v>#DIV/0!</v>
      </c>
      <c r="R620" s="70"/>
    </row>
    <row r="621" spans="1:22">
      <c r="A621" s="70"/>
      <c r="B621" s="71"/>
      <c r="C621" s="70"/>
      <c r="D621" s="74" t="s">
        <v>686</v>
      </c>
      <c r="E621" s="54"/>
      <c r="F621" s="70"/>
      <c r="G621" s="70"/>
      <c r="H621" s="70"/>
      <c r="I621" s="51">
        <v>-0.08</v>
      </c>
      <c r="J621" s="70"/>
      <c r="K621" s="70"/>
      <c r="L621" s="70"/>
      <c r="M621" s="70"/>
      <c r="N621" s="70"/>
      <c r="O621" s="70"/>
      <c r="P621" s="70"/>
      <c r="Q621" s="70"/>
      <c r="R621" s="70"/>
    </row>
    <row r="622" spans="1:22">
      <c r="A622" s="70"/>
      <c r="B622" s="71"/>
      <c r="C622" s="70"/>
      <c r="D622" s="74" t="s">
        <v>692</v>
      </c>
      <c r="E622" s="51">
        <v>0.6</v>
      </c>
      <c r="F622" s="54"/>
      <c r="G622" s="70"/>
      <c r="H622" s="70"/>
      <c r="I622" s="51">
        <v>-0.21</v>
      </c>
      <c r="J622" s="70"/>
      <c r="K622" s="70"/>
      <c r="L622" s="70"/>
      <c r="M622" s="70"/>
      <c r="N622" s="70"/>
      <c r="O622" s="70"/>
      <c r="P622" s="70"/>
      <c r="Q622" s="70"/>
      <c r="R622" s="70"/>
    </row>
    <row r="623" spans="1:22">
      <c r="A623" s="70"/>
      <c r="B623" s="71"/>
      <c r="C623" s="70"/>
      <c r="D623" s="74"/>
      <c r="E623" s="70"/>
      <c r="F623" s="70"/>
      <c r="G623" s="70"/>
      <c r="H623" s="70"/>
      <c r="I623" s="70"/>
      <c r="J623" s="70"/>
      <c r="K623" s="70"/>
      <c r="L623" s="70"/>
      <c r="M623" s="70"/>
      <c r="N623" s="70"/>
      <c r="O623" s="70"/>
      <c r="P623" s="70"/>
      <c r="Q623" s="70"/>
      <c r="R623" s="70"/>
    </row>
    <row r="624" spans="1:22">
      <c r="A624" s="70"/>
      <c r="B624" s="71"/>
      <c r="C624" s="70"/>
      <c r="D624" s="74"/>
      <c r="E624" s="70"/>
      <c r="F624" s="70"/>
      <c r="G624" s="70"/>
      <c r="H624" s="75" t="s">
        <v>654</v>
      </c>
      <c r="I624" s="76">
        <f>AVERAGE(I621:I623)</f>
        <v>-0.14499999999999999</v>
      </c>
      <c r="J624" s="70"/>
      <c r="K624" s="70"/>
      <c r="L624" s="70"/>
      <c r="M624" s="70"/>
      <c r="N624" s="70"/>
      <c r="O624" s="70"/>
      <c r="P624" s="70"/>
      <c r="Q624" s="70"/>
      <c r="R624" s="70"/>
    </row>
    <row r="625" spans="1:22">
      <c r="A625" s="70"/>
      <c r="B625" s="71"/>
      <c r="C625" s="70"/>
      <c r="D625" s="71"/>
      <c r="E625" s="70"/>
      <c r="F625" s="70"/>
      <c r="G625" s="70"/>
      <c r="H625" s="75" t="s">
        <v>655</v>
      </c>
      <c r="I625" s="76">
        <f>I624/P620</f>
        <v>-0.16211492836873476</v>
      </c>
      <c r="J625" s="70"/>
      <c r="K625" s="70"/>
      <c r="L625" s="70"/>
      <c r="M625" s="70"/>
      <c r="N625" s="70"/>
      <c r="O625" s="70"/>
      <c r="P625" s="70"/>
      <c r="Q625" s="70"/>
      <c r="R625" s="70"/>
    </row>
    <row r="626" spans="1:22">
      <c r="A626" s="70"/>
      <c r="B626" s="71"/>
      <c r="C626" s="70"/>
      <c r="D626" s="71"/>
      <c r="E626" s="70"/>
      <c r="F626" s="70"/>
      <c r="G626" s="75" t="s">
        <v>656</v>
      </c>
      <c r="H626" s="75" t="s">
        <v>657</v>
      </c>
      <c r="I626" s="76" t="e">
        <f>(L620*Q620)/(1+(L620-1)*Q620)</f>
        <v>#DIV/0!</v>
      </c>
      <c r="J626" s="70"/>
      <c r="K626" s="70"/>
      <c r="L626" s="70"/>
      <c r="M626" s="70"/>
      <c r="N626" s="70"/>
      <c r="O626" s="70"/>
      <c r="P626" s="70"/>
      <c r="Q626" s="70"/>
      <c r="R626" s="70"/>
    </row>
    <row r="628" spans="1:22">
      <c r="A628" s="59" t="s">
        <v>640</v>
      </c>
      <c r="B628" s="66" t="s">
        <v>641</v>
      </c>
      <c r="C628" s="67"/>
      <c r="D628" s="68"/>
      <c r="E628" s="67"/>
      <c r="F628" s="67"/>
      <c r="G628" s="67"/>
      <c r="H628" s="67"/>
      <c r="I628" s="59" t="s">
        <v>642</v>
      </c>
      <c r="J628" s="67"/>
      <c r="K628" s="67"/>
      <c r="L628" s="67"/>
      <c r="M628" s="69" t="s">
        <v>643</v>
      </c>
      <c r="N628" s="67"/>
      <c r="O628" s="67"/>
      <c r="P628" s="67"/>
      <c r="Q628" s="67"/>
      <c r="R628" s="67"/>
      <c r="S628" s="67"/>
      <c r="T628" s="67"/>
      <c r="U628" s="67"/>
      <c r="V628" s="67"/>
    </row>
    <row r="629" spans="1:22">
      <c r="A629" s="51"/>
      <c r="B629" s="65" t="s">
        <v>644</v>
      </c>
      <c r="C629" s="70"/>
      <c r="D629" s="71"/>
      <c r="E629" s="70"/>
      <c r="F629" s="70"/>
      <c r="G629" s="70"/>
      <c r="H629" s="70"/>
      <c r="I629" s="72" t="s">
        <v>74</v>
      </c>
      <c r="J629" s="70"/>
      <c r="K629" s="70"/>
      <c r="L629" s="73" t="s">
        <v>645</v>
      </c>
      <c r="M629" s="73" t="s">
        <v>646</v>
      </c>
      <c r="N629" s="73" t="s">
        <v>647</v>
      </c>
      <c r="O629" s="73" t="s">
        <v>648</v>
      </c>
      <c r="P629" s="73" t="s">
        <v>649</v>
      </c>
      <c r="Q629" s="73" t="s">
        <v>650</v>
      </c>
      <c r="R629" s="70"/>
    </row>
    <row r="630" spans="1:22">
      <c r="A630" s="70"/>
      <c r="B630" s="71"/>
      <c r="C630" s="70"/>
      <c r="D630" s="71"/>
      <c r="E630" s="74" t="s">
        <v>686</v>
      </c>
      <c r="F630" s="74" t="s">
        <v>692</v>
      </c>
      <c r="G630" s="73"/>
      <c r="H630" s="73"/>
      <c r="I630" s="73" t="s">
        <v>653</v>
      </c>
      <c r="J630" s="70"/>
      <c r="K630" s="70"/>
      <c r="L630" s="70">
        <v>2</v>
      </c>
      <c r="M630" s="70">
        <f>AVERAGE(E632:E634,F633:F634,G634)</f>
        <v>0.6</v>
      </c>
      <c r="N630" s="70">
        <f>1+(L630-1)*M630</f>
        <v>1.6</v>
      </c>
      <c r="O630" s="70">
        <f>N630/L630</f>
        <v>0.8</v>
      </c>
      <c r="P630" s="70">
        <f>SQRT(O630)</f>
        <v>0.89442719099991586</v>
      </c>
      <c r="Q630" s="70" t="e">
        <f>AVERAGE(E631,F632)</f>
        <v>#DIV/0!</v>
      </c>
      <c r="R630" s="70"/>
    </row>
    <row r="631" spans="1:22">
      <c r="A631" s="70"/>
      <c r="B631" s="71"/>
      <c r="C631" s="70"/>
      <c r="D631" s="74" t="s">
        <v>686</v>
      </c>
      <c r="E631" s="54"/>
      <c r="F631" s="70"/>
      <c r="G631" s="70"/>
      <c r="H631" s="70"/>
      <c r="I631" s="51">
        <v>0.05</v>
      </c>
      <c r="J631" s="70"/>
      <c r="K631" s="70"/>
      <c r="L631" s="70"/>
      <c r="M631" s="70"/>
      <c r="N631" s="70"/>
      <c r="O631" s="70"/>
      <c r="P631" s="70"/>
      <c r="Q631" s="70"/>
      <c r="R631" s="70"/>
    </row>
    <row r="632" spans="1:22">
      <c r="A632" s="70"/>
      <c r="B632" s="71"/>
      <c r="C632" s="70"/>
      <c r="D632" s="74" t="s">
        <v>692</v>
      </c>
      <c r="E632" s="51">
        <v>0.6</v>
      </c>
      <c r="F632" s="54"/>
      <c r="G632" s="70"/>
      <c r="H632" s="70"/>
      <c r="I632" s="51">
        <v>0.15</v>
      </c>
      <c r="J632" s="70"/>
      <c r="K632" s="70"/>
      <c r="L632" s="70"/>
      <c r="M632" s="70"/>
      <c r="N632" s="70"/>
      <c r="O632" s="70"/>
      <c r="P632" s="70"/>
      <c r="Q632" s="70"/>
      <c r="R632" s="70"/>
    </row>
    <row r="633" spans="1:22">
      <c r="A633" s="70"/>
      <c r="B633" s="71"/>
      <c r="C633" s="70"/>
      <c r="D633" s="74"/>
      <c r="E633" s="70"/>
      <c r="F633" s="70"/>
      <c r="G633" s="70"/>
      <c r="H633" s="70"/>
      <c r="I633" s="70"/>
      <c r="J633" s="70"/>
      <c r="K633" s="70"/>
      <c r="L633" s="70"/>
      <c r="M633" s="70"/>
      <c r="N633" s="70"/>
      <c r="O633" s="70"/>
      <c r="P633" s="70"/>
      <c r="Q633" s="70"/>
      <c r="R633" s="70"/>
    </row>
    <row r="634" spans="1:22">
      <c r="A634" s="70"/>
      <c r="B634" s="71"/>
      <c r="C634" s="70"/>
      <c r="D634" s="74"/>
      <c r="E634" s="70"/>
      <c r="F634" s="70"/>
      <c r="G634" s="70"/>
      <c r="H634" s="75" t="s">
        <v>654</v>
      </c>
      <c r="I634" s="76">
        <f>AVERAGE(I631:I633)</f>
        <v>0.1</v>
      </c>
      <c r="J634" s="70"/>
      <c r="K634" s="70"/>
      <c r="L634" s="70"/>
      <c r="M634" s="70"/>
      <c r="N634" s="70"/>
      <c r="O634" s="70"/>
      <c r="P634" s="70"/>
      <c r="Q634" s="70"/>
      <c r="R634" s="70"/>
    </row>
    <row r="635" spans="1:22">
      <c r="A635" s="70"/>
      <c r="B635" s="71"/>
      <c r="C635" s="70"/>
      <c r="D635" s="71"/>
      <c r="E635" s="70"/>
      <c r="F635" s="70"/>
      <c r="G635" s="70"/>
      <c r="H635" s="75" t="s">
        <v>655</v>
      </c>
      <c r="I635" s="76">
        <f>I634/P630</f>
        <v>0.1118033988749895</v>
      </c>
      <c r="J635" s="70"/>
      <c r="K635" s="70"/>
      <c r="L635" s="70"/>
      <c r="M635" s="70"/>
      <c r="N635" s="70"/>
      <c r="O635" s="70"/>
      <c r="P635" s="70"/>
      <c r="Q635" s="70"/>
      <c r="R635" s="70"/>
    </row>
    <row r="636" spans="1:22">
      <c r="A636" s="70"/>
      <c r="B636" s="71"/>
      <c r="C636" s="70"/>
      <c r="D636" s="71"/>
      <c r="E636" s="70"/>
      <c r="F636" s="70"/>
      <c r="G636" s="75" t="s">
        <v>656</v>
      </c>
      <c r="H636" s="75" t="s">
        <v>657</v>
      </c>
      <c r="I636" s="76" t="e">
        <f>(L630*Q630)/(1+(L630-1)*Q630)</f>
        <v>#DIV/0!</v>
      </c>
      <c r="J636" s="70"/>
      <c r="K636" s="70"/>
      <c r="L636" s="70"/>
      <c r="M636" s="70"/>
      <c r="N636" s="70"/>
      <c r="O636" s="70"/>
      <c r="P636" s="70"/>
      <c r="Q636" s="70"/>
      <c r="R636" s="70"/>
    </row>
    <row r="638" spans="1:22">
      <c r="A638" s="59" t="s">
        <v>640</v>
      </c>
      <c r="B638" s="66" t="s">
        <v>641</v>
      </c>
      <c r="C638" s="67"/>
      <c r="D638" s="68"/>
      <c r="E638" s="67"/>
      <c r="F638" s="67"/>
      <c r="G638" s="67"/>
      <c r="H638" s="67"/>
      <c r="I638" s="59" t="s">
        <v>642</v>
      </c>
      <c r="J638" s="67"/>
      <c r="K638" s="67"/>
      <c r="L638" s="67"/>
      <c r="M638" s="69" t="s">
        <v>643</v>
      </c>
      <c r="N638" s="67"/>
      <c r="O638" s="67"/>
      <c r="P638" s="67"/>
      <c r="Q638" s="67"/>
      <c r="R638" s="67"/>
      <c r="S638" s="67"/>
      <c r="T638" s="67"/>
      <c r="U638" s="67"/>
      <c r="V638" s="67"/>
    </row>
    <row r="639" spans="1:22">
      <c r="A639" s="51"/>
      <c r="B639" s="65" t="s">
        <v>644</v>
      </c>
      <c r="C639" s="70"/>
      <c r="D639" s="71"/>
      <c r="E639" s="70"/>
      <c r="F639" s="70"/>
      <c r="G639" s="70"/>
      <c r="H639" s="70"/>
      <c r="I639" s="72" t="s">
        <v>98</v>
      </c>
      <c r="J639" s="70"/>
      <c r="K639" s="70"/>
      <c r="L639" s="73" t="s">
        <v>645</v>
      </c>
      <c r="M639" s="73" t="s">
        <v>646</v>
      </c>
      <c r="N639" s="73" t="s">
        <v>647</v>
      </c>
      <c r="O639" s="73" t="s">
        <v>648</v>
      </c>
      <c r="P639" s="73" t="s">
        <v>649</v>
      </c>
      <c r="Q639" s="73" t="s">
        <v>650</v>
      </c>
      <c r="R639" s="70"/>
    </row>
    <row r="640" spans="1:22">
      <c r="A640" s="70"/>
      <c r="B640" s="71"/>
      <c r="C640" s="70"/>
      <c r="D640" s="71"/>
      <c r="E640" s="74" t="s">
        <v>686</v>
      </c>
      <c r="F640" s="74" t="s">
        <v>692</v>
      </c>
      <c r="G640" s="73"/>
      <c r="H640" s="73"/>
      <c r="I640" s="73" t="s">
        <v>653</v>
      </c>
      <c r="J640" s="70"/>
      <c r="K640" s="70"/>
      <c r="L640" s="70">
        <v>2</v>
      </c>
      <c r="M640" s="70">
        <f>AVERAGE(E642:E644,F643:F644,G644)</f>
        <v>0.6</v>
      </c>
      <c r="N640" s="70">
        <f>1+(L640-1)*M640</f>
        <v>1.6</v>
      </c>
      <c r="O640" s="70">
        <f>N640/L640</f>
        <v>0.8</v>
      </c>
      <c r="P640" s="70">
        <f>SQRT(O640)</f>
        <v>0.89442719099991586</v>
      </c>
      <c r="Q640" s="70" t="e">
        <f>AVERAGE(E641,F642)</f>
        <v>#DIV/0!</v>
      </c>
      <c r="R640" s="70"/>
    </row>
    <row r="641" spans="1:22">
      <c r="A641" s="70"/>
      <c r="B641" s="71"/>
      <c r="C641" s="70"/>
      <c r="D641" s="74" t="s">
        <v>686</v>
      </c>
      <c r="E641" s="54"/>
      <c r="F641" s="70"/>
      <c r="G641" s="70"/>
      <c r="H641" s="70"/>
      <c r="I641" s="51">
        <v>-0.01</v>
      </c>
      <c r="J641" s="70"/>
      <c r="K641" s="70"/>
      <c r="L641" s="70"/>
      <c r="M641" s="70"/>
      <c r="N641" s="70"/>
      <c r="O641" s="70"/>
      <c r="P641" s="70"/>
      <c r="Q641" s="70"/>
      <c r="R641" s="70"/>
    </row>
    <row r="642" spans="1:22">
      <c r="A642" s="70"/>
      <c r="B642" s="71"/>
      <c r="C642" s="70"/>
      <c r="D642" s="74" t="s">
        <v>692</v>
      </c>
      <c r="E642" s="51">
        <v>0.6</v>
      </c>
      <c r="F642" s="54"/>
      <c r="G642" s="70"/>
      <c r="H642" s="70"/>
      <c r="I642" s="51">
        <v>0.05</v>
      </c>
      <c r="J642" s="70"/>
      <c r="K642" s="70"/>
      <c r="L642" s="70"/>
      <c r="M642" s="70"/>
      <c r="N642" s="70"/>
      <c r="O642" s="70"/>
      <c r="P642" s="70"/>
      <c r="Q642" s="70"/>
      <c r="R642" s="70"/>
    </row>
    <row r="643" spans="1:22">
      <c r="A643" s="70"/>
      <c r="B643" s="71"/>
      <c r="C643" s="70"/>
      <c r="D643" s="74"/>
      <c r="E643" s="70"/>
      <c r="F643" s="70"/>
      <c r="G643" s="70"/>
      <c r="H643" s="70"/>
      <c r="I643" s="70"/>
      <c r="J643" s="70"/>
      <c r="K643" s="70"/>
      <c r="L643" s="70"/>
      <c r="M643" s="70"/>
      <c r="N643" s="70"/>
      <c r="O643" s="70"/>
      <c r="P643" s="70"/>
      <c r="Q643" s="70"/>
      <c r="R643" s="70"/>
    </row>
    <row r="644" spans="1:22">
      <c r="A644" s="70"/>
      <c r="B644" s="71"/>
      <c r="C644" s="70"/>
      <c r="D644" s="74"/>
      <c r="E644" s="70"/>
      <c r="F644" s="70"/>
      <c r="G644" s="70"/>
      <c r="H644" s="75" t="s">
        <v>654</v>
      </c>
      <c r="I644" s="76">
        <f>AVERAGE(I641:I643)</f>
        <v>0.02</v>
      </c>
      <c r="J644" s="70"/>
      <c r="K644" s="70"/>
      <c r="L644" s="70"/>
      <c r="M644" s="70"/>
      <c r="N644" s="70"/>
      <c r="O644" s="70"/>
      <c r="P644" s="70"/>
      <c r="Q644" s="70"/>
      <c r="R644" s="70"/>
    </row>
    <row r="645" spans="1:22">
      <c r="A645" s="70"/>
      <c r="B645" s="71"/>
      <c r="C645" s="70"/>
      <c r="D645" s="71"/>
      <c r="E645" s="70"/>
      <c r="F645" s="70"/>
      <c r="G645" s="70"/>
      <c r="H645" s="75" t="s">
        <v>655</v>
      </c>
      <c r="I645" s="76">
        <f>I644/P640</f>
        <v>2.2360679774997897E-2</v>
      </c>
      <c r="J645" s="70"/>
      <c r="K645" s="70"/>
      <c r="L645" s="70"/>
      <c r="M645" s="70"/>
      <c r="N645" s="70"/>
      <c r="O645" s="70"/>
      <c r="P645" s="70"/>
      <c r="Q645" s="70"/>
      <c r="R645" s="70"/>
    </row>
    <row r="646" spans="1:22">
      <c r="A646" s="70"/>
      <c r="B646" s="71"/>
      <c r="C646" s="70"/>
      <c r="D646" s="71"/>
      <c r="E646" s="70"/>
      <c r="F646" s="70"/>
      <c r="G646" s="75" t="s">
        <v>656</v>
      </c>
      <c r="H646" s="75" t="s">
        <v>657</v>
      </c>
      <c r="I646" s="76" t="e">
        <f>(L640*Q640)/(1+(L640-1)*Q640)</f>
        <v>#DIV/0!</v>
      </c>
      <c r="J646" s="70"/>
      <c r="K646" s="70"/>
      <c r="L646" s="70"/>
      <c r="M646" s="70"/>
      <c r="N646" s="70"/>
      <c r="O646" s="70"/>
      <c r="P646" s="70"/>
      <c r="Q646" s="70"/>
      <c r="R646" s="70"/>
    </row>
    <row r="647" spans="1:22" ht="16.899999999999999" customHeight="1" thickBot="1">
      <c r="A647" s="55"/>
      <c r="B647" s="78"/>
      <c r="C647" s="55"/>
      <c r="D647" s="78"/>
      <c r="E647" s="55"/>
      <c r="F647" s="55"/>
      <c r="G647" s="79"/>
      <c r="H647" s="79"/>
      <c r="I647" s="80"/>
      <c r="J647" s="55"/>
      <c r="K647" s="55"/>
      <c r="L647" s="55"/>
      <c r="M647" s="55"/>
      <c r="N647" s="55"/>
      <c r="O647" s="55"/>
      <c r="P647" s="55"/>
      <c r="Q647" s="55"/>
      <c r="R647" s="55"/>
      <c r="S647" s="57"/>
      <c r="T647" s="57"/>
      <c r="U647" s="57"/>
      <c r="V647" s="57"/>
    </row>
    <row r="648" spans="1:22">
      <c r="A648" s="59" t="s">
        <v>637</v>
      </c>
      <c r="B648" s="60" t="s">
        <v>638</v>
      </c>
      <c r="C648" s="61" t="s">
        <v>639</v>
      </c>
      <c r="D648" s="62"/>
      <c r="E648" s="63"/>
      <c r="F648" s="63"/>
      <c r="G648" s="63"/>
      <c r="H648" s="63"/>
      <c r="I648" s="63"/>
      <c r="J648" s="63"/>
      <c r="K648" s="63"/>
      <c r="L648" s="63"/>
      <c r="M648" s="63"/>
      <c r="N648" s="63"/>
      <c r="O648" s="63"/>
      <c r="P648" s="63"/>
      <c r="Q648" s="63"/>
      <c r="R648" s="64"/>
      <c r="S648" s="63"/>
      <c r="T648" s="63"/>
      <c r="U648" s="63"/>
      <c r="V648" s="63"/>
    </row>
    <row r="649" spans="1:22">
      <c r="A649" s="51">
        <v>38</v>
      </c>
      <c r="B649" s="65" t="s">
        <v>200</v>
      </c>
      <c r="C649" s="51">
        <v>6</v>
      </c>
    </row>
    <row r="650" spans="1:22">
      <c r="A650" s="59" t="s">
        <v>640</v>
      </c>
      <c r="B650" s="66" t="s">
        <v>641</v>
      </c>
      <c r="C650" s="67"/>
      <c r="D650" s="68"/>
      <c r="E650" s="67"/>
      <c r="F650" s="67"/>
      <c r="G650" s="67"/>
      <c r="H650" s="67"/>
      <c r="I650" s="59" t="s">
        <v>642</v>
      </c>
      <c r="J650" s="67"/>
      <c r="K650" s="67"/>
      <c r="L650" s="67"/>
      <c r="M650" s="69" t="s">
        <v>643</v>
      </c>
      <c r="N650" s="67"/>
      <c r="O650" s="67"/>
      <c r="P650" s="67"/>
      <c r="Q650" s="67"/>
      <c r="R650" s="67"/>
      <c r="S650" s="67"/>
      <c r="T650" s="67"/>
      <c r="U650" s="67"/>
      <c r="V650" s="67"/>
    </row>
    <row r="651" spans="1:22">
      <c r="A651" s="51"/>
      <c r="B651" s="65" t="s">
        <v>644</v>
      </c>
      <c r="C651" s="70"/>
      <c r="D651" s="71"/>
      <c r="E651" s="70"/>
      <c r="F651" s="70"/>
      <c r="G651" s="70"/>
      <c r="H651" s="70"/>
      <c r="I651" s="72" t="s">
        <v>55</v>
      </c>
      <c r="J651" s="70"/>
      <c r="K651" s="70"/>
      <c r="L651" s="73" t="s">
        <v>645</v>
      </c>
      <c r="M651" s="73" t="s">
        <v>646</v>
      </c>
      <c r="N651" s="73" t="s">
        <v>647</v>
      </c>
      <c r="O651" s="73" t="s">
        <v>648</v>
      </c>
      <c r="P651" s="73" t="s">
        <v>649</v>
      </c>
      <c r="Q651" s="73" t="s">
        <v>650</v>
      </c>
      <c r="R651" s="70"/>
    </row>
    <row r="652" spans="1:22">
      <c r="A652" s="70"/>
      <c r="B652" s="71"/>
      <c r="C652" s="70"/>
      <c r="D652" s="71"/>
      <c r="E652" s="74" t="s">
        <v>697</v>
      </c>
      <c r="F652" s="74" t="s">
        <v>205</v>
      </c>
      <c r="G652" s="73"/>
      <c r="H652" s="73"/>
      <c r="I652" s="73" t="s">
        <v>653</v>
      </c>
      <c r="J652" s="70"/>
      <c r="K652" s="70"/>
      <c r="L652" s="70">
        <v>2</v>
      </c>
      <c r="M652" s="70">
        <f>AVERAGE(E654:E656,F655:F656,G656)</f>
        <v>0.23</v>
      </c>
      <c r="N652" s="70">
        <f>1+(L652-1)*M652</f>
        <v>1.23</v>
      </c>
      <c r="O652" s="70">
        <f>N652/L652</f>
        <v>0.61499999999999999</v>
      </c>
      <c r="P652" s="70">
        <f>SQRT(O652)</f>
        <v>0.78421935706790613</v>
      </c>
      <c r="Q652" s="70">
        <f>AVERAGE(E653,F654)</f>
        <v>1</v>
      </c>
      <c r="R652" s="70"/>
    </row>
    <row r="653" spans="1:22">
      <c r="A653" s="70"/>
      <c r="B653" s="71"/>
      <c r="C653" s="70"/>
      <c r="D653" s="74" t="s">
        <v>697</v>
      </c>
      <c r="E653" s="54">
        <v>1</v>
      </c>
      <c r="F653" s="70"/>
      <c r="G653" s="70"/>
      <c r="H653" s="70"/>
      <c r="I653" s="51">
        <v>-0.02</v>
      </c>
      <c r="J653" s="70"/>
      <c r="K653" s="70"/>
      <c r="L653" s="70"/>
      <c r="M653" s="70"/>
      <c r="N653" s="70"/>
      <c r="O653" s="70"/>
      <c r="P653" s="70"/>
      <c r="Q653" s="70"/>
      <c r="R653" s="70"/>
    </row>
    <row r="654" spans="1:22">
      <c r="A654" s="70"/>
      <c r="B654" s="71"/>
      <c r="C654" s="70"/>
      <c r="D654" s="74" t="s">
        <v>205</v>
      </c>
      <c r="E654" s="51">
        <v>0.23</v>
      </c>
      <c r="F654" s="54">
        <v>1</v>
      </c>
      <c r="G654" s="70"/>
      <c r="H654" s="70"/>
      <c r="I654" s="51">
        <v>0.17</v>
      </c>
      <c r="J654" s="70"/>
      <c r="K654" s="70"/>
      <c r="L654" s="70"/>
      <c r="M654" s="70"/>
      <c r="N654" s="70"/>
      <c r="O654" s="70"/>
      <c r="P654" s="70"/>
      <c r="Q654" s="70"/>
      <c r="R654" s="70"/>
    </row>
    <row r="655" spans="1:22">
      <c r="A655" s="70"/>
      <c r="B655" s="71"/>
      <c r="C655" s="70"/>
      <c r="D655" s="74"/>
      <c r="E655" s="70"/>
      <c r="F655" s="70"/>
      <c r="G655" s="70"/>
      <c r="H655" s="70"/>
      <c r="I655" s="70"/>
      <c r="J655" s="70"/>
      <c r="K655" s="70"/>
      <c r="L655" s="70"/>
      <c r="M655" s="70"/>
      <c r="N655" s="70"/>
      <c r="O655" s="70"/>
      <c r="P655" s="70"/>
      <c r="Q655" s="70"/>
      <c r="R655" s="70"/>
    </row>
    <row r="656" spans="1:22">
      <c r="A656" s="70"/>
      <c r="B656" s="71"/>
      <c r="C656" s="70"/>
      <c r="D656" s="74"/>
      <c r="E656" s="70"/>
      <c r="F656" s="70"/>
      <c r="G656" s="70"/>
      <c r="H656" s="75" t="s">
        <v>654</v>
      </c>
      <c r="I656" s="76">
        <f>AVERAGE(I653:I655)</f>
        <v>7.5000000000000011E-2</v>
      </c>
      <c r="J656" s="70"/>
      <c r="K656" s="70"/>
      <c r="L656" s="70"/>
      <c r="M656" s="70"/>
      <c r="N656" s="70"/>
      <c r="O656" s="70"/>
      <c r="P656" s="70"/>
      <c r="Q656" s="70"/>
      <c r="R656" s="70"/>
    </row>
    <row r="657" spans="1:22">
      <c r="A657" s="70"/>
      <c r="B657" s="71"/>
      <c r="C657" s="70"/>
      <c r="D657" s="71"/>
      <c r="E657" s="70"/>
      <c r="F657" s="70"/>
      <c r="G657" s="70"/>
      <c r="H657" s="75" t="s">
        <v>655</v>
      </c>
      <c r="I657" s="76">
        <f>I656/P652</f>
        <v>9.5636506959500753E-2</v>
      </c>
      <c r="J657" s="70"/>
      <c r="K657" s="70"/>
      <c r="L657" s="70"/>
      <c r="M657" s="70"/>
      <c r="N657" s="70"/>
      <c r="O657" s="70"/>
      <c r="P657" s="70"/>
      <c r="Q657" s="70"/>
      <c r="R657" s="70"/>
    </row>
    <row r="658" spans="1:22">
      <c r="A658" s="70"/>
      <c r="B658" s="71"/>
      <c r="C658" s="70"/>
      <c r="D658" s="71"/>
      <c r="E658" s="70"/>
      <c r="F658" s="70"/>
      <c r="G658" s="75" t="s">
        <v>656</v>
      </c>
      <c r="H658" s="75" t="s">
        <v>657</v>
      </c>
      <c r="I658" s="76">
        <f>(L652*Q652)/(1+(L652-1)*Q652)</f>
        <v>1</v>
      </c>
      <c r="J658" s="70"/>
      <c r="K658" s="70"/>
      <c r="L658" s="70"/>
      <c r="M658" s="70"/>
      <c r="N658" s="70"/>
      <c r="O658" s="70"/>
      <c r="P658" s="70"/>
      <c r="Q658" s="70"/>
      <c r="R658" s="70"/>
    </row>
    <row r="659" spans="1:22" ht="16.899999999999999" customHeight="1" thickBot="1">
      <c r="A659" s="55"/>
      <c r="B659" s="78"/>
      <c r="C659" s="55"/>
      <c r="D659" s="78"/>
      <c r="E659" s="55"/>
      <c r="F659" s="55"/>
      <c r="G659" s="79"/>
      <c r="H659" s="79"/>
      <c r="I659" s="80"/>
      <c r="J659" s="55"/>
      <c r="K659" s="55"/>
      <c r="L659" s="55"/>
      <c r="M659" s="55"/>
      <c r="N659" s="55"/>
      <c r="O659" s="55"/>
      <c r="P659" s="55"/>
      <c r="Q659" s="55"/>
      <c r="R659" s="55"/>
      <c r="S659" s="57"/>
      <c r="T659" s="57"/>
      <c r="U659" s="57"/>
      <c r="V659" s="57"/>
    </row>
    <row r="660" spans="1:22">
      <c r="A660" s="59" t="s">
        <v>637</v>
      </c>
      <c r="B660" s="60" t="s">
        <v>638</v>
      </c>
      <c r="C660" s="61" t="s">
        <v>639</v>
      </c>
      <c r="D660" s="62"/>
      <c r="E660" s="63"/>
      <c r="F660" s="63"/>
      <c r="G660" s="63"/>
      <c r="H660" s="63"/>
      <c r="I660" s="63"/>
      <c r="J660" s="63"/>
      <c r="K660" s="63"/>
      <c r="L660" s="63"/>
      <c r="M660" s="63"/>
      <c r="N660" s="63"/>
      <c r="O660" s="63"/>
      <c r="P660" s="63"/>
      <c r="Q660" s="63"/>
      <c r="R660" s="64"/>
      <c r="S660" s="63"/>
      <c r="T660" s="63"/>
      <c r="U660" s="63"/>
      <c r="V660" s="63"/>
    </row>
    <row r="661" spans="1:22">
      <c r="A661" s="51">
        <v>50</v>
      </c>
      <c r="B661" s="65" t="s">
        <v>698</v>
      </c>
      <c r="C661" s="51">
        <v>69</v>
      </c>
    </row>
    <row r="662" spans="1:22">
      <c r="A662" s="59" t="s">
        <v>640</v>
      </c>
      <c r="B662" s="66" t="s">
        <v>641</v>
      </c>
      <c r="C662" s="67"/>
      <c r="D662" s="68"/>
      <c r="E662" s="67"/>
      <c r="F662" s="67"/>
      <c r="G662" s="67"/>
      <c r="H662" s="67"/>
      <c r="I662" s="59" t="s">
        <v>642</v>
      </c>
      <c r="J662" s="67"/>
      <c r="K662" s="67"/>
      <c r="L662" s="67"/>
      <c r="M662" s="69" t="s">
        <v>643</v>
      </c>
      <c r="N662" s="67"/>
      <c r="O662" s="67"/>
      <c r="P662" s="67"/>
      <c r="Q662" s="67"/>
      <c r="R662" s="67"/>
      <c r="S662" s="67"/>
      <c r="T662" s="67"/>
      <c r="U662" s="67"/>
      <c r="V662" s="67"/>
    </row>
    <row r="663" spans="1:22">
      <c r="A663" s="51"/>
      <c r="B663" s="65" t="s">
        <v>699</v>
      </c>
      <c r="C663" s="70"/>
      <c r="D663" s="71"/>
      <c r="E663" s="70"/>
      <c r="F663" s="70"/>
      <c r="G663" s="70"/>
      <c r="H663" s="70"/>
      <c r="I663" s="72" t="s">
        <v>700</v>
      </c>
      <c r="J663" s="70"/>
      <c r="K663" s="70"/>
      <c r="L663" s="73" t="s">
        <v>645</v>
      </c>
      <c r="M663" s="73" t="s">
        <v>646</v>
      </c>
      <c r="N663" s="73" t="s">
        <v>647</v>
      </c>
      <c r="O663" s="73" t="s">
        <v>648</v>
      </c>
      <c r="P663" s="73" t="s">
        <v>649</v>
      </c>
      <c r="Q663" s="73" t="s">
        <v>650</v>
      </c>
      <c r="R663" s="70"/>
    </row>
    <row r="664" spans="1:22">
      <c r="A664" s="70"/>
      <c r="B664" s="71"/>
      <c r="C664" s="70"/>
      <c r="D664" s="71"/>
      <c r="E664" s="74" t="s">
        <v>701</v>
      </c>
      <c r="F664" s="74" t="s">
        <v>702</v>
      </c>
      <c r="G664" s="73"/>
      <c r="H664" s="73"/>
      <c r="I664" s="73" t="s">
        <v>653</v>
      </c>
      <c r="J664" s="70"/>
      <c r="K664" s="70"/>
      <c r="L664" s="70">
        <v>2</v>
      </c>
      <c r="M664" s="70">
        <f>AVERAGE(E666:E668,F667:F668,G668)</f>
        <v>0.69</v>
      </c>
      <c r="N664" s="70">
        <f>1+(L664-1)*M664</f>
        <v>1.69</v>
      </c>
      <c r="O664" s="70">
        <f>N664/L664</f>
        <v>0.84499999999999997</v>
      </c>
      <c r="P664" s="70">
        <f>SQRT(O664)</f>
        <v>0.91923881554251174</v>
      </c>
      <c r="Q664" s="70">
        <f>AVERAGE(E665,F666)</f>
        <v>0.85499999999999998</v>
      </c>
      <c r="R664" s="70"/>
    </row>
    <row r="665" spans="1:22">
      <c r="A665" s="70"/>
      <c r="B665" s="71"/>
      <c r="C665" s="70"/>
      <c r="D665" s="74" t="s">
        <v>701</v>
      </c>
      <c r="E665" s="54">
        <v>0.84</v>
      </c>
      <c r="F665" s="70"/>
      <c r="G665" s="70"/>
      <c r="H665" s="70"/>
      <c r="I665" s="51">
        <v>0.04</v>
      </c>
      <c r="J665" s="70"/>
      <c r="K665" s="70"/>
      <c r="L665" s="70"/>
      <c r="M665" s="70"/>
      <c r="N665" s="70"/>
      <c r="O665" s="70"/>
      <c r="P665" s="70"/>
      <c r="Q665" s="70"/>
      <c r="R665" s="70"/>
    </row>
    <row r="666" spans="1:22">
      <c r="A666" s="70"/>
      <c r="B666" s="71"/>
      <c r="C666" s="70"/>
      <c r="D666" s="74" t="s">
        <v>702</v>
      </c>
      <c r="E666" s="51">
        <v>0.69</v>
      </c>
      <c r="F666" s="54">
        <v>0.87</v>
      </c>
      <c r="G666" s="70"/>
      <c r="H666" s="70"/>
      <c r="I666" s="51">
        <v>-0.01</v>
      </c>
      <c r="J666" s="70"/>
      <c r="K666" s="70"/>
      <c r="L666" s="70"/>
      <c r="M666" s="70"/>
      <c r="N666" s="70"/>
      <c r="O666" s="70"/>
      <c r="P666" s="70"/>
      <c r="Q666" s="70"/>
      <c r="R666" s="70"/>
    </row>
    <row r="667" spans="1:22">
      <c r="A667" s="70"/>
      <c r="B667" s="71"/>
      <c r="C667" s="70"/>
      <c r="D667" s="74"/>
      <c r="E667" s="70"/>
      <c r="F667" s="70"/>
      <c r="G667" s="70"/>
      <c r="H667" s="70"/>
      <c r="I667" s="70"/>
      <c r="J667" s="70"/>
      <c r="K667" s="70"/>
      <c r="L667" s="70"/>
      <c r="M667" s="70"/>
      <c r="N667" s="70"/>
      <c r="O667" s="70"/>
      <c r="P667" s="70"/>
      <c r="Q667" s="70"/>
      <c r="R667" s="70"/>
    </row>
    <row r="668" spans="1:22">
      <c r="A668" s="70"/>
      <c r="B668" s="71"/>
      <c r="C668" s="70"/>
      <c r="D668" s="74"/>
      <c r="E668" s="70"/>
      <c r="F668" s="70"/>
      <c r="G668" s="70"/>
      <c r="H668" s="75" t="s">
        <v>654</v>
      </c>
      <c r="I668" s="76">
        <f>AVERAGE(I665:I667)</f>
        <v>1.4999999999999999E-2</v>
      </c>
      <c r="J668" s="70"/>
      <c r="K668" s="70"/>
      <c r="L668" s="70"/>
      <c r="M668" s="70"/>
      <c r="N668" s="70"/>
      <c r="O668" s="70"/>
      <c r="P668" s="70"/>
      <c r="Q668" s="70"/>
      <c r="R668" s="70"/>
    </row>
    <row r="669" spans="1:22">
      <c r="A669" s="70"/>
      <c r="B669" s="71"/>
      <c r="C669" s="70"/>
      <c r="D669" s="71"/>
      <c r="E669" s="70"/>
      <c r="F669" s="70"/>
      <c r="G669" s="70"/>
      <c r="H669" s="75" t="s">
        <v>655</v>
      </c>
      <c r="I669" s="76">
        <f>I668/P664</f>
        <v>1.6317848796612636E-2</v>
      </c>
      <c r="J669" s="70"/>
      <c r="K669" s="70"/>
      <c r="L669" s="70"/>
      <c r="M669" s="70"/>
      <c r="N669" s="70"/>
      <c r="O669" s="70"/>
      <c r="P669" s="70"/>
      <c r="Q669" s="70"/>
      <c r="R669" s="70"/>
    </row>
    <row r="670" spans="1:22">
      <c r="A670" s="70"/>
      <c r="B670" s="71"/>
      <c r="C670" s="70"/>
      <c r="D670" s="71"/>
      <c r="E670" s="70"/>
      <c r="F670" s="70"/>
      <c r="G670" s="75" t="s">
        <v>656</v>
      </c>
      <c r="H670" s="75" t="s">
        <v>657</v>
      </c>
      <c r="I670" s="76">
        <f>(L664*Q664)/(1+(L664-1)*Q664)</f>
        <v>0.92183288409703501</v>
      </c>
      <c r="J670" s="70"/>
      <c r="K670" s="70"/>
      <c r="L670" s="70"/>
      <c r="M670" s="70"/>
      <c r="N670" s="70"/>
      <c r="O670" s="70"/>
      <c r="P670" s="70"/>
      <c r="Q670" s="70"/>
      <c r="R670" s="70"/>
    </row>
    <row r="671" spans="1:22">
      <c r="A671" s="70"/>
      <c r="B671" s="71"/>
      <c r="C671" s="70"/>
      <c r="D671" s="71"/>
      <c r="E671" s="70"/>
      <c r="F671" s="70"/>
      <c r="G671" s="75"/>
      <c r="H671" s="75"/>
      <c r="I671" s="77"/>
      <c r="J671" s="70"/>
      <c r="K671" s="70"/>
      <c r="L671" s="70"/>
      <c r="M671" s="70"/>
      <c r="N671" s="70"/>
      <c r="O671" s="70"/>
      <c r="P671" s="70"/>
      <c r="Q671" s="70"/>
      <c r="R671" s="70"/>
    </row>
    <row r="672" spans="1:22">
      <c r="A672" s="59" t="s">
        <v>640</v>
      </c>
      <c r="B672" s="66" t="s">
        <v>641</v>
      </c>
      <c r="C672" s="67"/>
      <c r="D672" s="68"/>
      <c r="E672" s="67"/>
      <c r="F672" s="67"/>
      <c r="G672" s="67"/>
      <c r="H672" s="67"/>
      <c r="I672" s="59" t="s">
        <v>642</v>
      </c>
      <c r="J672" s="67"/>
      <c r="K672" s="67"/>
      <c r="L672" s="67"/>
      <c r="M672" s="69" t="s">
        <v>643</v>
      </c>
      <c r="N672" s="67"/>
      <c r="O672" s="67"/>
      <c r="P672" s="67"/>
      <c r="Q672" s="67"/>
      <c r="R672" s="67"/>
      <c r="S672" s="67"/>
      <c r="T672" s="67"/>
      <c r="U672" s="67"/>
      <c r="V672" s="67"/>
    </row>
    <row r="673" spans="1:22">
      <c r="A673" s="51"/>
      <c r="B673" s="65" t="s">
        <v>699</v>
      </c>
      <c r="C673" s="70"/>
      <c r="D673" s="71"/>
      <c r="E673" s="70"/>
      <c r="F673" s="70"/>
      <c r="G673" s="70"/>
      <c r="H673" s="70"/>
      <c r="I673" s="72" t="s">
        <v>703</v>
      </c>
      <c r="J673" s="70"/>
      <c r="K673" s="70"/>
      <c r="L673" s="73" t="s">
        <v>645</v>
      </c>
      <c r="M673" s="73" t="s">
        <v>646</v>
      </c>
      <c r="N673" s="73" t="s">
        <v>647</v>
      </c>
      <c r="O673" s="73" t="s">
        <v>648</v>
      </c>
      <c r="P673" s="73" t="s">
        <v>649</v>
      </c>
      <c r="Q673" s="73" t="s">
        <v>650</v>
      </c>
      <c r="R673" s="70"/>
    </row>
    <row r="674" spans="1:22">
      <c r="A674" s="70"/>
      <c r="B674" s="71"/>
      <c r="C674" s="70"/>
      <c r="D674" s="71"/>
      <c r="E674" s="74" t="s">
        <v>701</v>
      </c>
      <c r="F674" s="74" t="s">
        <v>702</v>
      </c>
      <c r="G674" s="73"/>
      <c r="H674" s="73"/>
      <c r="I674" s="73" t="s">
        <v>653</v>
      </c>
      <c r="J674" s="70"/>
      <c r="K674" s="70"/>
      <c r="L674" s="70">
        <v>2</v>
      </c>
      <c r="M674" s="70">
        <f>AVERAGE(E676:E678,F677:F678,G678)</f>
        <v>0.69</v>
      </c>
      <c r="N674" s="70">
        <f>1+(L674-1)*M674</f>
        <v>1.69</v>
      </c>
      <c r="O674" s="70">
        <f>N674/L674</f>
        <v>0.84499999999999997</v>
      </c>
      <c r="P674" s="70">
        <f>SQRT(O674)</f>
        <v>0.91923881554251174</v>
      </c>
      <c r="Q674" s="70">
        <f>AVERAGE(E675,F676)</f>
        <v>0.85499999999999998</v>
      </c>
      <c r="R674" s="70"/>
    </row>
    <row r="675" spans="1:22">
      <c r="A675" s="70"/>
      <c r="B675" s="71"/>
      <c r="C675" s="70"/>
      <c r="D675" s="74" t="s">
        <v>701</v>
      </c>
      <c r="E675" s="54">
        <v>0.84</v>
      </c>
      <c r="F675" s="70"/>
      <c r="G675" s="70"/>
      <c r="H675" s="70"/>
      <c r="I675" s="51">
        <v>7.0000000000000007E-2</v>
      </c>
      <c r="J675" s="70"/>
      <c r="K675" s="70"/>
      <c r="L675" s="70"/>
      <c r="M675" s="70"/>
      <c r="N675" s="70"/>
      <c r="O675" s="70"/>
      <c r="P675" s="70"/>
      <c r="Q675" s="70"/>
      <c r="R675" s="70"/>
    </row>
    <row r="676" spans="1:22">
      <c r="A676" s="70"/>
      <c r="B676" s="71"/>
      <c r="C676" s="70"/>
      <c r="D676" s="74" t="s">
        <v>702</v>
      </c>
      <c r="E676" s="51">
        <v>0.69</v>
      </c>
      <c r="F676" s="54">
        <v>0.87</v>
      </c>
      <c r="G676" s="70"/>
      <c r="H676" s="70"/>
      <c r="I676" s="51">
        <v>0.05</v>
      </c>
      <c r="J676" s="70"/>
      <c r="K676" s="70"/>
      <c r="L676" s="70"/>
      <c r="M676" s="70"/>
      <c r="N676" s="70"/>
      <c r="O676" s="70"/>
      <c r="P676" s="70"/>
      <c r="Q676" s="70"/>
      <c r="R676" s="70"/>
    </row>
    <row r="677" spans="1:22">
      <c r="A677" s="70"/>
      <c r="B677" s="71"/>
      <c r="C677" s="70"/>
      <c r="D677" s="74"/>
      <c r="E677" s="70"/>
      <c r="F677" s="70"/>
      <c r="G677" s="70"/>
      <c r="H677" s="70"/>
      <c r="I677" s="70"/>
      <c r="J677" s="70"/>
      <c r="K677" s="70"/>
      <c r="L677" s="70"/>
      <c r="M677" s="70"/>
      <c r="N677" s="70"/>
      <c r="O677" s="70"/>
      <c r="P677" s="70"/>
      <c r="Q677" s="70"/>
      <c r="R677" s="70"/>
    </row>
    <row r="678" spans="1:22">
      <c r="A678" s="70"/>
      <c r="B678" s="71"/>
      <c r="C678" s="70"/>
      <c r="D678" s="74"/>
      <c r="E678" s="70"/>
      <c r="F678" s="70"/>
      <c r="G678" s="70"/>
      <c r="H678" s="75" t="s">
        <v>654</v>
      </c>
      <c r="I678" s="76">
        <f>AVERAGE(I675:I677)</f>
        <v>6.0000000000000005E-2</v>
      </c>
      <c r="J678" s="70"/>
      <c r="K678" s="70"/>
      <c r="L678" s="70"/>
      <c r="M678" s="70"/>
      <c r="N678" s="70"/>
      <c r="O678" s="70"/>
      <c r="P678" s="70"/>
      <c r="Q678" s="70"/>
      <c r="R678" s="70"/>
    </row>
    <row r="679" spans="1:22">
      <c r="A679" s="70"/>
      <c r="B679" s="71"/>
      <c r="C679" s="70"/>
      <c r="D679" s="71"/>
      <c r="E679" s="70"/>
      <c r="F679" s="70"/>
      <c r="G679" s="70"/>
      <c r="H679" s="75" t="s">
        <v>655</v>
      </c>
      <c r="I679" s="76">
        <f>I678/P674</f>
        <v>6.5271395186450545E-2</v>
      </c>
      <c r="J679" s="70"/>
      <c r="K679" s="70"/>
      <c r="L679" s="70"/>
      <c r="M679" s="70"/>
      <c r="N679" s="70"/>
      <c r="O679" s="70"/>
      <c r="P679" s="70"/>
      <c r="Q679" s="70"/>
      <c r="R679" s="70"/>
    </row>
    <row r="680" spans="1:22">
      <c r="A680" s="70"/>
      <c r="B680" s="71"/>
      <c r="C680" s="70"/>
      <c r="D680" s="71"/>
      <c r="E680" s="70"/>
      <c r="F680" s="70"/>
      <c r="G680" s="75" t="s">
        <v>656</v>
      </c>
      <c r="H680" s="75" t="s">
        <v>657</v>
      </c>
      <c r="I680" s="76">
        <f>(L674*Q674)/(1+(L674-1)*Q674)</f>
        <v>0.92183288409703501</v>
      </c>
      <c r="J680" s="70"/>
      <c r="K680" s="70"/>
      <c r="L680" s="70"/>
      <c r="M680" s="70"/>
      <c r="N680" s="70"/>
      <c r="O680" s="70"/>
      <c r="P680" s="70"/>
      <c r="Q680" s="70"/>
      <c r="R680" s="70"/>
    </row>
    <row r="681" spans="1:22" ht="16.899999999999999" customHeight="1" thickBot="1">
      <c r="A681" s="55"/>
      <c r="B681" s="78"/>
      <c r="C681" s="55"/>
      <c r="D681" s="78"/>
      <c r="E681" s="55"/>
      <c r="F681" s="55"/>
      <c r="G681" s="79"/>
      <c r="H681" s="79"/>
      <c r="I681" s="80"/>
      <c r="J681" s="55"/>
      <c r="K681" s="55"/>
      <c r="L681" s="55"/>
      <c r="M681" s="55"/>
      <c r="N681" s="55"/>
      <c r="O681" s="55"/>
      <c r="P681" s="55"/>
      <c r="Q681" s="55"/>
      <c r="R681" s="55"/>
      <c r="S681" s="57"/>
      <c r="T681" s="57"/>
      <c r="U681" s="57"/>
      <c r="V681" s="57"/>
    </row>
    <row r="682" spans="1:22">
      <c r="A682" s="59" t="s">
        <v>637</v>
      </c>
      <c r="B682" s="60" t="s">
        <v>638</v>
      </c>
      <c r="C682" s="81" t="s">
        <v>639</v>
      </c>
      <c r="D682" s="62"/>
      <c r="E682" s="63"/>
      <c r="F682" s="63"/>
      <c r="G682" s="63"/>
      <c r="H682" s="63"/>
      <c r="I682" s="63"/>
      <c r="J682" s="63"/>
      <c r="K682" s="63"/>
      <c r="L682" s="63"/>
      <c r="M682" s="63"/>
      <c r="N682" s="63"/>
      <c r="O682" s="63"/>
      <c r="P682" s="63"/>
      <c r="Q682" s="63"/>
      <c r="R682" s="63"/>
      <c r="S682" s="63"/>
      <c r="T682" s="63"/>
      <c r="U682" s="63"/>
      <c r="V682" s="63"/>
    </row>
    <row r="683" spans="1:22">
      <c r="A683" s="51">
        <v>59</v>
      </c>
      <c r="B683" s="65" t="s">
        <v>208</v>
      </c>
      <c r="C683" s="51">
        <v>408</v>
      </c>
    </row>
    <row r="684" spans="1:22">
      <c r="A684" s="59" t="s">
        <v>640</v>
      </c>
      <c r="B684" s="66" t="s">
        <v>641</v>
      </c>
      <c r="C684" s="67"/>
      <c r="D684" s="68"/>
      <c r="E684" s="67"/>
      <c r="F684" s="67"/>
      <c r="G684" s="67"/>
      <c r="H684" s="67"/>
      <c r="I684" s="59" t="s">
        <v>642</v>
      </c>
      <c r="J684" s="67"/>
      <c r="K684" s="67"/>
      <c r="L684" s="67"/>
      <c r="M684" s="69" t="s">
        <v>643</v>
      </c>
      <c r="N684" s="67"/>
      <c r="O684" s="67"/>
      <c r="P684" s="67"/>
      <c r="Q684" s="67"/>
      <c r="R684" s="67"/>
      <c r="S684" s="67"/>
      <c r="T684" s="67"/>
      <c r="U684" s="67"/>
      <c r="V684" s="67"/>
    </row>
    <row r="685" spans="1:22">
      <c r="A685" s="82"/>
      <c r="B685" s="84" t="s">
        <v>660</v>
      </c>
      <c r="C685" s="70"/>
      <c r="D685" s="74"/>
      <c r="E685" s="70"/>
      <c r="F685" s="70"/>
      <c r="G685" s="70"/>
      <c r="H685" s="70"/>
      <c r="I685" s="85" t="s">
        <v>55</v>
      </c>
      <c r="J685" s="70"/>
      <c r="K685" s="70"/>
      <c r="L685" s="73" t="s">
        <v>645</v>
      </c>
      <c r="M685" s="73" t="s">
        <v>646</v>
      </c>
      <c r="N685" s="73" t="s">
        <v>647</v>
      </c>
      <c r="O685" s="73" t="s">
        <v>648</v>
      </c>
      <c r="P685" s="73" t="s">
        <v>649</v>
      </c>
      <c r="Q685" s="73" t="s">
        <v>650</v>
      </c>
      <c r="R685" s="70"/>
    </row>
    <row r="686" spans="1:22">
      <c r="A686" s="70"/>
      <c r="B686" s="71"/>
      <c r="C686" s="70"/>
      <c r="D686" s="71"/>
      <c r="E686" s="74" t="s">
        <v>212</v>
      </c>
      <c r="F686" s="74" t="s">
        <v>216</v>
      </c>
      <c r="G686" s="74" t="s">
        <v>217</v>
      </c>
      <c r="H686" s="74" t="s">
        <v>220</v>
      </c>
      <c r="I686" s="73" t="s">
        <v>653</v>
      </c>
      <c r="J686" s="70"/>
      <c r="K686" s="70"/>
      <c r="L686" s="70">
        <v>4</v>
      </c>
      <c r="M686" s="70">
        <f>AVERAGE(E688:E690,F689:F690,G690)</f>
        <v>0.34</v>
      </c>
      <c r="N686" s="70">
        <f>1+(L686-1)*M686</f>
        <v>2.02</v>
      </c>
      <c r="O686" s="70">
        <f>N686/L686</f>
        <v>0.505</v>
      </c>
      <c r="P686" s="70">
        <f>SQRT(O686)</f>
        <v>0.71063352017759474</v>
      </c>
      <c r="Q686" s="70">
        <f>AVERAGE(E687,F688,G689,H690)</f>
        <v>0.82750000000000001</v>
      </c>
      <c r="R686" s="70"/>
    </row>
    <row r="687" spans="1:22">
      <c r="A687" s="70"/>
      <c r="B687" s="71"/>
      <c r="C687" s="70"/>
      <c r="D687" s="74" t="s">
        <v>212</v>
      </c>
      <c r="E687" s="54">
        <v>0.91</v>
      </c>
      <c r="F687" s="70"/>
      <c r="G687" s="70"/>
      <c r="H687" s="70"/>
      <c r="I687" s="82">
        <v>0.33</v>
      </c>
      <c r="J687" s="70"/>
      <c r="K687" s="70"/>
      <c r="L687" s="70"/>
      <c r="M687" s="70"/>
      <c r="N687" s="70"/>
      <c r="O687" s="70"/>
      <c r="P687" s="70"/>
      <c r="Q687" s="70"/>
      <c r="R687" s="70"/>
    </row>
    <row r="688" spans="1:22">
      <c r="A688" s="70"/>
      <c r="B688" s="71"/>
      <c r="C688" s="70"/>
      <c r="D688" s="74" t="s">
        <v>216</v>
      </c>
      <c r="E688" s="82">
        <v>0.47</v>
      </c>
      <c r="F688" s="54">
        <v>0.67</v>
      </c>
      <c r="G688" s="70"/>
      <c r="H688" s="70"/>
      <c r="I688" s="82">
        <v>-0.01</v>
      </c>
      <c r="J688" s="70"/>
      <c r="K688" s="70"/>
      <c r="L688" s="70"/>
      <c r="M688" s="70"/>
      <c r="N688" s="70"/>
      <c r="O688" s="70"/>
      <c r="P688" s="70"/>
      <c r="Q688" s="70"/>
      <c r="R688" s="70"/>
    </row>
    <row r="689" spans="1:22">
      <c r="A689" s="70"/>
      <c r="B689" s="71"/>
      <c r="C689" s="70"/>
      <c r="D689" s="74" t="s">
        <v>217</v>
      </c>
      <c r="E689" s="82">
        <v>0.72</v>
      </c>
      <c r="F689" s="82">
        <v>0.25</v>
      </c>
      <c r="G689" s="54">
        <v>0.92</v>
      </c>
      <c r="H689" s="70"/>
      <c r="I689" s="82">
        <v>0.38</v>
      </c>
      <c r="J689" s="70"/>
      <c r="K689" s="86"/>
      <c r="L689" s="70"/>
      <c r="M689" s="70"/>
      <c r="N689" s="70"/>
      <c r="O689" s="70"/>
      <c r="P689" s="70"/>
      <c r="Q689" s="70"/>
      <c r="R689" s="70"/>
    </row>
    <row r="690" spans="1:22">
      <c r="A690" s="70"/>
      <c r="B690" s="71"/>
      <c r="C690" s="70"/>
      <c r="D690" s="74" t="s">
        <v>220</v>
      </c>
      <c r="E690" s="82">
        <v>0.19</v>
      </c>
      <c r="F690" s="82">
        <v>0.52</v>
      </c>
      <c r="G690" s="82">
        <v>-0.11</v>
      </c>
      <c r="H690" s="54">
        <v>0.81</v>
      </c>
      <c r="I690" s="82">
        <v>-0.09</v>
      </c>
      <c r="J690" s="70"/>
      <c r="K690" s="70"/>
      <c r="L690" s="70"/>
      <c r="M690" s="70"/>
      <c r="N690" s="70"/>
      <c r="O690" s="70"/>
      <c r="P690" s="70"/>
      <c r="Q690" s="70"/>
      <c r="R690" s="70"/>
    </row>
    <row r="691" spans="1:22">
      <c r="A691" s="70"/>
      <c r="B691" s="71"/>
      <c r="C691" s="70"/>
      <c r="D691" s="71"/>
      <c r="E691" s="70"/>
      <c r="F691" s="70"/>
      <c r="G691" s="70"/>
      <c r="H691" s="70"/>
      <c r="I691" s="70"/>
      <c r="J691" s="70"/>
      <c r="K691" s="70"/>
      <c r="L691" s="70"/>
      <c r="M691" s="70"/>
      <c r="N691" s="70"/>
      <c r="O691" s="70"/>
      <c r="P691" s="70"/>
      <c r="Q691" s="70"/>
      <c r="R691" s="70"/>
    </row>
    <row r="692" spans="1:22">
      <c r="A692" s="70"/>
      <c r="B692" s="71"/>
      <c r="C692" s="70"/>
      <c r="D692" s="71"/>
      <c r="E692" s="70"/>
      <c r="F692" s="70"/>
      <c r="G692" s="70"/>
      <c r="H692" s="70"/>
      <c r="I692" s="70"/>
      <c r="J692" s="70"/>
      <c r="K692" s="70"/>
      <c r="L692" s="70"/>
      <c r="M692" s="70"/>
      <c r="N692" s="70"/>
      <c r="O692" s="70"/>
      <c r="P692" s="70"/>
      <c r="Q692" s="70"/>
      <c r="R692" s="70"/>
    </row>
    <row r="693" spans="1:22">
      <c r="A693" s="70"/>
      <c r="B693" s="71"/>
      <c r="C693" s="70"/>
      <c r="D693" s="71"/>
      <c r="E693" s="70"/>
      <c r="F693" s="70"/>
      <c r="G693" s="70"/>
      <c r="H693" s="75" t="s">
        <v>654</v>
      </c>
      <c r="I693" s="76">
        <f>AVERAGE(I687:I690)</f>
        <v>0.1525</v>
      </c>
      <c r="J693" s="70"/>
      <c r="K693" s="70"/>
      <c r="L693" s="70"/>
      <c r="M693" s="70"/>
      <c r="N693" s="70"/>
      <c r="O693" s="70"/>
      <c r="P693" s="70"/>
      <c r="Q693" s="70"/>
      <c r="R693" s="70"/>
    </row>
    <row r="694" spans="1:22">
      <c r="A694" s="70"/>
      <c r="B694" s="71"/>
      <c r="C694" s="70"/>
      <c r="D694" s="71"/>
      <c r="E694" s="70"/>
      <c r="F694" s="70"/>
      <c r="G694" s="70"/>
      <c r="H694" s="75" t="s">
        <v>655</v>
      </c>
      <c r="I694" s="76">
        <f>I693/P686</f>
        <v>0.21459725114273903</v>
      </c>
      <c r="J694" s="70"/>
      <c r="K694" s="70"/>
      <c r="L694" s="70"/>
      <c r="M694" s="70"/>
      <c r="N694" s="70"/>
      <c r="O694" s="70"/>
      <c r="P694" s="70"/>
      <c r="Q694" s="70"/>
      <c r="R694" s="70"/>
    </row>
    <row r="695" spans="1:22">
      <c r="G695" s="75" t="s">
        <v>656</v>
      </c>
      <c r="H695" s="75" t="s">
        <v>657</v>
      </c>
      <c r="I695" s="76">
        <f>(L686*Q686)/(1+(L686-1)*Q686)</f>
        <v>0.95046661880832739</v>
      </c>
    </row>
    <row r="696" spans="1:22">
      <c r="H696" s="75"/>
      <c r="I696" s="75"/>
      <c r="J696" s="77"/>
    </row>
    <row r="697" spans="1:22">
      <c r="A697" s="70"/>
      <c r="B697" s="71"/>
      <c r="C697" s="70"/>
      <c r="D697" s="71"/>
      <c r="E697" s="70"/>
      <c r="F697" s="70"/>
      <c r="G697" s="75"/>
      <c r="H697" s="75"/>
      <c r="I697" s="77"/>
      <c r="J697" s="70"/>
      <c r="K697" s="70"/>
      <c r="L697" s="70"/>
      <c r="M697" s="70"/>
      <c r="N697" s="70"/>
      <c r="O697" s="70"/>
      <c r="P697" s="70"/>
      <c r="Q697" s="70"/>
      <c r="R697" s="70"/>
    </row>
    <row r="698" spans="1:22">
      <c r="A698" s="59" t="s">
        <v>640</v>
      </c>
      <c r="B698" s="66" t="s">
        <v>641</v>
      </c>
      <c r="C698" s="67"/>
      <c r="D698" s="68"/>
      <c r="E698" s="67"/>
      <c r="F698" s="67"/>
      <c r="G698" s="67"/>
      <c r="H698" s="67"/>
      <c r="I698" s="59" t="s">
        <v>642</v>
      </c>
      <c r="J698" s="67"/>
      <c r="K698" s="67"/>
      <c r="L698" s="67"/>
      <c r="M698" s="69" t="s">
        <v>643</v>
      </c>
      <c r="N698" s="67"/>
      <c r="O698" s="67"/>
      <c r="P698" s="67"/>
      <c r="Q698" s="67"/>
      <c r="R698" s="67"/>
      <c r="S698" s="67"/>
      <c r="T698" s="67"/>
      <c r="U698" s="67"/>
      <c r="V698" s="67"/>
    </row>
    <row r="699" spans="1:22">
      <c r="A699" s="82"/>
      <c r="B699" s="84" t="s">
        <v>660</v>
      </c>
      <c r="C699" s="70"/>
      <c r="D699" s="74"/>
      <c r="E699" s="70"/>
      <c r="F699" s="70"/>
      <c r="G699" s="70"/>
      <c r="H699" s="70"/>
      <c r="I699" s="85" t="s">
        <v>70</v>
      </c>
      <c r="J699" s="70"/>
      <c r="K699" s="70"/>
      <c r="L699" s="73" t="s">
        <v>645</v>
      </c>
      <c r="M699" s="73" t="s">
        <v>646</v>
      </c>
      <c r="N699" s="73" t="s">
        <v>647</v>
      </c>
      <c r="O699" s="73" t="s">
        <v>648</v>
      </c>
      <c r="P699" s="73" t="s">
        <v>649</v>
      </c>
      <c r="Q699" s="73" t="s">
        <v>650</v>
      </c>
      <c r="R699" s="70"/>
    </row>
    <row r="700" spans="1:22">
      <c r="A700" s="70"/>
      <c r="B700" s="71"/>
      <c r="C700" s="70"/>
      <c r="D700" s="71"/>
      <c r="E700" s="74" t="s">
        <v>212</v>
      </c>
      <c r="F700" s="74" t="s">
        <v>216</v>
      </c>
      <c r="G700" s="74" t="s">
        <v>217</v>
      </c>
      <c r="H700" s="74" t="s">
        <v>220</v>
      </c>
      <c r="I700" s="73" t="s">
        <v>653</v>
      </c>
      <c r="J700" s="70"/>
      <c r="K700" s="70"/>
      <c r="L700" s="70">
        <v>4</v>
      </c>
      <c r="M700" s="70">
        <f>AVERAGE(E702:E704,F703:F704,G704)</f>
        <v>0.34</v>
      </c>
      <c r="N700" s="70">
        <f>1+(L700-1)*M700</f>
        <v>2.02</v>
      </c>
      <c r="O700" s="70">
        <f>N700/L700</f>
        <v>0.505</v>
      </c>
      <c r="P700" s="70">
        <f>SQRT(O700)</f>
        <v>0.71063352017759474</v>
      </c>
      <c r="Q700" s="70">
        <f>AVERAGE(E701,F702,G703,H704)</f>
        <v>0.82750000000000001</v>
      </c>
      <c r="R700" s="70"/>
    </row>
    <row r="701" spans="1:22">
      <c r="A701" s="70"/>
      <c r="B701" s="71"/>
      <c r="C701" s="70"/>
      <c r="D701" s="74" t="s">
        <v>212</v>
      </c>
      <c r="E701" s="54">
        <v>0.91</v>
      </c>
      <c r="F701" s="70"/>
      <c r="G701" s="70"/>
      <c r="H701" s="70"/>
      <c r="I701" s="82">
        <v>0.21</v>
      </c>
      <c r="J701" s="70"/>
      <c r="K701" s="70"/>
      <c r="L701" s="70"/>
      <c r="M701" s="70"/>
      <c r="N701" s="70"/>
      <c r="O701" s="70"/>
      <c r="P701" s="70"/>
      <c r="Q701" s="70"/>
      <c r="R701" s="70"/>
    </row>
    <row r="702" spans="1:22">
      <c r="A702" s="70"/>
      <c r="B702" s="71"/>
      <c r="C702" s="70"/>
      <c r="D702" s="74" t="s">
        <v>216</v>
      </c>
      <c r="E702" s="82">
        <v>0.47</v>
      </c>
      <c r="F702" s="54">
        <v>0.67</v>
      </c>
      <c r="G702" s="70"/>
      <c r="H702" s="70"/>
      <c r="I702" s="82">
        <v>7.0000000000000007E-2</v>
      </c>
      <c r="J702" s="70"/>
      <c r="K702" s="70"/>
      <c r="L702" s="70"/>
      <c r="M702" s="70"/>
      <c r="N702" s="70"/>
      <c r="O702" s="70"/>
      <c r="P702" s="70"/>
      <c r="Q702" s="70"/>
      <c r="R702" s="70"/>
    </row>
    <row r="703" spans="1:22">
      <c r="A703" s="70"/>
      <c r="B703" s="71"/>
      <c r="C703" s="70"/>
      <c r="D703" s="74" t="s">
        <v>217</v>
      </c>
      <c r="E703" s="82">
        <v>0.72</v>
      </c>
      <c r="F703" s="82">
        <v>0.25</v>
      </c>
      <c r="G703" s="54">
        <v>0.92</v>
      </c>
      <c r="H703" s="70"/>
      <c r="I703" s="82">
        <v>-0.02</v>
      </c>
      <c r="J703" s="70"/>
      <c r="K703" s="86"/>
      <c r="L703" s="70"/>
      <c r="M703" s="70"/>
      <c r="N703" s="70"/>
      <c r="O703" s="70"/>
      <c r="P703" s="70"/>
      <c r="Q703" s="70"/>
      <c r="R703" s="70"/>
    </row>
    <row r="704" spans="1:22">
      <c r="A704" s="70"/>
      <c r="B704" s="71"/>
      <c r="C704" s="70"/>
      <c r="D704" s="74" t="s">
        <v>220</v>
      </c>
      <c r="E704" s="82">
        <v>0.19</v>
      </c>
      <c r="F704" s="82">
        <v>0.52</v>
      </c>
      <c r="G704" s="82">
        <v>-0.11</v>
      </c>
      <c r="H704" s="54">
        <v>0.81</v>
      </c>
      <c r="I704" s="82">
        <v>0.02</v>
      </c>
      <c r="J704" s="70"/>
      <c r="K704" s="70"/>
      <c r="L704" s="70"/>
      <c r="M704" s="70"/>
      <c r="N704" s="70"/>
      <c r="O704" s="70"/>
      <c r="P704" s="70"/>
      <c r="Q704" s="70"/>
      <c r="R704" s="70"/>
    </row>
    <row r="705" spans="1:22">
      <c r="A705" s="70"/>
      <c r="B705" s="71"/>
      <c r="C705" s="70"/>
      <c r="D705" s="71"/>
      <c r="E705" s="70"/>
      <c r="F705" s="70"/>
      <c r="G705" s="70"/>
      <c r="H705" s="70"/>
      <c r="I705" s="70"/>
      <c r="J705" s="70"/>
      <c r="K705" s="70"/>
      <c r="L705" s="70"/>
      <c r="M705" s="70"/>
      <c r="N705" s="70"/>
      <c r="O705" s="70"/>
      <c r="P705" s="70"/>
      <c r="Q705" s="70"/>
      <c r="R705" s="70"/>
    </row>
    <row r="706" spans="1:22">
      <c r="A706" s="70"/>
      <c r="B706" s="71"/>
      <c r="C706" s="70"/>
      <c r="D706" s="71"/>
      <c r="E706" s="70"/>
      <c r="F706" s="70"/>
      <c r="G706" s="70"/>
      <c r="H706" s="70"/>
      <c r="I706" s="70"/>
      <c r="J706" s="70"/>
      <c r="K706" s="70"/>
      <c r="L706" s="70"/>
      <c r="M706" s="70"/>
      <c r="N706" s="70"/>
      <c r="O706" s="70"/>
      <c r="P706" s="70"/>
      <c r="Q706" s="70"/>
      <c r="R706" s="70"/>
    </row>
    <row r="707" spans="1:22">
      <c r="A707" s="70"/>
      <c r="B707" s="71"/>
      <c r="C707" s="70"/>
      <c r="D707" s="71"/>
      <c r="E707" s="70"/>
      <c r="F707" s="70"/>
      <c r="G707" s="70"/>
      <c r="H707" s="75" t="s">
        <v>654</v>
      </c>
      <c r="I707" s="76">
        <f>AVERAGE(I701:I704)</f>
        <v>7.0000000000000007E-2</v>
      </c>
      <c r="J707" s="70"/>
      <c r="K707" s="70"/>
      <c r="L707" s="70"/>
      <c r="M707" s="70"/>
      <c r="N707" s="70"/>
      <c r="O707" s="70"/>
      <c r="P707" s="70"/>
      <c r="Q707" s="70"/>
      <c r="R707" s="70"/>
    </row>
    <row r="708" spans="1:22">
      <c r="A708" s="70"/>
      <c r="B708" s="71"/>
      <c r="C708" s="70"/>
      <c r="D708" s="71"/>
      <c r="E708" s="70"/>
      <c r="F708" s="70"/>
      <c r="G708" s="70"/>
      <c r="H708" s="75" t="s">
        <v>655</v>
      </c>
      <c r="I708" s="76">
        <f>I707/P700</f>
        <v>9.8503656262240877E-2</v>
      </c>
      <c r="J708" s="70"/>
      <c r="K708" s="70"/>
      <c r="L708" s="70"/>
      <c r="M708" s="70"/>
      <c r="N708" s="70"/>
      <c r="O708" s="70"/>
      <c r="P708" s="70"/>
      <c r="Q708" s="70"/>
      <c r="R708" s="70"/>
    </row>
    <row r="709" spans="1:22">
      <c r="G709" s="75" t="s">
        <v>656</v>
      </c>
      <c r="H709" s="75" t="s">
        <v>657</v>
      </c>
      <c r="I709" s="76">
        <f>(L700*Q700)/(1+(L700-1)*Q700)</f>
        <v>0.95046661880832739</v>
      </c>
    </row>
    <row r="710" spans="1:22">
      <c r="G710" s="75"/>
      <c r="H710" s="75"/>
      <c r="I710" s="77"/>
    </row>
    <row r="711" spans="1:22">
      <c r="H711" s="75"/>
      <c r="I711" s="75"/>
      <c r="J711" s="77"/>
    </row>
    <row r="712" spans="1:22">
      <c r="H712" s="75"/>
      <c r="I712" s="75"/>
      <c r="J712" s="77"/>
    </row>
    <row r="713" spans="1:22">
      <c r="A713" s="59" t="s">
        <v>640</v>
      </c>
      <c r="B713" s="66" t="s">
        <v>641</v>
      </c>
      <c r="C713" s="67"/>
      <c r="D713" s="68"/>
      <c r="E713" s="67"/>
      <c r="F713" s="67"/>
      <c r="G713" s="67"/>
      <c r="H713" s="67"/>
      <c r="I713" s="59" t="s">
        <v>642</v>
      </c>
      <c r="J713" s="67"/>
      <c r="K713" s="67"/>
      <c r="L713" s="67"/>
      <c r="M713" s="69" t="s">
        <v>643</v>
      </c>
      <c r="N713" s="67"/>
      <c r="O713" s="67"/>
      <c r="P713" s="67"/>
      <c r="Q713" s="67"/>
      <c r="R713" s="67"/>
      <c r="S713" s="67"/>
      <c r="T713" s="67"/>
      <c r="U713" s="67"/>
      <c r="V713" s="67"/>
    </row>
    <row r="714" spans="1:22">
      <c r="A714" s="82"/>
      <c r="B714" s="84" t="s">
        <v>660</v>
      </c>
      <c r="C714" s="70"/>
      <c r="D714" s="74"/>
      <c r="E714" s="70"/>
      <c r="F714" s="70"/>
      <c r="G714" s="70"/>
      <c r="H714" s="70"/>
      <c r="I714" s="85" t="s">
        <v>72</v>
      </c>
      <c r="J714" s="70"/>
      <c r="K714" s="70"/>
      <c r="L714" s="73" t="s">
        <v>645</v>
      </c>
      <c r="M714" s="73" t="s">
        <v>646</v>
      </c>
      <c r="N714" s="73" t="s">
        <v>647</v>
      </c>
      <c r="O714" s="73" t="s">
        <v>648</v>
      </c>
      <c r="P714" s="73" t="s">
        <v>649</v>
      </c>
      <c r="Q714" s="73" t="s">
        <v>650</v>
      </c>
      <c r="R714" s="70"/>
    </row>
    <row r="715" spans="1:22">
      <c r="A715" s="70"/>
      <c r="B715" s="71"/>
      <c r="C715" s="70"/>
      <c r="D715" s="71"/>
      <c r="E715" s="74" t="s">
        <v>212</v>
      </c>
      <c r="F715" s="74" t="s">
        <v>216</v>
      </c>
      <c r="G715" s="74" t="s">
        <v>217</v>
      </c>
      <c r="H715" s="74" t="s">
        <v>220</v>
      </c>
      <c r="I715" s="73" t="s">
        <v>653</v>
      </c>
      <c r="J715" s="70"/>
      <c r="K715" s="70"/>
      <c r="L715" s="70">
        <v>4</v>
      </c>
      <c r="M715" s="70">
        <f>AVERAGE(E717:E719,F718:F719,G719)</f>
        <v>0.34</v>
      </c>
      <c r="N715" s="70">
        <f>1+(L715-1)*M715</f>
        <v>2.02</v>
      </c>
      <c r="O715" s="70">
        <f>N715/L715</f>
        <v>0.505</v>
      </c>
      <c r="P715" s="70">
        <f>SQRT(O715)</f>
        <v>0.71063352017759474</v>
      </c>
      <c r="Q715" s="70">
        <f>AVERAGE(E716,F717,G718,H719)</f>
        <v>0.82750000000000001</v>
      </c>
      <c r="R715" s="70"/>
    </row>
    <row r="716" spans="1:22">
      <c r="A716" s="70"/>
      <c r="B716" s="71"/>
      <c r="C716" s="70"/>
      <c r="D716" s="74" t="s">
        <v>212</v>
      </c>
      <c r="E716" s="54">
        <v>0.91</v>
      </c>
      <c r="F716" s="70"/>
      <c r="G716" s="70"/>
      <c r="H716" s="70"/>
      <c r="I716" s="82">
        <v>0.47</v>
      </c>
      <c r="J716" s="70"/>
      <c r="K716" s="70"/>
      <c r="L716" s="70"/>
      <c r="M716" s="70"/>
      <c r="N716" s="70"/>
      <c r="O716" s="70"/>
      <c r="P716" s="70"/>
      <c r="Q716" s="70"/>
      <c r="R716" s="70"/>
    </row>
    <row r="717" spans="1:22">
      <c r="A717" s="70"/>
      <c r="B717" s="71"/>
      <c r="C717" s="70"/>
      <c r="D717" s="74" t="s">
        <v>216</v>
      </c>
      <c r="E717" s="82">
        <v>0.47</v>
      </c>
      <c r="F717" s="54">
        <v>0.67</v>
      </c>
      <c r="G717" s="70"/>
      <c r="H717" s="70"/>
      <c r="I717" s="82">
        <v>0.11</v>
      </c>
      <c r="J717" s="70"/>
      <c r="K717" s="70"/>
      <c r="L717" s="70"/>
      <c r="M717" s="70"/>
      <c r="N717" s="70"/>
      <c r="O717" s="70"/>
      <c r="P717" s="70"/>
      <c r="Q717" s="70"/>
      <c r="R717" s="70"/>
    </row>
    <row r="718" spans="1:22">
      <c r="A718" s="70"/>
      <c r="B718" s="71"/>
      <c r="C718" s="70"/>
      <c r="D718" s="74" t="s">
        <v>217</v>
      </c>
      <c r="E718" s="82">
        <v>0.72</v>
      </c>
      <c r="F718" s="82">
        <v>0.25</v>
      </c>
      <c r="G718" s="54">
        <v>0.92</v>
      </c>
      <c r="H718" s="70"/>
      <c r="I718" s="82">
        <v>0.5</v>
      </c>
      <c r="J718" s="70"/>
      <c r="K718" s="86"/>
      <c r="L718" s="70"/>
      <c r="M718" s="70"/>
      <c r="N718" s="70"/>
      <c r="O718" s="70"/>
      <c r="P718" s="70"/>
      <c r="Q718" s="70"/>
      <c r="R718" s="70"/>
    </row>
    <row r="719" spans="1:22">
      <c r="A719" s="70"/>
      <c r="B719" s="71"/>
      <c r="C719" s="70"/>
      <c r="D719" s="74" t="s">
        <v>220</v>
      </c>
      <c r="E719" s="82">
        <v>0.19</v>
      </c>
      <c r="F719" s="82">
        <v>0.52</v>
      </c>
      <c r="G719" s="82">
        <v>-0.11</v>
      </c>
      <c r="H719" s="54">
        <v>0.81</v>
      </c>
      <c r="I719" s="82">
        <v>0.04</v>
      </c>
      <c r="J719" s="70"/>
      <c r="K719" s="70"/>
      <c r="L719" s="70"/>
      <c r="M719" s="70"/>
      <c r="N719" s="70"/>
      <c r="O719" s="70"/>
      <c r="P719" s="70"/>
      <c r="Q719" s="70"/>
      <c r="R719" s="70"/>
    </row>
    <row r="720" spans="1:22">
      <c r="A720" s="70"/>
      <c r="B720" s="71"/>
      <c r="C720" s="70"/>
      <c r="D720" s="71"/>
      <c r="E720" s="70"/>
      <c r="F720" s="70"/>
      <c r="G720" s="70"/>
      <c r="H720" s="70"/>
      <c r="I720" s="70"/>
      <c r="J720" s="70"/>
      <c r="K720" s="70"/>
      <c r="L720" s="70"/>
      <c r="M720" s="70"/>
      <c r="N720" s="70"/>
      <c r="O720" s="70"/>
      <c r="P720" s="70"/>
      <c r="Q720" s="70"/>
      <c r="R720" s="70"/>
    </row>
    <row r="721" spans="1:22">
      <c r="A721" s="70"/>
      <c r="B721" s="71"/>
      <c r="C721" s="70"/>
      <c r="D721" s="71"/>
      <c r="E721" s="70"/>
      <c r="F721" s="70"/>
      <c r="G721" s="70"/>
      <c r="H721" s="70"/>
      <c r="I721" s="70"/>
      <c r="J721" s="70"/>
      <c r="K721" s="70"/>
      <c r="L721" s="70"/>
      <c r="M721" s="70"/>
      <c r="N721" s="70"/>
      <c r="O721" s="70"/>
      <c r="P721" s="70"/>
      <c r="Q721" s="70"/>
      <c r="R721" s="70"/>
    </row>
    <row r="722" spans="1:22">
      <c r="A722" s="70"/>
      <c r="B722" s="71"/>
      <c r="C722" s="70"/>
      <c r="D722" s="71"/>
      <c r="E722" s="70"/>
      <c r="F722" s="70"/>
      <c r="G722" s="70"/>
      <c r="H722" s="75" t="s">
        <v>654</v>
      </c>
      <c r="I722" s="76">
        <f>AVERAGE(I716:I719)</f>
        <v>0.28000000000000003</v>
      </c>
      <c r="J722" s="70"/>
      <c r="K722" s="70"/>
      <c r="L722" s="70"/>
      <c r="M722" s="70"/>
      <c r="N722" s="70"/>
      <c r="O722" s="70"/>
      <c r="P722" s="70"/>
      <c r="Q722" s="70"/>
      <c r="R722" s="70"/>
    </row>
    <row r="723" spans="1:22">
      <c r="A723" s="70"/>
      <c r="B723" s="71"/>
      <c r="C723" s="70"/>
      <c r="D723" s="71"/>
      <c r="E723" s="70"/>
      <c r="F723" s="70"/>
      <c r="G723" s="70"/>
      <c r="H723" s="75" t="s">
        <v>655</v>
      </c>
      <c r="I723" s="76">
        <f>I722/P715</f>
        <v>0.39401462504896351</v>
      </c>
      <c r="J723" s="70"/>
      <c r="K723" s="70"/>
      <c r="L723" s="70"/>
      <c r="M723" s="70"/>
      <c r="N723" s="70"/>
      <c r="O723" s="70"/>
      <c r="P723" s="70"/>
      <c r="Q723" s="70"/>
      <c r="R723" s="70"/>
    </row>
    <row r="724" spans="1:22">
      <c r="G724" s="75" t="s">
        <v>656</v>
      </c>
      <c r="H724" s="75" t="s">
        <v>657</v>
      </c>
      <c r="I724" s="76">
        <f>(L715*Q715)/(1+(L715-1)*Q715)</f>
        <v>0.95046661880832739</v>
      </c>
    </row>
    <row r="725" spans="1:22">
      <c r="H725" s="75"/>
      <c r="I725" s="75"/>
      <c r="J725" s="77"/>
    </row>
    <row r="726" spans="1:22">
      <c r="H726" s="75"/>
      <c r="I726" s="75"/>
      <c r="J726" s="77"/>
    </row>
    <row r="727" spans="1:22">
      <c r="A727" s="59" t="s">
        <v>640</v>
      </c>
      <c r="B727" s="66" t="s">
        <v>641</v>
      </c>
      <c r="C727" s="67"/>
      <c r="D727" s="68"/>
      <c r="E727" s="67"/>
      <c r="F727" s="67"/>
      <c r="G727" s="67"/>
      <c r="H727" s="67"/>
      <c r="I727" s="59" t="s">
        <v>642</v>
      </c>
      <c r="J727" s="67"/>
      <c r="K727" s="67"/>
      <c r="L727" s="67"/>
      <c r="M727" s="69" t="s">
        <v>643</v>
      </c>
      <c r="N727" s="67"/>
      <c r="O727" s="67"/>
      <c r="P727" s="67"/>
      <c r="Q727" s="67"/>
      <c r="R727" s="67"/>
      <c r="S727" s="67"/>
      <c r="T727" s="67"/>
      <c r="U727" s="67"/>
      <c r="V727" s="67"/>
    </row>
    <row r="728" spans="1:22">
      <c r="A728" s="82"/>
      <c r="B728" s="84" t="s">
        <v>660</v>
      </c>
      <c r="C728" s="70"/>
      <c r="D728" s="74"/>
      <c r="E728" s="70"/>
      <c r="F728" s="70"/>
      <c r="G728" s="70"/>
      <c r="H728" s="70"/>
      <c r="I728" s="85" t="s">
        <v>73</v>
      </c>
      <c r="J728" s="70"/>
      <c r="K728" s="70"/>
      <c r="L728" s="73" t="s">
        <v>645</v>
      </c>
      <c r="M728" s="73" t="s">
        <v>646</v>
      </c>
      <c r="N728" s="73" t="s">
        <v>647</v>
      </c>
      <c r="O728" s="73" t="s">
        <v>648</v>
      </c>
      <c r="P728" s="73" t="s">
        <v>649</v>
      </c>
      <c r="Q728" s="73" t="s">
        <v>650</v>
      </c>
      <c r="R728" s="70"/>
    </row>
    <row r="729" spans="1:22">
      <c r="A729" s="70"/>
      <c r="B729" s="71"/>
      <c r="C729" s="70"/>
      <c r="D729" s="71"/>
      <c r="E729" s="74" t="s">
        <v>212</v>
      </c>
      <c r="F729" s="74" t="s">
        <v>216</v>
      </c>
      <c r="G729" s="74" t="s">
        <v>217</v>
      </c>
      <c r="H729" s="74" t="s">
        <v>220</v>
      </c>
      <c r="I729" s="73" t="s">
        <v>653</v>
      </c>
      <c r="J729" s="70"/>
      <c r="K729" s="70"/>
      <c r="L729" s="70">
        <v>4</v>
      </c>
      <c r="M729" s="70">
        <f>AVERAGE(E731:E733,F732:F733,G733)</f>
        <v>0.34</v>
      </c>
      <c r="N729" s="70">
        <f>1+(L729-1)*M729</f>
        <v>2.02</v>
      </c>
      <c r="O729" s="70">
        <f>N729/L729</f>
        <v>0.505</v>
      </c>
      <c r="P729" s="70">
        <f>SQRT(O729)</f>
        <v>0.71063352017759474</v>
      </c>
      <c r="Q729" s="70">
        <f>AVERAGE(E730,F731,G732,H733)</f>
        <v>0.82750000000000001</v>
      </c>
      <c r="R729" s="70"/>
    </row>
    <row r="730" spans="1:22">
      <c r="A730" s="70"/>
      <c r="B730" s="71"/>
      <c r="C730" s="70"/>
      <c r="D730" s="74" t="s">
        <v>212</v>
      </c>
      <c r="E730" s="54">
        <v>0.91</v>
      </c>
      <c r="F730" s="70"/>
      <c r="G730" s="70"/>
      <c r="H730" s="70"/>
      <c r="I730" s="82">
        <v>0.51</v>
      </c>
      <c r="J730" s="70"/>
      <c r="K730" s="70"/>
      <c r="L730" s="70"/>
      <c r="M730" s="70"/>
      <c r="N730" s="70"/>
      <c r="O730" s="70"/>
      <c r="P730" s="70"/>
      <c r="Q730" s="70"/>
      <c r="R730" s="70"/>
    </row>
    <row r="731" spans="1:22">
      <c r="A731" s="70"/>
      <c r="B731" s="71"/>
      <c r="C731" s="70"/>
      <c r="D731" s="74" t="s">
        <v>216</v>
      </c>
      <c r="E731" s="82">
        <v>0.47</v>
      </c>
      <c r="F731" s="54">
        <v>0.67</v>
      </c>
      <c r="G731" s="70"/>
      <c r="H731" s="70"/>
      <c r="I731" s="82">
        <v>0.05</v>
      </c>
      <c r="J731" s="70"/>
      <c r="K731" s="70"/>
      <c r="L731" s="70"/>
      <c r="M731" s="70"/>
      <c r="N731" s="70"/>
      <c r="O731" s="70"/>
      <c r="P731" s="70"/>
      <c r="Q731" s="70"/>
      <c r="R731" s="70"/>
    </row>
    <row r="732" spans="1:22">
      <c r="A732" s="70"/>
      <c r="B732" s="71"/>
      <c r="C732" s="70"/>
      <c r="D732" s="74" t="s">
        <v>217</v>
      </c>
      <c r="E732" s="82">
        <v>0.72</v>
      </c>
      <c r="F732" s="82">
        <v>0.25</v>
      </c>
      <c r="G732" s="54">
        <v>0.92</v>
      </c>
      <c r="H732" s="70"/>
      <c r="I732" s="82">
        <v>0.74</v>
      </c>
      <c r="J732" s="70"/>
      <c r="K732" s="86"/>
      <c r="L732" s="70"/>
      <c r="M732" s="70"/>
      <c r="N732" s="70"/>
      <c r="O732" s="70"/>
      <c r="P732" s="70"/>
      <c r="Q732" s="70"/>
      <c r="R732" s="70"/>
    </row>
    <row r="733" spans="1:22">
      <c r="A733" s="70"/>
      <c r="B733" s="71"/>
      <c r="C733" s="70"/>
      <c r="D733" s="74" t="s">
        <v>220</v>
      </c>
      <c r="E733" s="82">
        <v>0.19</v>
      </c>
      <c r="F733" s="82">
        <v>0.52</v>
      </c>
      <c r="G733" s="82">
        <v>-0.11</v>
      </c>
      <c r="H733" s="54">
        <v>0.81</v>
      </c>
      <c r="I733" s="82">
        <v>-0.32</v>
      </c>
      <c r="J733" s="70"/>
      <c r="K733" s="70"/>
      <c r="L733" s="70"/>
      <c r="M733" s="70"/>
      <c r="N733" s="70"/>
      <c r="O733" s="70"/>
      <c r="P733" s="70"/>
      <c r="Q733" s="70"/>
      <c r="R733" s="70"/>
    </row>
    <row r="734" spans="1:22">
      <c r="A734" s="70"/>
      <c r="B734" s="71"/>
      <c r="C734" s="70"/>
      <c r="D734" s="71"/>
      <c r="E734" s="70"/>
      <c r="F734" s="70"/>
      <c r="G734" s="70"/>
      <c r="H734" s="70"/>
      <c r="I734" s="70"/>
      <c r="J734" s="70"/>
      <c r="K734" s="70"/>
      <c r="L734" s="70"/>
      <c r="M734" s="70"/>
      <c r="N734" s="70"/>
      <c r="O734" s="70"/>
      <c r="P734" s="70"/>
      <c r="Q734" s="70"/>
      <c r="R734" s="70"/>
    </row>
    <row r="735" spans="1:22">
      <c r="A735" s="70"/>
      <c r="B735" s="71"/>
      <c r="C735" s="70"/>
      <c r="D735" s="71"/>
      <c r="E735" s="70"/>
      <c r="F735" s="70"/>
      <c r="G735" s="70"/>
      <c r="H735" s="70"/>
      <c r="I735" s="70"/>
      <c r="J735" s="70"/>
      <c r="K735" s="70"/>
      <c r="L735" s="70"/>
      <c r="M735" s="70"/>
      <c r="N735" s="70"/>
      <c r="O735" s="70"/>
      <c r="P735" s="70"/>
      <c r="Q735" s="70"/>
      <c r="R735" s="70"/>
    </row>
    <row r="736" spans="1:22">
      <c r="A736" s="70"/>
      <c r="B736" s="71"/>
      <c r="C736" s="70"/>
      <c r="D736" s="71"/>
      <c r="E736" s="70"/>
      <c r="F736" s="70"/>
      <c r="G736" s="70"/>
      <c r="H736" s="75" t="s">
        <v>654</v>
      </c>
      <c r="I736" s="76">
        <f>AVERAGE(I730:I733)</f>
        <v>0.245</v>
      </c>
      <c r="J736" s="70"/>
      <c r="K736" s="70"/>
      <c r="L736" s="70"/>
      <c r="M736" s="70"/>
      <c r="N736" s="70"/>
      <c r="O736" s="70"/>
      <c r="P736" s="70"/>
      <c r="Q736" s="70"/>
      <c r="R736" s="70"/>
    </row>
    <row r="737" spans="1:22">
      <c r="A737" s="70"/>
      <c r="B737" s="71"/>
      <c r="C737" s="70"/>
      <c r="D737" s="71"/>
      <c r="E737" s="70"/>
      <c r="F737" s="70"/>
      <c r="G737" s="70"/>
      <c r="H737" s="75" t="s">
        <v>655</v>
      </c>
      <c r="I737" s="76">
        <f>I736/P729</f>
        <v>0.34476279691784301</v>
      </c>
      <c r="J737" s="70"/>
      <c r="K737" s="70"/>
      <c r="L737" s="70"/>
      <c r="M737" s="70"/>
      <c r="N737" s="70"/>
      <c r="O737" s="70"/>
      <c r="P737" s="70"/>
      <c r="Q737" s="70"/>
      <c r="R737" s="70"/>
    </row>
    <row r="738" spans="1:22">
      <c r="G738" s="75" t="s">
        <v>656</v>
      </c>
      <c r="H738" s="75" t="s">
        <v>657</v>
      </c>
      <c r="I738" s="76">
        <f>(L729*Q729)/(1+(L729-1)*Q729)</f>
        <v>0.95046661880832739</v>
      </c>
    </row>
    <row r="739" spans="1:22">
      <c r="H739" s="75"/>
      <c r="I739" s="75"/>
      <c r="J739" s="77"/>
    </row>
    <row r="740" spans="1:22">
      <c r="H740" s="75"/>
      <c r="I740" s="75"/>
      <c r="J740" s="77"/>
    </row>
    <row r="741" spans="1:22">
      <c r="A741" s="59" t="s">
        <v>640</v>
      </c>
      <c r="B741" s="66" t="s">
        <v>641</v>
      </c>
      <c r="C741" s="67"/>
      <c r="D741" s="68"/>
      <c r="E741" s="67"/>
      <c r="F741" s="67"/>
      <c r="G741" s="67"/>
      <c r="H741" s="67"/>
      <c r="I741" s="59" t="s">
        <v>642</v>
      </c>
      <c r="J741" s="67"/>
      <c r="K741" s="67"/>
      <c r="L741" s="67"/>
      <c r="M741" s="69" t="s">
        <v>643</v>
      </c>
      <c r="N741" s="67"/>
      <c r="O741" s="67"/>
      <c r="P741" s="67"/>
      <c r="Q741" s="67"/>
      <c r="R741" s="67"/>
      <c r="S741" s="67"/>
      <c r="T741" s="67"/>
      <c r="U741" s="67"/>
      <c r="V741" s="67"/>
    </row>
    <row r="742" spans="1:22">
      <c r="A742" s="82"/>
      <c r="B742" s="84" t="s">
        <v>660</v>
      </c>
      <c r="C742" s="70"/>
      <c r="D742" s="74"/>
      <c r="E742" s="70"/>
      <c r="F742" s="70"/>
      <c r="G742" s="70"/>
      <c r="H742" s="70"/>
      <c r="I742" s="85" t="s">
        <v>74</v>
      </c>
      <c r="J742" s="70"/>
      <c r="K742" s="70"/>
      <c r="L742" s="73" t="s">
        <v>645</v>
      </c>
      <c r="M742" s="73" t="s">
        <v>646</v>
      </c>
      <c r="N742" s="73" t="s">
        <v>647</v>
      </c>
      <c r="O742" s="73" t="s">
        <v>648</v>
      </c>
      <c r="P742" s="73" t="s">
        <v>649</v>
      </c>
      <c r="Q742" s="73" t="s">
        <v>650</v>
      </c>
      <c r="R742" s="70"/>
    </row>
    <row r="743" spans="1:22">
      <c r="A743" s="70"/>
      <c r="B743" s="71"/>
      <c r="C743" s="70"/>
      <c r="D743" s="71"/>
      <c r="E743" s="74" t="s">
        <v>212</v>
      </c>
      <c r="F743" s="74" t="s">
        <v>216</v>
      </c>
      <c r="G743" s="74" t="s">
        <v>217</v>
      </c>
      <c r="H743" s="74" t="s">
        <v>220</v>
      </c>
      <c r="I743" s="73" t="s">
        <v>653</v>
      </c>
      <c r="J743" s="70"/>
      <c r="K743" s="70"/>
      <c r="L743" s="70">
        <v>4</v>
      </c>
      <c r="M743" s="70">
        <f>AVERAGE(E745:E747,F746:F747,G747)</f>
        <v>0.34</v>
      </c>
      <c r="N743" s="70">
        <f>1+(L743-1)*M743</f>
        <v>2.02</v>
      </c>
      <c r="O743" s="70">
        <f>N743/L743</f>
        <v>0.505</v>
      </c>
      <c r="P743" s="70">
        <f>SQRT(O743)</f>
        <v>0.71063352017759474</v>
      </c>
      <c r="Q743" s="70">
        <f>AVERAGE(E744,F745,G746,H747)</f>
        <v>0.82750000000000001</v>
      </c>
      <c r="R743" s="70"/>
    </row>
    <row r="744" spans="1:22">
      <c r="A744" s="70"/>
      <c r="B744" s="71"/>
      <c r="C744" s="70"/>
      <c r="D744" s="74" t="s">
        <v>212</v>
      </c>
      <c r="E744" s="54">
        <v>0.91</v>
      </c>
      <c r="F744" s="70"/>
      <c r="G744" s="70"/>
      <c r="H744" s="70"/>
      <c r="I744" s="82">
        <v>0.47</v>
      </c>
      <c r="J744" s="70"/>
      <c r="K744" s="70"/>
      <c r="L744" s="70"/>
      <c r="M744" s="70"/>
      <c r="N744" s="70"/>
      <c r="O744" s="70"/>
      <c r="P744" s="70"/>
      <c r="Q744" s="70"/>
      <c r="R744" s="70"/>
    </row>
    <row r="745" spans="1:22">
      <c r="A745" s="70"/>
      <c r="B745" s="71"/>
      <c r="C745" s="70"/>
      <c r="D745" s="74" t="s">
        <v>216</v>
      </c>
      <c r="E745" s="82">
        <v>0.47</v>
      </c>
      <c r="F745" s="54">
        <v>0.67</v>
      </c>
      <c r="G745" s="70"/>
      <c r="H745" s="70"/>
      <c r="I745" s="82">
        <v>0.28999999999999998</v>
      </c>
      <c r="J745" s="70"/>
      <c r="K745" s="70"/>
      <c r="L745" s="70"/>
      <c r="M745" s="70"/>
      <c r="N745" s="70"/>
      <c r="O745" s="70"/>
      <c r="P745" s="70"/>
      <c r="Q745" s="70"/>
      <c r="R745" s="70"/>
    </row>
    <row r="746" spans="1:22">
      <c r="A746" s="70"/>
      <c r="B746" s="71"/>
      <c r="C746" s="70"/>
      <c r="D746" s="74" t="s">
        <v>217</v>
      </c>
      <c r="E746" s="82">
        <v>0.72</v>
      </c>
      <c r="F746" s="82">
        <v>0.25</v>
      </c>
      <c r="G746" s="54">
        <v>0.92</v>
      </c>
      <c r="H746" s="70"/>
      <c r="I746" s="82">
        <v>0.31</v>
      </c>
      <c r="J746" s="70"/>
      <c r="K746" s="86"/>
      <c r="L746" s="70"/>
      <c r="M746" s="70"/>
      <c r="N746" s="70"/>
      <c r="O746" s="70"/>
      <c r="P746" s="70"/>
      <c r="Q746" s="70"/>
      <c r="R746" s="70"/>
    </row>
    <row r="747" spans="1:22">
      <c r="A747" s="70"/>
      <c r="B747" s="71"/>
      <c r="C747" s="70"/>
      <c r="D747" s="74" t="s">
        <v>220</v>
      </c>
      <c r="E747" s="82">
        <v>0.19</v>
      </c>
      <c r="F747" s="82">
        <v>0.52</v>
      </c>
      <c r="G747" s="82">
        <v>-0.11</v>
      </c>
      <c r="H747" s="54">
        <v>0.81</v>
      </c>
      <c r="I747" s="82">
        <v>0.28999999999999998</v>
      </c>
      <c r="J747" s="70"/>
      <c r="K747" s="70"/>
      <c r="L747" s="70"/>
      <c r="M747" s="70"/>
      <c r="N747" s="70"/>
      <c r="O747" s="70"/>
      <c r="P747" s="70"/>
      <c r="Q747" s="70"/>
      <c r="R747" s="70"/>
    </row>
    <row r="748" spans="1:22">
      <c r="A748" s="70"/>
      <c r="B748" s="71"/>
      <c r="C748" s="70"/>
      <c r="D748" s="71"/>
      <c r="E748" s="70"/>
      <c r="F748" s="70"/>
      <c r="G748" s="70"/>
      <c r="H748" s="70"/>
      <c r="I748" s="70"/>
      <c r="J748" s="70"/>
      <c r="K748" s="70"/>
      <c r="L748" s="70"/>
      <c r="M748" s="70"/>
      <c r="N748" s="70"/>
      <c r="O748" s="70"/>
      <c r="P748" s="70"/>
      <c r="Q748" s="70"/>
      <c r="R748" s="70"/>
    </row>
    <row r="749" spans="1:22">
      <c r="A749" s="70"/>
      <c r="B749" s="71"/>
      <c r="C749" s="70"/>
      <c r="D749" s="71"/>
      <c r="E749" s="70"/>
      <c r="F749" s="70"/>
      <c r="G749" s="70"/>
      <c r="H749" s="70"/>
      <c r="I749" s="70"/>
      <c r="J749" s="70"/>
      <c r="K749" s="70"/>
      <c r="L749" s="70"/>
      <c r="M749" s="70"/>
      <c r="N749" s="70"/>
      <c r="O749" s="70"/>
      <c r="P749" s="70"/>
      <c r="Q749" s="70"/>
      <c r="R749" s="70"/>
    </row>
    <row r="750" spans="1:22">
      <c r="A750" s="70"/>
      <c r="B750" s="71"/>
      <c r="C750" s="70"/>
      <c r="D750" s="71"/>
      <c r="E750" s="70"/>
      <c r="F750" s="70"/>
      <c r="G750" s="70"/>
      <c r="H750" s="75" t="s">
        <v>654</v>
      </c>
      <c r="I750" s="76">
        <f>AVERAGE(I744:I747)</f>
        <v>0.34</v>
      </c>
      <c r="J750" s="70"/>
      <c r="K750" s="70"/>
      <c r="L750" s="70"/>
      <c r="M750" s="70"/>
      <c r="N750" s="70"/>
      <c r="O750" s="70"/>
      <c r="P750" s="70"/>
      <c r="Q750" s="70"/>
      <c r="R750" s="70"/>
    </row>
    <row r="751" spans="1:22">
      <c r="A751" s="70"/>
      <c r="B751" s="71"/>
      <c r="C751" s="70"/>
      <c r="D751" s="71"/>
      <c r="E751" s="70"/>
      <c r="F751" s="70"/>
      <c r="G751" s="70"/>
      <c r="H751" s="75" t="s">
        <v>655</v>
      </c>
      <c r="I751" s="76">
        <f>I750/P743</f>
        <v>0.47844633041659851</v>
      </c>
      <c r="J751" s="70"/>
      <c r="K751" s="70"/>
      <c r="L751" s="70"/>
      <c r="M751" s="70"/>
      <c r="N751" s="70"/>
      <c r="O751" s="70"/>
      <c r="P751" s="70"/>
      <c r="Q751" s="70"/>
      <c r="R751" s="70"/>
    </row>
    <row r="752" spans="1:22">
      <c r="G752" s="75" t="s">
        <v>656</v>
      </c>
      <c r="H752" s="75" t="s">
        <v>657</v>
      </c>
      <c r="I752" s="76">
        <f>(L743*Q743)/(1+(L743-1)*Q743)</f>
        <v>0.95046661880832739</v>
      </c>
    </row>
    <row r="753" spans="1:22">
      <c r="H753" s="75"/>
      <c r="I753" s="75"/>
      <c r="J753" s="77"/>
    </row>
    <row r="754" spans="1:22">
      <c r="H754" s="75"/>
      <c r="I754" s="75"/>
      <c r="J754" s="77"/>
    </row>
    <row r="755" spans="1:22">
      <c r="A755" s="59" t="s">
        <v>640</v>
      </c>
      <c r="B755" s="66" t="s">
        <v>641</v>
      </c>
      <c r="C755" s="67"/>
      <c r="D755" s="68"/>
      <c r="E755" s="67"/>
      <c r="F755" s="67"/>
      <c r="G755" s="67"/>
      <c r="H755" s="67"/>
      <c r="I755" s="59" t="s">
        <v>642</v>
      </c>
      <c r="J755" s="67"/>
      <c r="K755" s="67"/>
      <c r="L755" s="67"/>
      <c r="M755" s="69" t="s">
        <v>643</v>
      </c>
      <c r="N755" s="67"/>
      <c r="O755" s="67"/>
      <c r="P755" s="67"/>
      <c r="Q755" s="67"/>
      <c r="R755" s="67"/>
      <c r="S755" s="67"/>
      <c r="T755" s="67"/>
      <c r="U755" s="67"/>
      <c r="V755" s="67"/>
    </row>
    <row r="756" spans="1:22">
      <c r="A756" s="82"/>
      <c r="B756" s="84" t="s">
        <v>660</v>
      </c>
      <c r="C756" s="70"/>
      <c r="D756" s="74"/>
      <c r="E756" s="70"/>
      <c r="F756" s="70"/>
      <c r="G756" s="70"/>
      <c r="H756" s="70"/>
      <c r="I756" s="85" t="s">
        <v>98</v>
      </c>
      <c r="J756" s="70"/>
      <c r="K756" s="70"/>
      <c r="L756" s="73" t="s">
        <v>645</v>
      </c>
      <c r="M756" s="73" t="s">
        <v>646</v>
      </c>
      <c r="N756" s="73" t="s">
        <v>647</v>
      </c>
      <c r="O756" s="73" t="s">
        <v>648</v>
      </c>
      <c r="P756" s="73" t="s">
        <v>649</v>
      </c>
      <c r="Q756" s="73" t="s">
        <v>650</v>
      </c>
      <c r="R756" s="70"/>
    </row>
    <row r="757" spans="1:22">
      <c r="A757" s="70"/>
      <c r="B757" s="71"/>
      <c r="C757" s="70"/>
      <c r="D757" s="71"/>
      <c r="E757" s="74" t="s">
        <v>212</v>
      </c>
      <c r="F757" s="74" t="s">
        <v>216</v>
      </c>
      <c r="G757" s="74" t="s">
        <v>217</v>
      </c>
      <c r="H757" s="74" t="s">
        <v>220</v>
      </c>
      <c r="I757" s="73" t="s">
        <v>653</v>
      </c>
      <c r="J757" s="70"/>
      <c r="K757" s="70"/>
      <c r="L757" s="70">
        <v>4</v>
      </c>
      <c r="M757" s="70">
        <f>AVERAGE(E759:E761,F760:F761,G761)</f>
        <v>0.34</v>
      </c>
      <c r="N757" s="70">
        <f>1+(L757-1)*M757</f>
        <v>2.02</v>
      </c>
      <c r="O757" s="70">
        <f>N757/L757</f>
        <v>0.505</v>
      </c>
      <c r="P757" s="70">
        <f>SQRT(O757)</f>
        <v>0.71063352017759474</v>
      </c>
      <c r="Q757" s="70">
        <f>AVERAGE(E758,F759,G760,H761)</f>
        <v>0.82750000000000001</v>
      </c>
      <c r="R757" s="70"/>
    </row>
    <row r="758" spans="1:22">
      <c r="A758" s="70"/>
      <c r="B758" s="71"/>
      <c r="C758" s="70"/>
      <c r="D758" s="74" t="s">
        <v>212</v>
      </c>
      <c r="E758" s="54">
        <v>0.91</v>
      </c>
      <c r="F758" s="70"/>
      <c r="G758" s="70"/>
      <c r="H758" s="70"/>
      <c r="I758" s="82">
        <v>0.35</v>
      </c>
      <c r="J758" s="70"/>
      <c r="K758" s="70"/>
      <c r="L758" s="70"/>
      <c r="M758" s="70"/>
      <c r="N758" s="70"/>
      <c r="O758" s="70"/>
      <c r="P758" s="70"/>
      <c r="Q758" s="70"/>
      <c r="R758" s="70"/>
    </row>
    <row r="759" spans="1:22">
      <c r="A759" s="70"/>
      <c r="B759" s="71"/>
      <c r="C759" s="70"/>
      <c r="D759" s="74" t="s">
        <v>216</v>
      </c>
      <c r="E759" s="82">
        <v>0.47</v>
      </c>
      <c r="F759" s="54">
        <v>0.67</v>
      </c>
      <c r="G759" s="70"/>
      <c r="H759" s="70"/>
      <c r="I759" s="82">
        <v>0</v>
      </c>
      <c r="J759" s="70"/>
      <c r="K759" s="70"/>
      <c r="L759" s="70"/>
      <c r="M759" s="70"/>
      <c r="N759" s="70"/>
      <c r="O759" s="70"/>
      <c r="P759" s="70"/>
      <c r="Q759" s="70"/>
      <c r="R759" s="70"/>
    </row>
    <row r="760" spans="1:22">
      <c r="A760" s="70"/>
      <c r="B760" s="71"/>
      <c r="C760" s="70"/>
      <c r="D760" s="74" t="s">
        <v>217</v>
      </c>
      <c r="E760" s="82">
        <v>0.72</v>
      </c>
      <c r="F760" s="82">
        <v>0.25</v>
      </c>
      <c r="G760" s="54">
        <v>0.92</v>
      </c>
      <c r="H760" s="70"/>
      <c r="I760" s="82">
        <v>0.24</v>
      </c>
      <c r="J760" s="70"/>
      <c r="K760" s="86"/>
      <c r="L760" s="70"/>
      <c r="M760" s="70"/>
      <c r="N760" s="70"/>
      <c r="O760" s="70"/>
      <c r="P760" s="70"/>
      <c r="Q760" s="70"/>
      <c r="R760" s="70"/>
    </row>
    <row r="761" spans="1:22">
      <c r="A761" s="70"/>
      <c r="B761" s="71"/>
      <c r="C761" s="70"/>
      <c r="D761" s="74" t="s">
        <v>220</v>
      </c>
      <c r="E761" s="82">
        <v>0.19</v>
      </c>
      <c r="F761" s="82">
        <v>0.52</v>
      </c>
      <c r="G761" s="82">
        <v>-0.11</v>
      </c>
      <c r="H761" s="54">
        <v>0.81</v>
      </c>
      <c r="I761" s="82">
        <v>-0.18</v>
      </c>
      <c r="J761" s="70"/>
      <c r="K761" s="70"/>
      <c r="L761" s="70"/>
      <c r="M761" s="70"/>
      <c r="N761" s="70"/>
      <c r="O761" s="70"/>
      <c r="P761" s="70"/>
      <c r="Q761" s="70"/>
      <c r="R761" s="70"/>
    </row>
    <row r="762" spans="1:22">
      <c r="A762" s="70"/>
      <c r="B762" s="71"/>
      <c r="C762" s="70"/>
      <c r="D762" s="71"/>
      <c r="E762" s="70"/>
      <c r="F762" s="70"/>
      <c r="G762" s="70"/>
      <c r="H762" s="70"/>
      <c r="I762" s="70"/>
      <c r="J762" s="70"/>
      <c r="K762" s="70"/>
      <c r="L762" s="70"/>
      <c r="M762" s="70"/>
      <c r="N762" s="70"/>
      <c r="O762" s="70"/>
      <c r="P762" s="70"/>
      <c r="Q762" s="70"/>
      <c r="R762" s="70"/>
    </row>
    <row r="763" spans="1:22">
      <c r="A763" s="70"/>
      <c r="B763" s="71"/>
      <c r="C763" s="70"/>
      <c r="D763" s="71"/>
      <c r="E763" s="70"/>
      <c r="F763" s="70"/>
      <c r="G763" s="70"/>
      <c r="H763" s="70"/>
      <c r="I763" s="70"/>
      <c r="J763" s="70"/>
      <c r="K763" s="70"/>
      <c r="L763" s="70"/>
      <c r="M763" s="70"/>
      <c r="N763" s="70"/>
      <c r="O763" s="70"/>
      <c r="P763" s="70"/>
      <c r="Q763" s="70"/>
      <c r="R763" s="70"/>
    </row>
    <row r="764" spans="1:22">
      <c r="A764" s="70"/>
      <c r="B764" s="71"/>
      <c r="C764" s="70"/>
      <c r="D764" s="71"/>
      <c r="E764" s="70"/>
      <c r="F764" s="70"/>
      <c r="G764" s="70"/>
      <c r="H764" s="75" t="s">
        <v>654</v>
      </c>
      <c r="I764" s="76">
        <f>AVERAGE(I758:I761)</f>
        <v>0.10249999999999999</v>
      </c>
      <c r="J764" s="70"/>
      <c r="K764" s="70"/>
      <c r="L764" s="70"/>
      <c r="M764" s="70"/>
      <c r="N764" s="70"/>
      <c r="O764" s="70"/>
      <c r="P764" s="70"/>
      <c r="Q764" s="70"/>
      <c r="R764" s="70"/>
    </row>
    <row r="765" spans="1:22">
      <c r="A765" s="70"/>
      <c r="B765" s="71"/>
      <c r="C765" s="70"/>
      <c r="D765" s="71"/>
      <c r="E765" s="70"/>
      <c r="F765" s="70"/>
      <c r="G765" s="70"/>
      <c r="H765" s="75" t="s">
        <v>655</v>
      </c>
      <c r="I765" s="76">
        <f>I764/P757</f>
        <v>0.14423749666970984</v>
      </c>
      <c r="J765" s="70"/>
      <c r="K765" s="70"/>
      <c r="L765" s="70"/>
      <c r="M765" s="70"/>
      <c r="N765" s="70"/>
      <c r="O765" s="70"/>
      <c r="P765" s="70"/>
      <c r="Q765" s="70"/>
      <c r="R765" s="70"/>
    </row>
    <row r="766" spans="1:22">
      <c r="G766" s="75" t="s">
        <v>656</v>
      </c>
      <c r="H766" s="75" t="s">
        <v>657</v>
      </c>
      <c r="I766" s="76">
        <f>(L757*Q757)/(1+(L757-1)*Q757)</f>
        <v>0.95046661880832739</v>
      </c>
    </row>
    <row r="767" spans="1:22">
      <c r="H767" s="75"/>
      <c r="I767" s="75"/>
      <c r="J767" s="77"/>
    </row>
    <row r="768" spans="1:22" ht="16.899999999999999" customHeight="1" thickBot="1">
      <c r="A768" s="55"/>
      <c r="B768" s="78"/>
      <c r="C768" s="55"/>
      <c r="D768" s="78"/>
      <c r="E768" s="55"/>
      <c r="F768" s="55"/>
      <c r="G768" s="79"/>
      <c r="H768" s="79"/>
      <c r="I768" s="80"/>
      <c r="J768" s="55"/>
      <c r="K768" s="55"/>
      <c r="L768" s="55"/>
      <c r="M768" s="55"/>
      <c r="N768" s="55"/>
      <c r="O768" s="55"/>
      <c r="P768" s="55"/>
      <c r="Q768" s="55"/>
      <c r="R768" s="55"/>
      <c r="S768" s="57"/>
      <c r="T768" s="57"/>
      <c r="U768" s="57"/>
      <c r="V768" s="57"/>
    </row>
    <row r="769" spans="1:22">
      <c r="A769" s="59" t="s">
        <v>637</v>
      </c>
      <c r="B769" s="60" t="s">
        <v>638</v>
      </c>
      <c r="C769" s="81" t="s">
        <v>639</v>
      </c>
      <c r="D769" s="62"/>
      <c r="E769" s="63"/>
      <c r="F769" s="63"/>
      <c r="G769" s="63"/>
      <c r="H769" s="63"/>
      <c r="I769" s="63"/>
      <c r="J769" s="63"/>
      <c r="K769" s="63"/>
      <c r="L769" s="63"/>
      <c r="M769" s="63"/>
      <c r="N769" s="63"/>
      <c r="O769" s="63"/>
      <c r="P769" s="63"/>
      <c r="Q769" s="63"/>
      <c r="R769" s="63"/>
      <c r="S769" s="63"/>
      <c r="T769" s="63"/>
      <c r="U769" s="63"/>
      <c r="V769" s="63"/>
    </row>
    <row r="770" spans="1:22">
      <c r="A770" s="51">
        <v>61</v>
      </c>
      <c r="B770" s="65" t="s">
        <v>232</v>
      </c>
      <c r="C770" s="51">
        <v>813</v>
      </c>
    </row>
    <row r="771" spans="1:22">
      <c r="A771" s="59" t="s">
        <v>640</v>
      </c>
      <c r="B771" s="66" t="s">
        <v>641</v>
      </c>
      <c r="C771" s="67"/>
      <c r="D771" s="68"/>
      <c r="E771" s="67"/>
      <c r="F771" s="67"/>
      <c r="G771" s="67"/>
      <c r="H771" s="67"/>
      <c r="I771" s="59" t="s">
        <v>642</v>
      </c>
      <c r="J771" s="67"/>
      <c r="K771" s="67"/>
      <c r="L771" s="67"/>
      <c r="M771" s="69" t="s">
        <v>643</v>
      </c>
      <c r="N771" s="67"/>
      <c r="O771" s="67"/>
      <c r="P771" s="67"/>
      <c r="Q771" s="67"/>
      <c r="R771" s="67"/>
      <c r="S771" s="67"/>
      <c r="T771" s="67"/>
      <c r="U771" s="67"/>
      <c r="V771" s="67"/>
    </row>
    <row r="772" spans="1:22">
      <c r="A772" s="51" t="s">
        <v>49</v>
      </c>
      <c r="B772" s="65" t="s">
        <v>644</v>
      </c>
      <c r="C772" s="70"/>
      <c r="D772" s="71"/>
      <c r="E772" s="70"/>
      <c r="F772" s="70"/>
      <c r="G772" s="70"/>
      <c r="H772" s="70"/>
      <c r="I772" s="72" t="s">
        <v>237</v>
      </c>
      <c r="J772" s="70"/>
      <c r="K772" s="70"/>
      <c r="L772" s="73" t="s">
        <v>645</v>
      </c>
      <c r="M772" s="73" t="s">
        <v>646</v>
      </c>
      <c r="N772" s="73" t="s">
        <v>647</v>
      </c>
      <c r="O772" s="73" t="s">
        <v>648</v>
      </c>
      <c r="P772" s="73" t="s">
        <v>649</v>
      </c>
      <c r="Q772" s="73" t="s">
        <v>650</v>
      </c>
      <c r="R772" s="70"/>
    </row>
    <row r="773" spans="1:22">
      <c r="A773" s="70"/>
      <c r="B773" s="71"/>
      <c r="C773" s="70"/>
      <c r="D773" s="71"/>
      <c r="E773" s="74" t="s">
        <v>704</v>
      </c>
      <c r="F773" s="74" t="s">
        <v>705</v>
      </c>
      <c r="G773" s="73"/>
      <c r="H773" s="73"/>
      <c r="I773" s="73" t="s">
        <v>653</v>
      </c>
      <c r="J773" s="70"/>
      <c r="K773" s="70"/>
      <c r="L773" s="70">
        <v>2</v>
      </c>
      <c r="M773" s="70">
        <f>AVERAGE(E775:E777,F776:F777,G777)</f>
        <v>0.41</v>
      </c>
      <c r="N773" s="70">
        <f>1+(L773-1)*M773</f>
        <v>1.41</v>
      </c>
      <c r="O773" s="70">
        <f>N773/L773</f>
        <v>0.70499999999999996</v>
      </c>
      <c r="P773" s="70">
        <f>SQRT(O773)</f>
        <v>0.83964278118733326</v>
      </c>
      <c r="Q773" s="70">
        <f>AVERAGE(E774,F775)</f>
        <v>0.81</v>
      </c>
      <c r="R773" s="70"/>
    </row>
    <row r="774" spans="1:22">
      <c r="A774" s="70"/>
      <c r="B774" s="71"/>
      <c r="C774" s="70"/>
      <c r="D774" s="74" t="s">
        <v>704</v>
      </c>
      <c r="E774" s="54">
        <v>0.78</v>
      </c>
      <c r="F774" s="70"/>
      <c r="G774" s="70"/>
      <c r="H774" s="70"/>
      <c r="I774" s="51">
        <v>0.31</v>
      </c>
      <c r="J774" s="70"/>
      <c r="K774" s="70"/>
      <c r="L774" s="70"/>
      <c r="M774" s="70"/>
      <c r="N774" s="70"/>
      <c r="O774" s="70"/>
      <c r="P774" s="70"/>
      <c r="Q774" s="70"/>
      <c r="R774" s="70"/>
    </row>
    <row r="775" spans="1:22">
      <c r="A775" s="70"/>
      <c r="B775" s="71"/>
      <c r="C775" s="70"/>
      <c r="D775" s="74" t="s">
        <v>705</v>
      </c>
      <c r="E775" s="51">
        <v>0.41</v>
      </c>
      <c r="F775" s="54">
        <v>0.84</v>
      </c>
      <c r="G775" s="70"/>
      <c r="H775" s="70"/>
      <c r="I775" s="51">
        <v>0.76</v>
      </c>
      <c r="J775" s="70"/>
      <c r="K775" s="70"/>
      <c r="L775" s="70"/>
      <c r="M775" s="70"/>
      <c r="N775" s="70"/>
      <c r="O775" s="70"/>
      <c r="P775" s="70"/>
      <c r="Q775" s="70"/>
      <c r="R775" s="70"/>
    </row>
    <row r="776" spans="1:22">
      <c r="A776" s="70"/>
      <c r="B776" s="71"/>
      <c r="C776" s="70"/>
      <c r="D776" s="74"/>
      <c r="E776" s="70"/>
      <c r="F776" s="70"/>
      <c r="G776" s="70"/>
      <c r="H776" s="70"/>
      <c r="I776" s="70"/>
      <c r="J776" s="70"/>
      <c r="K776" s="70"/>
      <c r="L776" s="70"/>
      <c r="M776" s="70"/>
      <c r="N776" s="70"/>
      <c r="O776" s="70"/>
      <c r="P776" s="70"/>
      <c r="Q776" s="70"/>
      <c r="R776" s="70"/>
    </row>
    <row r="777" spans="1:22">
      <c r="A777" s="70"/>
      <c r="B777" s="71"/>
      <c r="C777" s="70"/>
      <c r="D777" s="74"/>
      <c r="E777" s="70"/>
      <c r="F777" s="70"/>
      <c r="G777" s="70"/>
      <c r="H777" s="75" t="s">
        <v>654</v>
      </c>
      <c r="I777" s="76">
        <f>AVERAGE(I774:I776)</f>
        <v>0.53500000000000003</v>
      </c>
      <c r="J777" s="70"/>
      <c r="K777" s="70"/>
      <c r="L777" s="70"/>
      <c r="M777" s="70"/>
      <c r="N777" s="70"/>
      <c r="O777" s="70"/>
      <c r="P777" s="70"/>
      <c r="Q777" s="70"/>
      <c r="R777" s="70"/>
    </row>
    <row r="778" spans="1:22">
      <c r="A778" s="70"/>
      <c r="B778" s="71"/>
      <c r="C778" s="70"/>
      <c r="D778" s="71"/>
      <c r="E778" s="70"/>
      <c r="F778" s="70"/>
      <c r="G778" s="70"/>
      <c r="H778" s="75" t="s">
        <v>655</v>
      </c>
      <c r="I778" s="76">
        <f>I777/P773</f>
        <v>0.6371757275676927</v>
      </c>
      <c r="J778" s="70"/>
      <c r="K778" s="70"/>
      <c r="L778" s="70"/>
      <c r="M778" s="70"/>
      <c r="N778" s="70"/>
      <c r="O778" s="70"/>
      <c r="P778" s="70"/>
      <c r="Q778" s="70"/>
      <c r="R778" s="70"/>
    </row>
    <row r="779" spans="1:22">
      <c r="A779" s="70"/>
      <c r="B779" s="71"/>
      <c r="C779" s="70"/>
      <c r="D779" s="71"/>
      <c r="E779" s="70"/>
      <c r="F779" s="70"/>
      <c r="G779" s="75" t="s">
        <v>656</v>
      </c>
      <c r="H779" s="75" t="s">
        <v>657</v>
      </c>
      <c r="I779" s="76">
        <f>(L773*Q773)/(1+(L773-1)*Q773)</f>
        <v>0.89502762430939231</v>
      </c>
      <c r="J779" s="70"/>
      <c r="K779" s="70"/>
      <c r="L779" s="70"/>
      <c r="M779" s="70"/>
      <c r="N779" s="70"/>
      <c r="O779" s="70"/>
      <c r="P779" s="70"/>
      <c r="Q779" s="70"/>
      <c r="R779" s="70"/>
    </row>
    <row r="780" spans="1:22">
      <c r="A780" s="117"/>
      <c r="C780" s="117"/>
    </row>
    <row r="781" spans="1:22">
      <c r="A781" s="59" t="s">
        <v>640</v>
      </c>
      <c r="B781" s="66" t="s">
        <v>641</v>
      </c>
      <c r="C781" s="67"/>
      <c r="D781" s="68"/>
      <c r="E781" s="67"/>
      <c r="F781" s="67"/>
      <c r="G781" s="67"/>
      <c r="H781" s="67"/>
      <c r="I781" s="59" t="s">
        <v>642</v>
      </c>
      <c r="J781" s="67"/>
      <c r="K781" s="67"/>
      <c r="L781" s="67"/>
      <c r="M781" s="69" t="s">
        <v>643</v>
      </c>
      <c r="N781" s="67"/>
      <c r="O781" s="67"/>
      <c r="P781" s="67"/>
      <c r="Q781" s="67"/>
      <c r="R781" s="67"/>
      <c r="S781" s="67"/>
      <c r="T781" s="67"/>
      <c r="U781" s="67"/>
      <c r="V781" s="67"/>
    </row>
    <row r="782" spans="1:22">
      <c r="A782" s="51" t="s">
        <v>49</v>
      </c>
      <c r="B782" s="65" t="s">
        <v>644</v>
      </c>
      <c r="C782" s="70"/>
      <c r="D782" s="71"/>
      <c r="E782" s="70"/>
      <c r="F782" s="70"/>
      <c r="G782" s="70"/>
      <c r="H782" s="70"/>
      <c r="I782" s="72" t="s">
        <v>212</v>
      </c>
      <c r="J782" s="70"/>
      <c r="K782" s="70"/>
      <c r="L782" s="73" t="s">
        <v>645</v>
      </c>
      <c r="M782" s="73" t="s">
        <v>646</v>
      </c>
      <c r="N782" s="73" t="s">
        <v>647</v>
      </c>
      <c r="O782" s="73" t="s">
        <v>648</v>
      </c>
      <c r="P782" s="73" t="s">
        <v>649</v>
      </c>
      <c r="Q782" s="73" t="s">
        <v>650</v>
      </c>
      <c r="R782" s="70"/>
    </row>
    <row r="783" spans="1:22">
      <c r="A783" s="70"/>
      <c r="B783" s="71"/>
      <c r="C783" s="70"/>
      <c r="D783" s="71"/>
      <c r="E783" s="74" t="s">
        <v>704</v>
      </c>
      <c r="F783" s="74" t="s">
        <v>705</v>
      </c>
      <c r="G783" s="73"/>
      <c r="H783" s="73"/>
      <c r="I783" s="73" t="s">
        <v>653</v>
      </c>
      <c r="J783" s="70"/>
      <c r="K783" s="70"/>
      <c r="L783" s="70">
        <v>2</v>
      </c>
      <c r="M783" s="70">
        <f>AVERAGE(E785:E787,F786:F787,G787)</f>
        <v>0.41</v>
      </c>
      <c r="N783" s="70">
        <f>1+(L783-1)*M783</f>
        <v>1.41</v>
      </c>
      <c r="O783" s="70">
        <f>N783/L783</f>
        <v>0.70499999999999996</v>
      </c>
      <c r="P783" s="70">
        <f>SQRT(O783)</f>
        <v>0.83964278118733326</v>
      </c>
      <c r="Q783" s="70">
        <f>AVERAGE(E784,F785)</f>
        <v>0.81</v>
      </c>
      <c r="R783" s="70"/>
    </row>
    <row r="784" spans="1:22">
      <c r="A784" s="70"/>
      <c r="B784" s="71"/>
      <c r="C784" s="70"/>
      <c r="D784" s="74" t="s">
        <v>704</v>
      </c>
      <c r="E784" s="54">
        <v>0.78</v>
      </c>
      <c r="F784" s="70"/>
      <c r="G784" s="70"/>
      <c r="H784" s="70"/>
      <c r="I784" s="51">
        <v>-0.27</v>
      </c>
      <c r="J784" s="70"/>
      <c r="K784" s="70"/>
      <c r="L784" s="70"/>
      <c r="M784" s="70"/>
      <c r="N784" s="70"/>
      <c r="O784" s="70"/>
      <c r="P784" s="70"/>
      <c r="Q784" s="70"/>
      <c r="R784" s="70"/>
    </row>
    <row r="785" spans="1:22">
      <c r="A785" s="70"/>
      <c r="B785" s="71"/>
      <c r="C785" s="70"/>
      <c r="D785" s="74" t="s">
        <v>705</v>
      </c>
      <c r="E785" s="51">
        <v>0.41</v>
      </c>
      <c r="F785" s="54">
        <v>0.84</v>
      </c>
      <c r="G785" s="70"/>
      <c r="H785" s="70"/>
      <c r="I785" s="51">
        <v>0.03</v>
      </c>
      <c r="J785" s="70"/>
      <c r="K785" s="70"/>
      <c r="L785" s="70"/>
      <c r="M785" s="70"/>
      <c r="N785" s="70"/>
      <c r="O785" s="70"/>
      <c r="P785" s="70"/>
      <c r="Q785" s="70"/>
      <c r="R785" s="70"/>
    </row>
    <row r="786" spans="1:22">
      <c r="A786" s="70"/>
      <c r="B786" s="71"/>
      <c r="C786" s="70"/>
      <c r="D786" s="74"/>
      <c r="E786" s="70"/>
      <c r="F786" s="70"/>
      <c r="G786" s="70"/>
      <c r="H786" s="70"/>
      <c r="I786" s="70"/>
      <c r="J786" s="70"/>
      <c r="K786" s="70"/>
      <c r="L786" s="70"/>
      <c r="M786" s="70"/>
      <c r="N786" s="70"/>
      <c r="O786" s="70"/>
      <c r="P786" s="70"/>
      <c r="Q786" s="70"/>
      <c r="R786" s="70"/>
    </row>
    <row r="787" spans="1:22">
      <c r="A787" s="70"/>
      <c r="B787" s="71"/>
      <c r="C787" s="70"/>
      <c r="D787" s="74"/>
      <c r="E787" s="70"/>
      <c r="F787" s="70"/>
      <c r="G787" s="70"/>
      <c r="H787" s="75" t="s">
        <v>654</v>
      </c>
      <c r="I787" s="76">
        <f>AVERAGE(I784:I786)</f>
        <v>-0.12000000000000001</v>
      </c>
      <c r="J787" s="70"/>
      <c r="K787" s="70"/>
      <c r="L787" s="70"/>
      <c r="M787" s="70"/>
      <c r="N787" s="70"/>
      <c r="O787" s="70"/>
      <c r="P787" s="70"/>
      <c r="Q787" s="70"/>
      <c r="R787" s="70"/>
    </row>
    <row r="788" spans="1:22">
      <c r="A788" s="70"/>
      <c r="B788" s="71"/>
      <c r="C788" s="70"/>
      <c r="D788" s="71"/>
      <c r="E788" s="70"/>
      <c r="F788" s="70"/>
      <c r="G788" s="70"/>
      <c r="H788" s="75" t="s">
        <v>655</v>
      </c>
      <c r="I788" s="76">
        <f>I787/P783</f>
        <v>-0.14291792020209929</v>
      </c>
      <c r="J788" s="70"/>
      <c r="K788" s="70"/>
      <c r="L788" s="70"/>
      <c r="M788" s="70"/>
      <c r="N788" s="70"/>
      <c r="O788" s="70"/>
      <c r="P788" s="70"/>
      <c r="Q788" s="70"/>
      <c r="R788" s="70"/>
    </row>
    <row r="789" spans="1:22">
      <c r="A789" s="70"/>
      <c r="B789" s="71"/>
      <c r="C789" s="70"/>
      <c r="D789" s="71"/>
      <c r="E789" s="70"/>
      <c r="F789" s="70"/>
      <c r="G789" s="75" t="s">
        <v>656</v>
      </c>
      <c r="H789" s="75" t="s">
        <v>657</v>
      </c>
      <c r="I789" s="76">
        <f>(L783*Q783)/(1+(L783-1)*Q783)</f>
        <v>0.89502762430939231</v>
      </c>
      <c r="J789" s="70"/>
      <c r="K789" s="70"/>
      <c r="L789" s="70"/>
      <c r="M789" s="70"/>
      <c r="N789" s="70"/>
      <c r="O789" s="70"/>
      <c r="P789" s="70"/>
      <c r="Q789" s="70"/>
      <c r="R789" s="70"/>
    </row>
    <row r="790" spans="1:22">
      <c r="A790" s="117"/>
      <c r="C790" s="117"/>
    </row>
    <row r="791" spans="1:22">
      <c r="A791" s="59" t="s">
        <v>640</v>
      </c>
      <c r="B791" s="66" t="s">
        <v>641</v>
      </c>
      <c r="C791" s="67"/>
      <c r="D791" s="68"/>
      <c r="E791" s="67"/>
      <c r="F791" s="67"/>
      <c r="G791" s="67"/>
      <c r="H791" s="67"/>
      <c r="I791" s="59" t="s">
        <v>642</v>
      </c>
      <c r="J791" s="67"/>
      <c r="K791" s="67"/>
      <c r="L791" s="67"/>
      <c r="M791" s="69" t="s">
        <v>643</v>
      </c>
      <c r="N791" s="67"/>
      <c r="O791" s="67"/>
      <c r="P791" s="67"/>
      <c r="Q791" s="67"/>
      <c r="R791" s="67"/>
      <c r="S791" s="67"/>
      <c r="T791" s="67"/>
      <c r="U791" s="67"/>
      <c r="V791" s="67"/>
    </row>
    <row r="792" spans="1:22">
      <c r="A792" s="51" t="s">
        <v>49</v>
      </c>
      <c r="B792" s="65" t="s">
        <v>644</v>
      </c>
      <c r="C792" s="70"/>
      <c r="D792" s="71"/>
      <c r="E792" s="70"/>
      <c r="F792" s="70"/>
      <c r="G792" s="70"/>
      <c r="H792" s="70"/>
      <c r="I792" s="72" t="s">
        <v>706</v>
      </c>
      <c r="J792" s="70"/>
      <c r="K792" s="70"/>
      <c r="L792" s="73" t="s">
        <v>645</v>
      </c>
      <c r="M792" s="73" t="s">
        <v>646</v>
      </c>
      <c r="N792" s="73" t="s">
        <v>647</v>
      </c>
      <c r="O792" s="73" t="s">
        <v>648</v>
      </c>
      <c r="P792" s="73" t="s">
        <v>649</v>
      </c>
      <c r="Q792" s="73" t="s">
        <v>650</v>
      </c>
      <c r="R792" s="70"/>
    </row>
    <row r="793" spans="1:22">
      <c r="A793" s="70"/>
      <c r="B793" s="71"/>
      <c r="C793" s="70"/>
      <c r="D793" s="71"/>
      <c r="E793" s="74" t="s">
        <v>704</v>
      </c>
      <c r="F793" s="74" t="s">
        <v>705</v>
      </c>
      <c r="G793" s="73"/>
      <c r="H793" s="73"/>
      <c r="I793" s="73" t="s">
        <v>653</v>
      </c>
      <c r="J793" s="70"/>
      <c r="K793" s="70"/>
      <c r="L793" s="70">
        <v>2</v>
      </c>
      <c r="M793" s="70">
        <f>AVERAGE(E795:E797,F796:F797,G797)</f>
        <v>0.41</v>
      </c>
      <c r="N793" s="70">
        <f>1+(L793-1)*M793</f>
        <v>1.41</v>
      </c>
      <c r="O793" s="70">
        <f>N793/L793</f>
        <v>0.70499999999999996</v>
      </c>
      <c r="P793" s="70">
        <f>SQRT(O793)</f>
        <v>0.83964278118733326</v>
      </c>
      <c r="Q793" s="70">
        <f>AVERAGE(E794,F795)</f>
        <v>0.81</v>
      </c>
      <c r="R793" s="70"/>
    </row>
    <row r="794" spans="1:22">
      <c r="A794" s="70"/>
      <c r="B794" s="71"/>
      <c r="C794" s="70"/>
      <c r="D794" s="74" t="s">
        <v>704</v>
      </c>
      <c r="E794" s="54">
        <v>0.78</v>
      </c>
      <c r="F794" s="70"/>
      <c r="G794" s="70"/>
      <c r="H794" s="70"/>
      <c r="I794" s="51">
        <v>-0.04</v>
      </c>
      <c r="J794" s="70"/>
      <c r="K794" s="70"/>
      <c r="L794" s="70"/>
      <c r="M794" s="70"/>
      <c r="N794" s="70"/>
      <c r="O794" s="70"/>
      <c r="P794" s="70"/>
      <c r="Q794" s="70"/>
      <c r="R794" s="70"/>
    </row>
    <row r="795" spans="1:22">
      <c r="A795" s="70"/>
      <c r="B795" s="71"/>
      <c r="C795" s="70"/>
      <c r="D795" s="74" t="s">
        <v>705</v>
      </c>
      <c r="E795" s="51">
        <v>0.41</v>
      </c>
      <c r="F795" s="54">
        <v>0.84</v>
      </c>
      <c r="G795" s="70"/>
      <c r="H795" s="70"/>
      <c r="I795" s="51">
        <v>0.5</v>
      </c>
      <c r="J795" s="70"/>
      <c r="K795" s="70"/>
      <c r="L795" s="70"/>
      <c r="M795" s="70"/>
      <c r="N795" s="70"/>
      <c r="O795" s="70"/>
      <c r="P795" s="70"/>
      <c r="Q795" s="70"/>
      <c r="R795" s="70"/>
    </row>
    <row r="796" spans="1:22">
      <c r="A796" s="70"/>
      <c r="B796" s="71"/>
      <c r="C796" s="70"/>
      <c r="D796" s="74"/>
      <c r="E796" s="70"/>
      <c r="F796" s="70"/>
      <c r="G796" s="70"/>
      <c r="H796" s="70"/>
      <c r="I796" s="70"/>
      <c r="J796" s="70"/>
      <c r="K796" s="70"/>
      <c r="L796" s="70"/>
      <c r="M796" s="70"/>
      <c r="N796" s="70"/>
      <c r="O796" s="70"/>
      <c r="P796" s="70"/>
      <c r="Q796" s="70"/>
      <c r="R796" s="70"/>
    </row>
    <row r="797" spans="1:22">
      <c r="A797" s="70"/>
      <c r="B797" s="71"/>
      <c r="C797" s="70"/>
      <c r="D797" s="74"/>
      <c r="E797" s="70"/>
      <c r="F797" s="70"/>
      <c r="G797" s="70"/>
      <c r="H797" s="75" t="s">
        <v>654</v>
      </c>
      <c r="I797" s="76">
        <f>AVERAGE(I794:I796)</f>
        <v>0.23</v>
      </c>
      <c r="J797" s="70"/>
      <c r="K797" s="70"/>
      <c r="L797" s="70"/>
      <c r="M797" s="70"/>
      <c r="N797" s="70"/>
      <c r="O797" s="70"/>
      <c r="P797" s="70"/>
      <c r="Q797" s="70"/>
      <c r="R797" s="70"/>
    </row>
    <row r="798" spans="1:22">
      <c r="A798" s="70"/>
      <c r="B798" s="71"/>
      <c r="C798" s="70"/>
      <c r="D798" s="71"/>
      <c r="E798" s="70"/>
      <c r="F798" s="70"/>
      <c r="G798" s="70"/>
      <c r="H798" s="75" t="s">
        <v>655</v>
      </c>
      <c r="I798" s="76">
        <f>I797/P793</f>
        <v>0.27392601372069031</v>
      </c>
      <c r="J798" s="70"/>
      <c r="K798" s="70"/>
      <c r="L798" s="70"/>
      <c r="M798" s="70"/>
      <c r="N798" s="70"/>
      <c r="O798" s="70"/>
      <c r="P798" s="70"/>
      <c r="Q798" s="70"/>
      <c r="R798" s="70"/>
    </row>
    <row r="799" spans="1:22">
      <c r="A799" s="70"/>
      <c r="B799" s="71"/>
      <c r="C799" s="70"/>
      <c r="D799" s="71"/>
      <c r="E799" s="70"/>
      <c r="F799" s="70"/>
      <c r="G799" s="75" t="s">
        <v>656</v>
      </c>
      <c r="H799" s="75" t="s">
        <v>657</v>
      </c>
      <c r="I799" s="76">
        <f>(L793*Q793)/(1+(L793-1)*Q793)</f>
        <v>0.89502762430939231</v>
      </c>
      <c r="J799" s="70"/>
      <c r="K799" s="70"/>
      <c r="L799" s="70"/>
      <c r="M799" s="70"/>
      <c r="N799" s="70"/>
      <c r="O799" s="70"/>
      <c r="P799" s="70"/>
      <c r="Q799" s="70"/>
      <c r="R799" s="70"/>
    </row>
    <row r="800" spans="1:22">
      <c r="A800" s="117"/>
      <c r="C800" s="117"/>
    </row>
    <row r="801" spans="1:22">
      <c r="A801" s="59" t="s">
        <v>640</v>
      </c>
      <c r="B801" s="66" t="s">
        <v>641</v>
      </c>
      <c r="C801" s="67"/>
      <c r="D801" s="68"/>
      <c r="E801" s="67"/>
      <c r="F801" s="67"/>
      <c r="G801" s="67"/>
      <c r="H801" s="67"/>
      <c r="I801" s="59" t="s">
        <v>642</v>
      </c>
      <c r="J801" s="67"/>
      <c r="K801" s="67"/>
      <c r="L801" s="67"/>
      <c r="M801" s="69" t="s">
        <v>643</v>
      </c>
      <c r="N801" s="67"/>
      <c r="O801" s="67"/>
      <c r="P801" s="67"/>
      <c r="Q801" s="67"/>
      <c r="R801" s="67"/>
      <c r="S801" s="67"/>
      <c r="T801" s="67"/>
      <c r="U801" s="67"/>
      <c r="V801" s="67"/>
    </row>
    <row r="802" spans="1:22">
      <c r="A802" s="51" t="s">
        <v>49</v>
      </c>
      <c r="B802" s="65" t="s">
        <v>644</v>
      </c>
      <c r="C802" s="70"/>
      <c r="D802" s="71"/>
      <c r="E802" s="70"/>
      <c r="F802" s="70"/>
      <c r="G802" s="70"/>
      <c r="H802" s="70"/>
      <c r="I802" s="72" t="s">
        <v>244</v>
      </c>
      <c r="J802" s="70"/>
      <c r="K802" s="70"/>
      <c r="L802" s="73" t="s">
        <v>645</v>
      </c>
      <c r="M802" s="73" t="s">
        <v>646</v>
      </c>
      <c r="N802" s="73" t="s">
        <v>647</v>
      </c>
      <c r="O802" s="73" t="s">
        <v>648</v>
      </c>
      <c r="P802" s="73" t="s">
        <v>649</v>
      </c>
      <c r="Q802" s="73" t="s">
        <v>650</v>
      </c>
      <c r="R802" s="70"/>
    </row>
    <row r="803" spans="1:22">
      <c r="A803" s="70"/>
      <c r="B803" s="71"/>
      <c r="C803" s="70"/>
      <c r="D803" s="71"/>
      <c r="E803" s="74" t="s">
        <v>704</v>
      </c>
      <c r="F803" s="74" t="s">
        <v>705</v>
      </c>
      <c r="G803" s="73"/>
      <c r="H803" s="73"/>
      <c r="I803" s="73" t="s">
        <v>653</v>
      </c>
      <c r="J803" s="70"/>
      <c r="K803" s="70"/>
      <c r="L803" s="70">
        <v>2</v>
      </c>
      <c r="M803" s="70">
        <f>AVERAGE(E805:E807,F806:F807,G807)</f>
        <v>0.41</v>
      </c>
      <c r="N803" s="70">
        <f>1+(L803-1)*M803</f>
        <v>1.41</v>
      </c>
      <c r="O803" s="70">
        <f>N803/L803</f>
        <v>0.70499999999999996</v>
      </c>
      <c r="P803" s="70">
        <f>SQRT(O803)</f>
        <v>0.83964278118733326</v>
      </c>
      <c r="Q803" s="70">
        <f>AVERAGE(E804,F805)</f>
        <v>0.81</v>
      </c>
      <c r="R803" s="70"/>
    </row>
    <row r="804" spans="1:22">
      <c r="A804" s="70"/>
      <c r="B804" s="71"/>
      <c r="C804" s="70"/>
      <c r="D804" s="74" t="s">
        <v>704</v>
      </c>
      <c r="E804" s="54">
        <v>0.78</v>
      </c>
      <c r="F804" s="70"/>
      <c r="G804" s="70"/>
      <c r="H804" s="70"/>
      <c r="I804" s="51">
        <v>-0.2</v>
      </c>
      <c r="J804" s="70"/>
      <c r="K804" s="70"/>
      <c r="L804" s="70"/>
      <c r="M804" s="70"/>
      <c r="N804" s="70"/>
      <c r="O804" s="70"/>
      <c r="P804" s="70"/>
      <c r="Q804" s="70"/>
      <c r="R804" s="70"/>
    </row>
    <row r="805" spans="1:22">
      <c r="A805" s="70"/>
      <c r="B805" s="71"/>
      <c r="C805" s="70"/>
      <c r="D805" s="74" t="s">
        <v>705</v>
      </c>
      <c r="E805" s="51">
        <v>0.41</v>
      </c>
      <c r="F805" s="54">
        <v>0.84</v>
      </c>
      <c r="G805" s="70"/>
      <c r="H805" s="70"/>
      <c r="I805" s="51">
        <v>0.02</v>
      </c>
      <c r="J805" s="70"/>
      <c r="K805" s="70"/>
      <c r="L805" s="70"/>
      <c r="M805" s="70"/>
      <c r="N805" s="70"/>
      <c r="O805" s="70"/>
      <c r="P805" s="70"/>
      <c r="Q805" s="70"/>
      <c r="R805" s="70"/>
    </row>
    <row r="806" spans="1:22">
      <c r="A806" s="70"/>
      <c r="B806" s="71"/>
      <c r="C806" s="70"/>
      <c r="D806" s="74"/>
      <c r="E806" s="70"/>
      <c r="F806" s="70"/>
      <c r="G806" s="70"/>
      <c r="H806" s="70"/>
      <c r="I806" s="70"/>
      <c r="J806" s="70"/>
      <c r="K806" s="70"/>
      <c r="L806" s="70"/>
      <c r="M806" s="70"/>
      <c r="N806" s="70"/>
      <c r="O806" s="70"/>
      <c r="P806" s="70"/>
      <c r="Q806" s="70"/>
      <c r="R806" s="70"/>
    </row>
    <row r="807" spans="1:22">
      <c r="A807" s="70"/>
      <c r="B807" s="71"/>
      <c r="C807" s="70"/>
      <c r="D807" s="74"/>
      <c r="E807" s="70"/>
      <c r="F807" s="70"/>
      <c r="G807" s="70"/>
      <c r="H807" s="75" t="s">
        <v>654</v>
      </c>
      <c r="I807" s="76">
        <f>AVERAGE(I804:I806)</f>
        <v>-9.0000000000000011E-2</v>
      </c>
      <c r="J807" s="70"/>
      <c r="K807" s="70"/>
      <c r="L807" s="70"/>
      <c r="M807" s="70"/>
      <c r="N807" s="70"/>
      <c r="O807" s="70"/>
      <c r="P807" s="70"/>
      <c r="Q807" s="70"/>
      <c r="R807" s="70"/>
    </row>
    <row r="808" spans="1:22">
      <c r="A808" s="70"/>
      <c r="B808" s="71"/>
      <c r="C808" s="70"/>
      <c r="D808" s="71"/>
      <c r="E808" s="70"/>
      <c r="F808" s="70"/>
      <c r="G808" s="70"/>
      <c r="H808" s="75" t="s">
        <v>655</v>
      </c>
      <c r="I808" s="76">
        <f>I807/P803</f>
        <v>-0.10718844015157447</v>
      </c>
      <c r="J808" s="70"/>
      <c r="K808" s="70"/>
      <c r="L808" s="70"/>
      <c r="M808" s="70"/>
      <c r="N808" s="70"/>
      <c r="O808" s="70"/>
      <c r="P808" s="70"/>
      <c r="Q808" s="70"/>
      <c r="R808" s="70"/>
    </row>
    <row r="809" spans="1:22">
      <c r="A809" s="70"/>
      <c r="B809" s="71"/>
      <c r="C809" s="70"/>
      <c r="D809" s="71"/>
      <c r="E809" s="70"/>
      <c r="F809" s="70"/>
      <c r="G809" s="75" t="s">
        <v>656</v>
      </c>
      <c r="H809" s="75" t="s">
        <v>657</v>
      </c>
      <c r="I809" s="76">
        <f>(L803*Q803)/(1+(L803-1)*Q803)</f>
        <v>0.89502762430939231</v>
      </c>
      <c r="J809" s="70"/>
      <c r="K809" s="70"/>
      <c r="L809" s="70"/>
      <c r="M809" s="70"/>
      <c r="N809" s="70"/>
      <c r="O809" s="70"/>
      <c r="P809" s="70"/>
      <c r="Q809" s="70"/>
      <c r="R809" s="70"/>
    </row>
    <row r="810" spans="1:22">
      <c r="A810" s="117"/>
      <c r="C810" s="117"/>
    </row>
    <row r="811" spans="1:22">
      <c r="A811" s="59" t="s">
        <v>640</v>
      </c>
      <c r="B811" s="66" t="s">
        <v>641</v>
      </c>
      <c r="C811" s="67"/>
      <c r="D811" s="68"/>
      <c r="E811" s="67"/>
      <c r="F811" s="67"/>
      <c r="G811" s="67"/>
      <c r="H811" s="67"/>
      <c r="I811" s="59" t="s">
        <v>642</v>
      </c>
      <c r="J811" s="67"/>
      <c r="K811" s="67"/>
      <c r="L811" s="67"/>
      <c r="M811" s="69" t="s">
        <v>643</v>
      </c>
      <c r="N811" s="67"/>
      <c r="O811" s="67"/>
      <c r="P811" s="67"/>
      <c r="Q811" s="67"/>
      <c r="R811" s="67"/>
      <c r="S811" s="67"/>
      <c r="T811" s="67"/>
      <c r="U811" s="67"/>
      <c r="V811" s="67"/>
    </row>
    <row r="812" spans="1:22">
      <c r="A812" s="82"/>
      <c r="B812" s="84" t="s">
        <v>660</v>
      </c>
      <c r="C812" s="70"/>
      <c r="D812" s="74"/>
      <c r="E812" s="70"/>
      <c r="F812" s="70"/>
      <c r="G812" s="70"/>
      <c r="H812" s="70"/>
      <c r="I812" s="85" t="s">
        <v>704</v>
      </c>
      <c r="J812" s="70"/>
      <c r="K812" s="70"/>
      <c r="L812" s="73" t="s">
        <v>645</v>
      </c>
      <c r="M812" s="73" t="s">
        <v>646</v>
      </c>
      <c r="N812" s="73" t="s">
        <v>647</v>
      </c>
      <c r="O812" s="73" t="s">
        <v>648</v>
      </c>
      <c r="P812" s="73" t="s">
        <v>649</v>
      </c>
      <c r="Q812" s="73" t="s">
        <v>650</v>
      </c>
      <c r="R812" s="70"/>
    </row>
    <row r="813" spans="1:22">
      <c r="A813" s="70"/>
      <c r="B813" s="71"/>
      <c r="C813" s="70"/>
      <c r="D813" s="71"/>
      <c r="E813" s="74" t="s">
        <v>707</v>
      </c>
      <c r="F813" s="74" t="s">
        <v>708</v>
      </c>
      <c r="G813" s="74" t="s">
        <v>709</v>
      </c>
      <c r="H813" s="74" t="s">
        <v>710</v>
      </c>
      <c r="I813" s="73" t="s">
        <v>653</v>
      </c>
      <c r="J813" s="70"/>
      <c r="K813" s="70"/>
      <c r="L813" s="70">
        <v>4</v>
      </c>
      <c r="M813" s="70">
        <f>AVERAGE(E815:E817,F816:F817,G817)</f>
        <v>0.32666666666666666</v>
      </c>
      <c r="N813" s="70">
        <f>1+(L813-1)*M813</f>
        <v>1.98</v>
      </c>
      <c r="O813" s="70">
        <f>N813/L813</f>
        <v>0.495</v>
      </c>
      <c r="P813" s="70">
        <f>SQRT(O813)</f>
        <v>0.70356236397351446</v>
      </c>
      <c r="Q813" s="70">
        <f>AVERAGE(E814,F815,G816,H817)</f>
        <v>0.86249999999999993</v>
      </c>
      <c r="R813" s="70"/>
    </row>
    <row r="814" spans="1:22">
      <c r="A814" s="70"/>
      <c r="B814" s="71"/>
      <c r="C814" s="70"/>
      <c r="D814" s="74" t="s">
        <v>707</v>
      </c>
      <c r="E814" s="54">
        <v>0.9</v>
      </c>
      <c r="F814" s="70"/>
      <c r="G814" s="70"/>
      <c r="H814" s="70"/>
      <c r="I814" s="82">
        <v>0.31</v>
      </c>
      <c r="J814" s="70"/>
      <c r="K814" s="70"/>
      <c r="L814" s="70"/>
      <c r="M814" s="70"/>
      <c r="N814" s="70"/>
      <c r="O814" s="70"/>
      <c r="P814" s="70"/>
      <c r="Q814" s="70"/>
      <c r="R814" s="70"/>
    </row>
    <row r="815" spans="1:22">
      <c r="A815" s="70"/>
      <c r="B815" s="71"/>
      <c r="C815" s="70"/>
      <c r="D815" s="74" t="s">
        <v>708</v>
      </c>
      <c r="E815" s="82">
        <v>0.21</v>
      </c>
      <c r="F815" s="54">
        <v>0.83</v>
      </c>
      <c r="G815" s="70"/>
      <c r="H815" s="70"/>
      <c r="I815" s="82">
        <v>-0.27</v>
      </c>
      <c r="J815" s="70"/>
      <c r="K815" s="70"/>
      <c r="L815" s="70"/>
      <c r="M815" s="70"/>
      <c r="N815" s="70"/>
      <c r="O815" s="70"/>
      <c r="P815" s="70"/>
      <c r="Q815" s="70"/>
      <c r="R815" s="70"/>
    </row>
    <row r="816" spans="1:22">
      <c r="A816" s="70"/>
      <c r="B816" s="71"/>
      <c r="C816" s="70"/>
      <c r="D816" s="74" t="s">
        <v>709</v>
      </c>
      <c r="E816" s="82">
        <v>0.62</v>
      </c>
      <c r="F816" s="82">
        <v>0.47</v>
      </c>
      <c r="G816" s="54">
        <v>0.88</v>
      </c>
      <c r="H816" s="70"/>
      <c r="I816" s="82">
        <v>-0.04</v>
      </c>
      <c r="J816" s="70"/>
      <c r="K816" s="86"/>
      <c r="L816" s="70"/>
      <c r="M816" s="70"/>
      <c r="N816" s="70"/>
      <c r="O816" s="70"/>
      <c r="P816" s="70"/>
      <c r="Q816" s="70"/>
      <c r="R816" s="70"/>
    </row>
    <row r="817" spans="1:22">
      <c r="A817" s="70"/>
      <c r="B817" s="71"/>
      <c r="C817" s="70"/>
      <c r="D817" s="74" t="s">
        <v>710</v>
      </c>
      <c r="E817" s="82">
        <v>0.15</v>
      </c>
      <c r="F817" s="82">
        <v>0.46</v>
      </c>
      <c r="G817" s="82">
        <v>0.05</v>
      </c>
      <c r="H817" s="54">
        <v>0.84</v>
      </c>
      <c r="I817" s="82">
        <v>-0.2</v>
      </c>
      <c r="J817" s="70"/>
      <c r="K817" s="70"/>
      <c r="L817" s="70"/>
      <c r="M817" s="70"/>
      <c r="N817" s="70"/>
      <c r="O817" s="70"/>
      <c r="P817" s="70"/>
      <c r="Q817" s="70"/>
      <c r="R817" s="70"/>
    </row>
    <row r="818" spans="1:22">
      <c r="A818" s="70"/>
      <c r="B818" s="71"/>
      <c r="C818" s="70"/>
      <c r="D818" s="71"/>
      <c r="E818" s="70"/>
      <c r="F818" s="70"/>
      <c r="G818" s="70"/>
      <c r="H818" s="70"/>
      <c r="I818" s="70"/>
      <c r="J818" s="70"/>
      <c r="K818" s="70"/>
      <c r="L818" s="70"/>
      <c r="M818" s="70"/>
      <c r="N818" s="70"/>
      <c r="O818" s="70"/>
      <c r="P818" s="70"/>
      <c r="Q818" s="70"/>
      <c r="R818" s="70"/>
    </row>
    <row r="819" spans="1:22">
      <c r="A819" s="70"/>
      <c r="B819" s="71"/>
      <c r="C819" s="70"/>
      <c r="D819" s="71"/>
      <c r="E819" s="70"/>
      <c r="F819" s="70"/>
      <c r="G819" s="70"/>
      <c r="H819" s="70"/>
      <c r="I819" s="70"/>
      <c r="J819" s="70"/>
      <c r="K819" s="70"/>
      <c r="L819" s="70"/>
      <c r="M819" s="70"/>
      <c r="N819" s="70"/>
      <c r="O819" s="70"/>
      <c r="P819" s="70"/>
      <c r="Q819" s="70"/>
      <c r="R819" s="70"/>
    </row>
    <row r="820" spans="1:22">
      <c r="A820" s="70"/>
      <c r="B820" s="71"/>
      <c r="C820" s="70"/>
      <c r="D820" s="71"/>
      <c r="E820" s="70"/>
      <c r="F820" s="70"/>
      <c r="G820" s="70"/>
      <c r="H820" s="75" t="s">
        <v>654</v>
      </c>
      <c r="I820" s="76">
        <f>AVERAGE(I814:I817)</f>
        <v>-5.000000000000001E-2</v>
      </c>
      <c r="J820" s="70"/>
      <c r="K820" s="70"/>
      <c r="L820" s="70"/>
      <c r="M820" s="70"/>
      <c r="N820" s="70"/>
      <c r="O820" s="70"/>
      <c r="P820" s="70"/>
      <c r="Q820" s="70"/>
      <c r="R820" s="70"/>
    </row>
    <row r="821" spans="1:22">
      <c r="A821" s="70"/>
      <c r="B821" s="71"/>
      <c r="C821" s="70"/>
      <c r="D821" s="71"/>
      <c r="E821" s="70"/>
      <c r="F821" s="70"/>
      <c r="G821" s="70"/>
      <c r="H821" s="75" t="s">
        <v>655</v>
      </c>
      <c r="I821" s="76">
        <f>I820/P813</f>
        <v>-7.1066905451870152E-2</v>
      </c>
      <c r="J821" s="70"/>
      <c r="K821" s="70"/>
      <c r="L821" s="70"/>
      <c r="M821" s="70"/>
      <c r="N821" s="70"/>
      <c r="O821" s="70"/>
      <c r="P821" s="70"/>
      <c r="Q821" s="70"/>
      <c r="R821" s="70"/>
    </row>
    <row r="822" spans="1:22">
      <c r="G822" s="75" t="s">
        <v>656</v>
      </c>
      <c r="H822" s="75" t="s">
        <v>657</v>
      </c>
      <c r="I822" s="76">
        <f>(L813*Q813)/(1+(L813-1)*Q813)</f>
        <v>0.9616724738675958</v>
      </c>
    </row>
    <row r="823" spans="1:22">
      <c r="G823" s="75"/>
      <c r="H823" s="75"/>
      <c r="I823" s="77"/>
    </row>
    <row r="824" spans="1:22">
      <c r="A824" s="59" t="s">
        <v>640</v>
      </c>
      <c r="B824" s="66" t="s">
        <v>641</v>
      </c>
      <c r="C824" s="67"/>
      <c r="D824" s="68"/>
      <c r="E824" s="67"/>
      <c r="F824" s="67"/>
      <c r="G824" s="67"/>
      <c r="H824" s="67"/>
      <c r="I824" s="59" t="s">
        <v>642</v>
      </c>
      <c r="J824" s="67"/>
      <c r="K824" s="67"/>
      <c r="L824" s="67"/>
      <c r="M824" s="69" t="s">
        <v>643</v>
      </c>
      <c r="N824" s="67"/>
      <c r="O824" s="67"/>
      <c r="P824" s="67"/>
      <c r="Q824" s="67"/>
      <c r="R824" s="67"/>
      <c r="S824" s="67"/>
      <c r="T824" s="67"/>
      <c r="U824" s="67"/>
      <c r="V824" s="67"/>
    </row>
    <row r="825" spans="1:22">
      <c r="A825" s="82"/>
      <c r="B825" s="84" t="s">
        <v>660</v>
      </c>
      <c r="C825" s="70"/>
      <c r="D825" s="74"/>
      <c r="E825" s="70"/>
      <c r="F825" s="70"/>
      <c r="G825" s="70"/>
      <c r="H825" s="70"/>
      <c r="I825" s="85" t="s">
        <v>705</v>
      </c>
      <c r="J825" s="70"/>
      <c r="K825" s="70"/>
      <c r="L825" s="73" t="s">
        <v>645</v>
      </c>
      <c r="M825" s="73" t="s">
        <v>646</v>
      </c>
      <c r="N825" s="73" t="s">
        <v>647</v>
      </c>
      <c r="O825" s="73" t="s">
        <v>648</v>
      </c>
      <c r="P825" s="73" t="s">
        <v>649</v>
      </c>
      <c r="Q825" s="73" t="s">
        <v>650</v>
      </c>
      <c r="R825" s="70"/>
    </row>
    <row r="826" spans="1:22">
      <c r="A826" s="70"/>
      <c r="B826" s="71"/>
      <c r="C826" s="70"/>
      <c r="D826" s="71"/>
      <c r="E826" s="74" t="s">
        <v>707</v>
      </c>
      <c r="F826" s="74" t="s">
        <v>708</v>
      </c>
      <c r="G826" s="74" t="s">
        <v>709</v>
      </c>
      <c r="H826" s="74" t="s">
        <v>710</v>
      </c>
      <c r="I826" s="73" t="s">
        <v>653</v>
      </c>
      <c r="J826" s="70"/>
      <c r="K826" s="70"/>
      <c r="L826" s="70">
        <v>4</v>
      </c>
      <c r="M826" s="70">
        <f>AVERAGE(E828:E830,F829:F830,G830)</f>
        <v>0.32666666666666666</v>
      </c>
      <c r="N826" s="70">
        <f>1+(L826-1)*M826</f>
        <v>1.98</v>
      </c>
      <c r="O826" s="70">
        <f>N826/L826</f>
        <v>0.495</v>
      </c>
      <c r="P826" s="70">
        <f>SQRT(O826)</f>
        <v>0.70356236397351446</v>
      </c>
      <c r="Q826" s="70">
        <f>AVERAGE(E827,F828,G829,H830)</f>
        <v>0.86249999999999993</v>
      </c>
      <c r="R826" s="70"/>
    </row>
    <row r="827" spans="1:22">
      <c r="A827" s="70"/>
      <c r="B827" s="71"/>
      <c r="C827" s="70"/>
      <c r="D827" s="74" t="s">
        <v>707</v>
      </c>
      <c r="E827" s="54">
        <v>0.9</v>
      </c>
      <c r="F827" s="70"/>
      <c r="G827" s="70"/>
      <c r="H827" s="70"/>
      <c r="I827" s="82">
        <v>0.76</v>
      </c>
      <c r="J827" s="70"/>
      <c r="K827" s="70"/>
      <c r="L827" s="70"/>
      <c r="M827" s="70"/>
      <c r="N827" s="70"/>
      <c r="O827" s="70"/>
      <c r="P827" s="70"/>
      <c r="Q827" s="70"/>
      <c r="R827" s="70"/>
    </row>
    <row r="828" spans="1:22">
      <c r="A828" s="70"/>
      <c r="B828" s="71"/>
      <c r="C828" s="70"/>
      <c r="D828" s="74" t="s">
        <v>708</v>
      </c>
      <c r="E828" s="82">
        <v>0.21</v>
      </c>
      <c r="F828" s="54">
        <v>0.83</v>
      </c>
      <c r="G828" s="70"/>
      <c r="H828" s="70"/>
      <c r="I828" s="82">
        <v>0.03</v>
      </c>
      <c r="J828" s="70"/>
      <c r="K828" s="70"/>
      <c r="L828" s="70"/>
      <c r="M828" s="70"/>
      <c r="N828" s="70"/>
      <c r="O828" s="70"/>
      <c r="P828" s="70"/>
      <c r="Q828" s="70"/>
      <c r="R828" s="70"/>
    </row>
    <row r="829" spans="1:22">
      <c r="A829" s="70"/>
      <c r="B829" s="71"/>
      <c r="C829" s="70"/>
      <c r="D829" s="74" t="s">
        <v>709</v>
      </c>
      <c r="E829" s="82">
        <v>0.62</v>
      </c>
      <c r="F829" s="82">
        <v>0.47</v>
      </c>
      <c r="G829" s="54">
        <v>0.88</v>
      </c>
      <c r="H829" s="70"/>
      <c r="I829" s="82">
        <v>0.5</v>
      </c>
      <c r="J829" s="70"/>
      <c r="K829" s="86"/>
      <c r="L829" s="70"/>
      <c r="M829" s="70"/>
      <c r="N829" s="70"/>
      <c r="O829" s="70"/>
      <c r="P829" s="70"/>
      <c r="Q829" s="70"/>
      <c r="R829" s="70"/>
    </row>
    <row r="830" spans="1:22">
      <c r="A830" s="70"/>
      <c r="B830" s="71"/>
      <c r="C830" s="70"/>
      <c r="D830" s="74" t="s">
        <v>710</v>
      </c>
      <c r="E830" s="82">
        <v>0.15</v>
      </c>
      <c r="F830" s="82">
        <v>0.46</v>
      </c>
      <c r="G830" s="82">
        <v>0.05</v>
      </c>
      <c r="H830" s="54">
        <v>0.84</v>
      </c>
      <c r="I830" s="82">
        <v>0.02</v>
      </c>
      <c r="J830" s="70"/>
      <c r="K830" s="70"/>
      <c r="L830" s="70"/>
      <c r="M830" s="70"/>
      <c r="N830" s="70"/>
      <c r="O830" s="70"/>
      <c r="P830" s="70"/>
      <c r="Q830" s="70"/>
      <c r="R830" s="70"/>
    </row>
    <row r="831" spans="1:22">
      <c r="A831" s="70"/>
      <c r="B831" s="71"/>
      <c r="C831" s="70"/>
      <c r="D831" s="71"/>
      <c r="E831" s="70"/>
      <c r="F831" s="70"/>
      <c r="G831" s="70"/>
      <c r="H831" s="70"/>
      <c r="I831" s="70"/>
      <c r="J831" s="70"/>
      <c r="K831" s="70"/>
      <c r="L831" s="70"/>
      <c r="M831" s="70"/>
      <c r="N831" s="70"/>
      <c r="O831" s="70"/>
      <c r="P831" s="70"/>
      <c r="Q831" s="70"/>
      <c r="R831" s="70"/>
    </row>
    <row r="832" spans="1:22">
      <c r="A832" s="70"/>
      <c r="B832" s="71"/>
      <c r="C832" s="70"/>
      <c r="D832" s="71"/>
      <c r="E832" s="70"/>
      <c r="F832" s="70"/>
      <c r="G832" s="70"/>
      <c r="H832" s="70"/>
      <c r="I832" s="70"/>
      <c r="J832" s="70"/>
      <c r="K832" s="70"/>
      <c r="L832" s="70"/>
      <c r="M832" s="70"/>
      <c r="N832" s="70"/>
      <c r="O832" s="70"/>
      <c r="P832" s="70"/>
      <c r="Q832" s="70"/>
      <c r="R832" s="70"/>
    </row>
    <row r="833" spans="1:22">
      <c r="A833" s="70"/>
      <c r="B833" s="71"/>
      <c r="C833" s="70"/>
      <c r="D833" s="71"/>
      <c r="E833" s="70"/>
      <c r="F833" s="70"/>
      <c r="G833" s="70"/>
      <c r="H833" s="75" t="s">
        <v>654</v>
      </c>
      <c r="I833" s="76">
        <f>AVERAGE(I827:I830)</f>
        <v>0.32750000000000001</v>
      </c>
      <c r="J833" s="70"/>
      <c r="K833" s="70"/>
      <c r="L833" s="70"/>
      <c r="M833" s="70"/>
      <c r="N833" s="70"/>
      <c r="O833" s="70"/>
      <c r="P833" s="70"/>
      <c r="Q833" s="70"/>
      <c r="R833" s="70"/>
    </row>
    <row r="834" spans="1:22">
      <c r="A834" s="70"/>
      <c r="B834" s="71"/>
      <c r="C834" s="70"/>
      <c r="D834" s="71"/>
      <c r="E834" s="70"/>
      <c r="F834" s="70"/>
      <c r="G834" s="70"/>
      <c r="H834" s="75" t="s">
        <v>655</v>
      </c>
      <c r="I834" s="76">
        <f>I833/P826</f>
        <v>0.46548823070974943</v>
      </c>
      <c r="J834" s="70"/>
      <c r="K834" s="70"/>
      <c r="L834" s="70"/>
      <c r="M834" s="70"/>
      <c r="N834" s="70"/>
      <c r="O834" s="70"/>
      <c r="P834" s="70"/>
      <c r="Q834" s="70"/>
      <c r="R834" s="70"/>
    </row>
    <row r="835" spans="1:22">
      <c r="G835" s="75" t="s">
        <v>656</v>
      </c>
      <c r="H835" s="75" t="s">
        <v>657</v>
      </c>
      <c r="I835" s="76">
        <f>(L826*Q826)/(1+(L826-1)*Q826)</f>
        <v>0.9616724738675958</v>
      </c>
    </row>
    <row r="837" spans="1:22">
      <c r="A837" s="59" t="s">
        <v>640</v>
      </c>
      <c r="B837" s="66" t="s">
        <v>641</v>
      </c>
      <c r="C837" s="67"/>
      <c r="D837" s="68"/>
      <c r="E837" s="67"/>
      <c r="F837" s="67"/>
      <c r="G837" s="67"/>
      <c r="H837" s="67"/>
      <c r="I837" s="59" t="s">
        <v>642</v>
      </c>
      <c r="J837" s="67"/>
      <c r="K837" s="67"/>
      <c r="L837" s="67"/>
      <c r="M837" s="69" t="s">
        <v>643</v>
      </c>
      <c r="N837" s="67"/>
      <c r="O837" s="67"/>
      <c r="P837" s="67"/>
      <c r="Q837" s="67"/>
      <c r="R837" s="67"/>
      <c r="S837" s="67"/>
      <c r="T837" s="67"/>
      <c r="U837" s="67"/>
      <c r="V837" s="67"/>
    </row>
    <row r="838" spans="1:22">
      <c r="A838" s="51"/>
      <c r="B838" s="65" t="s">
        <v>644</v>
      </c>
      <c r="C838" s="70"/>
      <c r="D838" s="71"/>
      <c r="E838" s="70"/>
      <c r="F838" s="70"/>
      <c r="G838" s="70"/>
      <c r="H838" s="70"/>
      <c r="I838" s="72" t="s">
        <v>711</v>
      </c>
      <c r="J838" s="70"/>
      <c r="K838" s="70"/>
      <c r="L838" s="73" t="s">
        <v>645</v>
      </c>
      <c r="M838" s="73" t="s">
        <v>646</v>
      </c>
      <c r="N838" s="73" t="s">
        <v>647</v>
      </c>
      <c r="O838" s="73" t="s">
        <v>648</v>
      </c>
      <c r="P838" s="73" t="s">
        <v>649</v>
      </c>
      <c r="Q838" s="73" t="s">
        <v>650</v>
      </c>
      <c r="R838" s="70"/>
    </row>
    <row r="839" spans="1:22">
      <c r="A839" s="70"/>
      <c r="B839" s="71"/>
      <c r="C839" s="70"/>
      <c r="D839" s="71"/>
      <c r="E839" s="74" t="s">
        <v>704</v>
      </c>
      <c r="F839" s="74" t="s">
        <v>705</v>
      </c>
      <c r="G839" s="73"/>
      <c r="H839" s="73"/>
      <c r="I839" s="73" t="s">
        <v>653</v>
      </c>
      <c r="J839" s="70"/>
      <c r="K839" s="70"/>
      <c r="L839" s="70">
        <v>2</v>
      </c>
      <c r="M839" s="70">
        <f>AVERAGE(E841:E843,F842:F843,G843)</f>
        <v>0.41</v>
      </c>
      <c r="N839" s="70">
        <f>1+(L839-1)*M839</f>
        <v>1.41</v>
      </c>
      <c r="O839" s="70">
        <f>N839/L839</f>
        <v>0.70499999999999996</v>
      </c>
      <c r="P839" s="70">
        <f>SQRT(O839)</f>
        <v>0.83964278118733326</v>
      </c>
      <c r="Q839" s="70">
        <f>AVERAGE(E840,F841)</f>
        <v>0.81</v>
      </c>
      <c r="R839" s="70"/>
    </row>
    <row r="840" spans="1:22">
      <c r="A840" s="70"/>
      <c r="B840" s="71"/>
      <c r="C840" s="70"/>
      <c r="D840" s="74" t="s">
        <v>704</v>
      </c>
      <c r="E840" s="54">
        <v>0.78</v>
      </c>
      <c r="F840" s="70"/>
      <c r="G840" s="70"/>
      <c r="H840" s="70"/>
      <c r="I840" s="51">
        <v>-7.0999999999999994E-2</v>
      </c>
      <c r="J840" s="70"/>
      <c r="K840" s="70"/>
      <c r="L840" s="70"/>
      <c r="M840" s="70"/>
      <c r="N840" s="70"/>
      <c r="O840" s="70"/>
      <c r="P840" s="70"/>
      <c r="Q840" s="70"/>
      <c r="R840" s="70"/>
    </row>
    <row r="841" spans="1:22">
      <c r="A841" s="70"/>
      <c r="B841" s="71"/>
      <c r="C841" s="70"/>
      <c r="D841" s="74" t="s">
        <v>705</v>
      </c>
      <c r="E841" s="51">
        <v>0.41</v>
      </c>
      <c r="F841" s="54">
        <v>0.84</v>
      </c>
      <c r="G841" s="70"/>
      <c r="H841" s="70"/>
      <c r="I841" s="51">
        <v>0.46500000000000002</v>
      </c>
      <c r="J841" s="70"/>
      <c r="K841" s="70"/>
      <c r="L841" s="70"/>
      <c r="M841" s="70"/>
      <c r="N841" s="70"/>
      <c r="O841" s="70"/>
      <c r="P841" s="70"/>
      <c r="Q841" s="70"/>
      <c r="R841" s="70"/>
    </row>
    <row r="842" spans="1:22">
      <c r="A842" s="70"/>
      <c r="B842" s="71"/>
      <c r="C842" s="70"/>
      <c r="D842" s="74"/>
      <c r="E842" s="70"/>
      <c r="F842" s="70"/>
      <c r="G842" s="70"/>
      <c r="H842" s="70"/>
      <c r="I842" s="70"/>
      <c r="J842" s="70"/>
      <c r="K842" s="70"/>
      <c r="L842" s="70"/>
      <c r="M842" s="70"/>
      <c r="N842" s="70"/>
      <c r="O842" s="70"/>
      <c r="P842" s="70"/>
      <c r="Q842" s="70"/>
      <c r="R842" s="70"/>
    </row>
    <row r="843" spans="1:22">
      <c r="A843" s="70"/>
      <c r="B843" s="71"/>
      <c r="C843" s="70"/>
      <c r="D843" s="74"/>
      <c r="E843" s="70"/>
      <c r="F843" s="70"/>
      <c r="G843" s="70"/>
      <c r="H843" s="75" t="s">
        <v>654</v>
      </c>
      <c r="I843" s="76">
        <f>AVERAGE(I840:I842)</f>
        <v>0.19700000000000001</v>
      </c>
      <c r="J843" s="70"/>
      <c r="K843" s="70"/>
      <c r="L843" s="70"/>
      <c r="M843" s="70"/>
      <c r="N843" s="70"/>
      <c r="O843" s="70"/>
      <c r="P843" s="70"/>
      <c r="Q843" s="70"/>
      <c r="R843" s="70"/>
    </row>
    <row r="844" spans="1:22">
      <c r="A844" s="70"/>
      <c r="B844" s="71"/>
      <c r="C844" s="70"/>
      <c r="D844" s="71"/>
      <c r="E844" s="70"/>
      <c r="F844" s="70"/>
      <c r="G844" s="70"/>
      <c r="H844" s="75" t="s">
        <v>655</v>
      </c>
      <c r="I844" s="76">
        <f>I843/P839</f>
        <v>0.23462358566511299</v>
      </c>
      <c r="J844" s="70"/>
      <c r="K844" s="70"/>
      <c r="L844" s="70"/>
      <c r="M844" s="70"/>
      <c r="N844" s="70"/>
      <c r="O844" s="70"/>
      <c r="P844" s="70"/>
      <c r="Q844" s="70"/>
      <c r="R844" s="70"/>
    </row>
    <row r="845" spans="1:22">
      <c r="A845" s="70"/>
      <c r="B845" s="71"/>
      <c r="C845" s="70"/>
      <c r="D845" s="71"/>
      <c r="E845" s="70"/>
      <c r="F845" s="70"/>
      <c r="G845" s="75" t="s">
        <v>656</v>
      </c>
      <c r="H845" s="75" t="s">
        <v>657</v>
      </c>
      <c r="I845" s="76">
        <f>(L839*Q839)/(1+(L839-1)*Q839)</f>
        <v>0.89502762430939231</v>
      </c>
      <c r="J845" s="70"/>
      <c r="K845" s="70"/>
      <c r="L845" s="70"/>
      <c r="M845" s="70"/>
      <c r="N845" s="70"/>
      <c r="O845" s="70"/>
      <c r="P845" s="70"/>
      <c r="Q845" s="70"/>
      <c r="R845" s="70"/>
    </row>
    <row r="846" spans="1:22" ht="16.899999999999999" customHeight="1" thickBot="1">
      <c r="A846" s="55"/>
      <c r="B846" s="78"/>
      <c r="C846" s="55"/>
      <c r="D846" s="78"/>
      <c r="E846" s="55"/>
      <c r="F846" s="55"/>
      <c r="G846" s="79"/>
      <c r="H846" s="79"/>
      <c r="I846" s="80"/>
      <c r="J846" s="55"/>
      <c r="K846" s="55"/>
      <c r="L846" s="55"/>
      <c r="M846" s="55"/>
      <c r="N846" s="55"/>
      <c r="O846" s="55"/>
      <c r="P846" s="55"/>
      <c r="Q846" s="55"/>
      <c r="R846" s="55"/>
      <c r="S846" s="57"/>
      <c r="T846" s="57"/>
      <c r="U846" s="57"/>
      <c r="V846" s="57"/>
    </row>
    <row r="847" spans="1:22">
      <c r="A847" s="59" t="s">
        <v>637</v>
      </c>
      <c r="B847" s="60" t="s">
        <v>638</v>
      </c>
      <c r="C847" s="81" t="s">
        <v>639</v>
      </c>
      <c r="D847" s="62"/>
      <c r="E847" s="63"/>
      <c r="F847" s="63"/>
      <c r="G847" s="63"/>
      <c r="H847" s="63"/>
      <c r="I847" s="63"/>
      <c r="J847" s="63"/>
      <c r="K847" s="63"/>
      <c r="L847" s="63"/>
      <c r="M847" s="63"/>
      <c r="N847" s="63"/>
      <c r="O847" s="63"/>
      <c r="P847" s="63"/>
      <c r="Q847" s="63"/>
      <c r="R847" s="63"/>
      <c r="S847" s="63"/>
      <c r="T847" s="63"/>
      <c r="U847" s="63"/>
      <c r="V847" s="63"/>
    </row>
    <row r="848" spans="1:22">
      <c r="A848" s="51">
        <v>61</v>
      </c>
      <c r="B848" s="65" t="s">
        <v>232</v>
      </c>
      <c r="C848" s="51">
        <v>813</v>
      </c>
    </row>
    <row r="849" spans="1:22">
      <c r="A849" s="59" t="s">
        <v>640</v>
      </c>
      <c r="B849" s="66" t="s">
        <v>641</v>
      </c>
      <c r="C849" s="67"/>
      <c r="D849" s="68"/>
      <c r="E849" s="67"/>
      <c r="F849" s="67"/>
      <c r="G849" s="67"/>
      <c r="H849" s="67"/>
      <c r="I849" s="59" t="s">
        <v>642</v>
      </c>
      <c r="J849" s="67"/>
      <c r="K849" s="67"/>
      <c r="L849" s="67"/>
      <c r="M849" s="69" t="s">
        <v>643</v>
      </c>
      <c r="N849" s="67"/>
      <c r="O849" s="67"/>
      <c r="P849" s="67"/>
      <c r="Q849" s="67"/>
      <c r="R849" s="67"/>
      <c r="S849" s="67"/>
      <c r="T849" s="67"/>
      <c r="U849" s="67"/>
      <c r="V849" s="67"/>
    </row>
    <row r="850" spans="1:22">
      <c r="A850" s="51" t="s">
        <v>49</v>
      </c>
      <c r="B850" s="65" t="s">
        <v>644</v>
      </c>
      <c r="C850" s="70"/>
      <c r="D850" s="71"/>
      <c r="E850" s="70"/>
      <c r="F850" s="70"/>
      <c r="G850" s="70"/>
      <c r="H850" s="70"/>
      <c r="I850" s="72" t="s">
        <v>237</v>
      </c>
      <c r="J850" s="70"/>
      <c r="K850" s="70"/>
      <c r="L850" s="73" t="s">
        <v>645</v>
      </c>
      <c r="M850" s="73" t="s">
        <v>646</v>
      </c>
      <c r="N850" s="73" t="s">
        <v>647</v>
      </c>
      <c r="O850" s="73" t="s">
        <v>648</v>
      </c>
      <c r="P850" s="73" t="s">
        <v>649</v>
      </c>
      <c r="Q850" s="73" t="s">
        <v>650</v>
      </c>
      <c r="R850" s="70"/>
    </row>
    <row r="851" spans="1:22">
      <c r="A851" s="70"/>
      <c r="B851" s="71"/>
      <c r="C851" s="70"/>
      <c r="D851" s="71"/>
      <c r="E851" s="74" t="s">
        <v>712</v>
      </c>
      <c r="F851" s="74" t="s">
        <v>713</v>
      </c>
      <c r="G851" s="73"/>
      <c r="H851" s="73"/>
      <c r="I851" s="73" t="s">
        <v>653</v>
      </c>
      <c r="J851" s="70"/>
      <c r="K851" s="70"/>
      <c r="L851" s="70">
        <v>2</v>
      </c>
      <c r="M851" s="70">
        <f>AVERAGE(E853:E855,F854:F855,G855)</f>
        <v>0.41</v>
      </c>
      <c r="N851" s="70">
        <f>1+(L851-1)*M851</f>
        <v>1.41</v>
      </c>
      <c r="O851" s="70">
        <f>N851/L851</f>
        <v>0.70499999999999996</v>
      </c>
      <c r="P851" s="70">
        <f>SQRT(O851)</f>
        <v>0.83964278118733326</v>
      </c>
      <c r="Q851" s="70">
        <f>AVERAGE(E852,F853)</f>
        <v>0.81</v>
      </c>
      <c r="R851" s="70"/>
    </row>
    <row r="852" spans="1:22">
      <c r="A852" s="70"/>
      <c r="B852" s="71"/>
      <c r="C852" s="70"/>
      <c r="D852" s="74" t="s">
        <v>712</v>
      </c>
      <c r="E852" s="54">
        <v>0.78</v>
      </c>
      <c r="F852" s="70"/>
      <c r="G852" s="70"/>
      <c r="H852" s="70"/>
      <c r="I852" s="51">
        <v>-0.19</v>
      </c>
      <c r="J852" s="70"/>
      <c r="K852" s="70"/>
      <c r="L852" s="70"/>
      <c r="M852" s="70"/>
      <c r="N852" s="70"/>
      <c r="O852" s="70"/>
      <c r="P852" s="70"/>
      <c r="Q852" s="70"/>
      <c r="R852" s="70"/>
    </row>
    <row r="853" spans="1:22">
      <c r="A853" s="70"/>
      <c r="B853" s="71"/>
      <c r="C853" s="70"/>
      <c r="D853" s="74" t="s">
        <v>713</v>
      </c>
      <c r="E853" s="51">
        <v>0.41</v>
      </c>
      <c r="F853" s="54">
        <v>0.84</v>
      </c>
      <c r="G853" s="70"/>
      <c r="H853" s="70"/>
      <c r="I853" s="51">
        <v>-0.26</v>
      </c>
      <c r="J853" s="70"/>
      <c r="K853" s="70"/>
      <c r="L853" s="70"/>
      <c r="M853" s="70"/>
      <c r="N853" s="70"/>
      <c r="O853" s="70"/>
      <c r="P853" s="70"/>
      <c r="Q853" s="70"/>
      <c r="R853" s="70"/>
    </row>
    <row r="854" spans="1:22">
      <c r="A854" s="70"/>
      <c r="B854" s="71"/>
      <c r="C854" s="70"/>
      <c r="D854" s="74"/>
      <c r="E854" s="70"/>
      <c r="F854" s="70"/>
      <c r="G854" s="70"/>
      <c r="H854" s="70"/>
      <c r="I854" s="70"/>
      <c r="J854" s="70"/>
      <c r="K854" s="70"/>
      <c r="L854" s="70"/>
      <c r="M854" s="70"/>
      <c r="N854" s="70"/>
      <c r="O854" s="70"/>
      <c r="P854" s="70"/>
      <c r="Q854" s="70"/>
      <c r="R854" s="70"/>
    </row>
    <row r="855" spans="1:22">
      <c r="A855" s="70"/>
      <c r="B855" s="71"/>
      <c r="C855" s="70"/>
      <c r="D855" s="74"/>
      <c r="E855" s="70"/>
      <c r="F855" s="70"/>
      <c r="G855" s="70"/>
      <c r="H855" s="75" t="s">
        <v>654</v>
      </c>
      <c r="I855" s="76">
        <f>AVERAGE(I852:I854)</f>
        <v>-0.22500000000000001</v>
      </c>
      <c r="J855" s="70"/>
      <c r="K855" s="70"/>
      <c r="L855" s="70"/>
      <c r="M855" s="70"/>
      <c r="N855" s="70"/>
      <c r="O855" s="70"/>
      <c r="P855" s="70"/>
      <c r="Q855" s="70"/>
      <c r="R855" s="70"/>
    </row>
    <row r="856" spans="1:22">
      <c r="A856" s="70"/>
      <c r="B856" s="71"/>
      <c r="C856" s="70"/>
      <c r="D856" s="71"/>
      <c r="E856" s="70"/>
      <c r="F856" s="70"/>
      <c r="G856" s="70"/>
      <c r="H856" s="75" t="s">
        <v>655</v>
      </c>
      <c r="I856" s="76">
        <f>I855/P851</f>
        <v>-0.26797110037893618</v>
      </c>
      <c r="J856" s="70"/>
      <c r="K856" s="70"/>
      <c r="L856" s="70"/>
      <c r="M856" s="70"/>
      <c r="N856" s="70"/>
      <c r="O856" s="70"/>
      <c r="P856" s="70"/>
      <c r="Q856" s="70"/>
      <c r="R856" s="70"/>
    </row>
    <row r="857" spans="1:22">
      <c r="A857" s="70"/>
      <c r="B857" s="71"/>
      <c r="C857" s="70"/>
      <c r="D857" s="71"/>
      <c r="E857" s="70"/>
      <c r="F857" s="70"/>
      <c r="G857" s="75" t="s">
        <v>656</v>
      </c>
      <c r="H857" s="75" t="s">
        <v>657</v>
      </c>
      <c r="I857" s="76">
        <f>(L851*Q851)/(1+(L851-1)*Q851)</f>
        <v>0.89502762430939231</v>
      </c>
      <c r="J857" s="70"/>
      <c r="K857" s="70"/>
      <c r="L857" s="70"/>
      <c r="M857" s="70"/>
      <c r="N857" s="70"/>
      <c r="O857" s="70"/>
      <c r="P857" s="70"/>
      <c r="Q857" s="70"/>
      <c r="R857" s="70"/>
    </row>
    <row r="858" spans="1:22">
      <c r="A858" s="117"/>
      <c r="C858" s="117"/>
    </row>
    <row r="859" spans="1:22">
      <c r="A859" s="59" t="s">
        <v>640</v>
      </c>
      <c r="B859" s="66" t="s">
        <v>641</v>
      </c>
      <c r="C859" s="67"/>
      <c r="D859" s="68"/>
      <c r="E859" s="67"/>
      <c r="F859" s="67"/>
      <c r="G859" s="67"/>
      <c r="H859" s="67"/>
      <c r="I859" s="59" t="s">
        <v>642</v>
      </c>
      <c r="J859" s="67"/>
      <c r="K859" s="67"/>
      <c r="L859" s="67"/>
      <c r="M859" s="69" t="s">
        <v>643</v>
      </c>
      <c r="N859" s="67"/>
      <c r="O859" s="67"/>
      <c r="P859" s="67"/>
      <c r="Q859" s="67"/>
      <c r="R859" s="67"/>
      <c r="S859" s="67"/>
      <c r="T859" s="67"/>
      <c r="U859" s="67"/>
      <c r="V859" s="67"/>
    </row>
    <row r="860" spans="1:22">
      <c r="A860" s="51" t="s">
        <v>49</v>
      </c>
      <c r="B860" s="65" t="s">
        <v>644</v>
      </c>
      <c r="C860" s="70"/>
      <c r="D860" s="71"/>
      <c r="E860" s="70"/>
      <c r="F860" s="70"/>
      <c r="G860" s="70"/>
      <c r="H860" s="70"/>
      <c r="I860" s="72" t="s">
        <v>212</v>
      </c>
      <c r="J860" s="70"/>
      <c r="K860" s="70"/>
      <c r="L860" s="73" t="s">
        <v>645</v>
      </c>
      <c r="M860" s="73" t="s">
        <v>646</v>
      </c>
      <c r="N860" s="73" t="s">
        <v>647</v>
      </c>
      <c r="O860" s="73" t="s">
        <v>648</v>
      </c>
      <c r="P860" s="73" t="s">
        <v>649</v>
      </c>
      <c r="Q860" s="73" t="s">
        <v>650</v>
      </c>
      <c r="R860" s="70"/>
    </row>
    <row r="861" spans="1:22">
      <c r="A861" s="70"/>
      <c r="B861" s="71"/>
      <c r="C861" s="70"/>
      <c r="D861" s="71"/>
      <c r="E861" s="74" t="s">
        <v>712</v>
      </c>
      <c r="F861" s="74" t="s">
        <v>713</v>
      </c>
      <c r="G861" s="73"/>
      <c r="H861" s="73"/>
      <c r="I861" s="73" t="s">
        <v>653</v>
      </c>
      <c r="J861" s="70"/>
      <c r="K861" s="70"/>
      <c r="L861" s="70">
        <v>2</v>
      </c>
      <c r="M861" s="70">
        <f>AVERAGE(E863:E865,F864:F865,G865)</f>
        <v>0.41</v>
      </c>
      <c r="N861" s="70">
        <f>1+(L861-1)*M861</f>
        <v>1.41</v>
      </c>
      <c r="O861" s="70">
        <f>N861/L861</f>
        <v>0.70499999999999996</v>
      </c>
      <c r="P861" s="70">
        <f>SQRT(O861)</f>
        <v>0.83964278118733326</v>
      </c>
      <c r="Q861" s="70">
        <f>AVERAGE(E862,F863)</f>
        <v>0.81</v>
      </c>
      <c r="R861" s="70"/>
    </row>
    <row r="862" spans="1:22">
      <c r="A862" s="70"/>
      <c r="B862" s="71"/>
      <c r="C862" s="70"/>
      <c r="D862" s="74" t="s">
        <v>712</v>
      </c>
      <c r="E862" s="54">
        <v>0.78</v>
      </c>
      <c r="F862" s="70"/>
      <c r="G862" s="70"/>
      <c r="H862" s="70"/>
      <c r="I862" s="51">
        <v>0.22</v>
      </c>
      <c r="J862" s="70"/>
      <c r="K862" s="70"/>
      <c r="L862" s="70"/>
      <c r="M862" s="70"/>
      <c r="N862" s="70"/>
      <c r="O862" s="70"/>
      <c r="P862" s="70"/>
      <c r="Q862" s="70"/>
      <c r="R862" s="70"/>
    </row>
    <row r="863" spans="1:22">
      <c r="A863" s="70"/>
      <c r="B863" s="71"/>
      <c r="C863" s="70"/>
      <c r="D863" s="74" t="s">
        <v>713</v>
      </c>
      <c r="E863" s="51">
        <v>0.41</v>
      </c>
      <c r="F863" s="54">
        <v>0.84</v>
      </c>
      <c r="G863" s="70"/>
      <c r="H863" s="70"/>
      <c r="I863" s="51">
        <v>0.28000000000000003</v>
      </c>
      <c r="J863" s="70"/>
      <c r="K863" s="70"/>
      <c r="L863" s="70"/>
      <c r="M863" s="70"/>
      <c r="N863" s="70"/>
      <c r="O863" s="70"/>
      <c r="P863" s="70"/>
      <c r="Q863" s="70"/>
      <c r="R863" s="70"/>
    </row>
    <row r="864" spans="1:22">
      <c r="A864" s="70"/>
      <c r="B864" s="71"/>
      <c r="C864" s="70"/>
      <c r="D864" s="74"/>
      <c r="E864" s="70"/>
      <c r="F864" s="70"/>
      <c r="G864" s="70"/>
      <c r="H864" s="70"/>
      <c r="I864" s="70"/>
      <c r="J864" s="70"/>
      <c r="K864" s="70"/>
      <c r="L864" s="70"/>
      <c r="M864" s="70"/>
      <c r="N864" s="70"/>
      <c r="O864" s="70"/>
      <c r="P864" s="70"/>
      <c r="Q864" s="70"/>
      <c r="R864" s="70"/>
    </row>
    <row r="865" spans="1:22">
      <c r="A865" s="70"/>
      <c r="B865" s="71"/>
      <c r="C865" s="70"/>
      <c r="D865" s="74"/>
      <c r="E865" s="70"/>
      <c r="F865" s="70"/>
      <c r="G865" s="70"/>
      <c r="H865" s="75" t="s">
        <v>654</v>
      </c>
      <c r="I865" s="76">
        <f>AVERAGE(I862:I864)</f>
        <v>0.25</v>
      </c>
      <c r="J865" s="70"/>
      <c r="K865" s="70"/>
      <c r="L865" s="70"/>
      <c r="M865" s="70"/>
      <c r="N865" s="70"/>
      <c r="O865" s="70"/>
      <c r="P865" s="70"/>
      <c r="Q865" s="70"/>
      <c r="R865" s="70"/>
    </row>
    <row r="866" spans="1:22">
      <c r="A866" s="70"/>
      <c r="B866" s="71"/>
      <c r="C866" s="70"/>
      <c r="D866" s="71"/>
      <c r="E866" s="70"/>
      <c r="F866" s="70"/>
      <c r="G866" s="70"/>
      <c r="H866" s="75" t="s">
        <v>655</v>
      </c>
      <c r="I866" s="76">
        <f>I865/P861</f>
        <v>0.29774566708770683</v>
      </c>
      <c r="J866" s="70"/>
      <c r="K866" s="70"/>
      <c r="L866" s="70"/>
      <c r="M866" s="70"/>
      <c r="N866" s="70"/>
      <c r="O866" s="70"/>
      <c r="P866" s="70"/>
      <c r="Q866" s="70"/>
      <c r="R866" s="70"/>
    </row>
    <row r="867" spans="1:22">
      <c r="A867" s="70"/>
      <c r="B867" s="71"/>
      <c r="C867" s="70"/>
      <c r="D867" s="71"/>
      <c r="E867" s="70"/>
      <c r="F867" s="70"/>
      <c r="G867" s="75" t="s">
        <v>656</v>
      </c>
      <c r="H867" s="75" t="s">
        <v>657</v>
      </c>
      <c r="I867" s="76">
        <f>(L861*Q861)/(1+(L861-1)*Q861)</f>
        <v>0.89502762430939231</v>
      </c>
      <c r="J867" s="70"/>
      <c r="K867" s="70"/>
      <c r="L867" s="70"/>
      <c r="M867" s="70"/>
      <c r="N867" s="70"/>
      <c r="O867" s="70"/>
      <c r="P867" s="70"/>
      <c r="Q867" s="70"/>
      <c r="R867" s="70"/>
    </row>
    <row r="868" spans="1:22">
      <c r="A868" s="117"/>
      <c r="C868" s="117"/>
    </row>
    <row r="869" spans="1:22">
      <c r="A869" s="59" t="s">
        <v>640</v>
      </c>
      <c r="B869" s="66" t="s">
        <v>641</v>
      </c>
      <c r="C869" s="67"/>
      <c r="D869" s="68"/>
      <c r="E869" s="67"/>
      <c r="F869" s="67"/>
      <c r="G869" s="67"/>
      <c r="H869" s="67"/>
      <c r="I869" s="59" t="s">
        <v>642</v>
      </c>
      <c r="J869" s="67"/>
      <c r="K869" s="67"/>
      <c r="L869" s="67"/>
      <c r="M869" s="69" t="s">
        <v>643</v>
      </c>
      <c r="N869" s="67"/>
      <c r="O869" s="67"/>
      <c r="P869" s="67"/>
      <c r="Q869" s="67"/>
      <c r="R869" s="67"/>
      <c r="S869" s="67"/>
      <c r="T869" s="67"/>
      <c r="U869" s="67"/>
      <c r="V869" s="67"/>
    </row>
    <row r="870" spans="1:22">
      <c r="A870" s="51" t="s">
        <v>49</v>
      </c>
      <c r="B870" s="65" t="s">
        <v>644</v>
      </c>
      <c r="C870" s="70"/>
      <c r="D870" s="71"/>
      <c r="E870" s="70"/>
      <c r="F870" s="70"/>
      <c r="G870" s="70"/>
      <c r="H870" s="70"/>
      <c r="I870" s="72" t="s">
        <v>706</v>
      </c>
      <c r="J870" s="70"/>
      <c r="K870" s="70"/>
      <c r="L870" s="73" t="s">
        <v>645</v>
      </c>
      <c r="M870" s="73" t="s">
        <v>646</v>
      </c>
      <c r="N870" s="73" t="s">
        <v>647</v>
      </c>
      <c r="O870" s="73" t="s">
        <v>648</v>
      </c>
      <c r="P870" s="73" t="s">
        <v>649</v>
      </c>
      <c r="Q870" s="73" t="s">
        <v>650</v>
      </c>
      <c r="R870" s="70"/>
    </row>
    <row r="871" spans="1:22">
      <c r="A871" s="70"/>
      <c r="B871" s="71"/>
      <c r="C871" s="70"/>
      <c r="D871" s="71"/>
      <c r="E871" s="74" t="s">
        <v>712</v>
      </c>
      <c r="F871" s="74" t="s">
        <v>713</v>
      </c>
      <c r="G871" s="73"/>
      <c r="H871" s="73"/>
      <c r="I871" s="73" t="s">
        <v>653</v>
      </c>
      <c r="J871" s="70"/>
      <c r="K871" s="70"/>
      <c r="L871" s="70">
        <v>2</v>
      </c>
      <c r="M871" s="70">
        <f>AVERAGE(E873:E875,F874:F875,G875)</f>
        <v>0.41</v>
      </c>
      <c r="N871" s="70">
        <f>1+(L871-1)*M871</f>
        <v>1.41</v>
      </c>
      <c r="O871" s="70">
        <f>N871/L871</f>
        <v>0.70499999999999996</v>
      </c>
      <c r="P871" s="70">
        <f>SQRT(O871)</f>
        <v>0.83964278118733326</v>
      </c>
      <c r="Q871" s="70">
        <f>AVERAGE(E872,F873)</f>
        <v>0.81</v>
      </c>
      <c r="R871" s="70"/>
    </row>
    <row r="872" spans="1:22">
      <c r="A872" s="70"/>
      <c r="B872" s="71"/>
      <c r="C872" s="70"/>
      <c r="D872" s="74" t="s">
        <v>712</v>
      </c>
      <c r="E872" s="54">
        <v>0.78</v>
      </c>
      <c r="F872" s="70"/>
      <c r="G872" s="70"/>
      <c r="H872" s="70"/>
      <c r="I872" s="51">
        <v>-0.06</v>
      </c>
      <c r="J872" s="70"/>
      <c r="K872" s="70"/>
      <c r="L872" s="70"/>
      <c r="M872" s="70"/>
      <c r="N872" s="70"/>
      <c r="O872" s="70"/>
      <c r="P872" s="70"/>
      <c r="Q872" s="70"/>
      <c r="R872" s="70"/>
    </row>
    <row r="873" spans="1:22">
      <c r="A873" s="70"/>
      <c r="B873" s="71"/>
      <c r="C873" s="70"/>
      <c r="D873" s="74" t="s">
        <v>713</v>
      </c>
      <c r="E873" s="51">
        <v>0.41</v>
      </c>
      <c r="F873" s="54">
        <v>0.84</v>
      </c>
      <c r="G873" s="70"/>
      <c r="H873" s="70"/>
      <c r="I873" s="51">
        <v>-0.08</v>
      </c>
      <c r="J873" s="70"/>
      <c r="K873" s="70"/>
      <c r="L873" s="70"/>
      <c r="M873" s="70"/>
      <c r="N873" s="70"/>
      <c r="O873" s="70"/>
      <c r="P873" s="70"/>
      <c r="Q873" s="70"/>
      <c r="R873" s="70"/>
    </row>
    <row r="874" spans="1:22">
      <c r="A874" s="70"/>
      <c r="B874" s="71"/>
      <c r="C874" s="70"/>
      <c r="D874" s="74"/>
      <c r="E874" s="70"/>
      <c r="F874" s="70"/>
      <c r="G874" s="70"/>
      <c r="H874" s="70"/>
      <c r="I874" s="70"/>
      <c r="J874" s="70"/>
      <c r="K874" s="70"/>
      <c r="L874" s="70"/>
      <c r="M874" s="70"/>
      <c r="N874" s="70"/>
      <c r="O874" s="70"/>
      <c r="P874" s="70"/>
      <c r="Q874" s="70"/>
      <c r="R874" s="70"/>
    </row>
    <row r="875" spans="1:22">
      <c r="A875" s="70"/>
      <c r="B875" s="71"/>
      <c r="C875" s="70"/>
      <c r="D875" s="74"/>
      <c r="E875" s="70"/>
      <c r="F875" s="70"/>
      <c r="G875" s="70"/>
      <c r="H875" s="75" t="s">
        <v>654</v>
      </c>
      <c r="I875" s="76">
        <f>AVERAGE(I872:I874)</f>
        <v>-7.0000000000000007E-2</v>
      </c>
      <c r="J875" s="70"/>
      <c r="K875" s="70"/>
      <c r="L875" s="70"/>
      <c r="M875" s="70"/>
      <c r="N875" s="70"/>
      <c r="O875" s="70"/>
      <c r="P875" s="70"/>
      <c r="Q875" s="70"/>
      <c r="R875" s="70"/>
    </row>
    <row r="876" spans="1:22">
      <c r="A876" s="70"/>
      <c r="B876" s="71"/>
      <c r="C876" s="70"/>
      <c r="D876" s="71"/>
      <c r="E876" s="70"/>
      <c r="F876" s="70"/>
      <c r="G876" s="70"/>
      <c r="H876" s="75" t="s">
        <v>655</v>
      </c>
      <c r="I876" s="76">
        <f>I875/P871</f>
        <v>-8.3368786784557919E-2</v>
      </c>
      <c r="J876" s="70"/>
      <c r="K876" s="70"/>
      <c r="L876" s="70"/>
      <c r="M876" s="70"/>
      <c r="N876" s="70"/>
      <c r="O876" s="70"/>
      <c r="P876" s="70"/>
      <c r="Q876" s="70"/>
      <c r="R876" s="70"/>
    </row>
    <row r="877" spans="1:22">
      <c r="A877" s="70"/>
      <c r="B877" s="71"/>
      <c r="C877" s="70"/>
      <c r="D877" s="71"/>
      <c r="E877" s="70"/>
      <c r="F877" s="70"/>
      <c r="G877" s="75" t="s">
        <v>656</v>
      </c>
      <c r="H877" s="75" t="s">
        <v>657</v>
      </c>
      <c r="I877" s="76">
        <f>(L871*Q871)/(1+(L871-1)*Q871)</f>
        <v>0.89502762430939231</v>
      </c>
      <c r="J877" s="70"/>
      <c r="K877" s="70"/>
      <c r="L877" s="70"/>
      <c r="M877" s="70"/>
      <c r="N877" s="70"/>
      <c r="O877" s="70"/>
      <c r="P877" s="70"/>
      <c r="Q877" s="70"/>
      <c r="R877" s="70"/>
    </row>
    <row r="878" spans="1:22">
      <c r="A878" s="117"/>
      <c r="C878" s="117"/>
    </row>
    <row r="879" spans="1:22">
      <c r="A879" s="59" t="s">
        <v>640</v>
      </c>
      <c r="B879" s="66" t="s">
        <v>641</v>
      </c>
      <c r="C879" s="67"/>
      <c r="D879" s="68"/>
      <c r="E879" s="67"/>
      <c r="F879" s="67"/>
      <c r="G879" s="67"/>
      <c r="H879" s="67"/>
      <c r="I879" s="59" t="s">
        <v>642</v>
      </c>
      <c r="J879" s="67"/>
      <c r="K879" s="67"/>
      <c r="L879" s="67"/>
      <c r="M879" s="69" t="s">
        <v>643</v>
      </c>
      <c r="N879" s="67"/>
      <c r="O879" s="67"/>
      <c r="P879" s="67"/>
      <c r="Q879" s="67"/>
      <c r="R879" s="67"/>
      <c r="S879" s="67"/>
      <c r="T879" s="67"/>
      <c r="U879" s="67"/>
      <c r="V879" s="67"/>
    </row>
    <row r="880" spans="1:22">
      <c r="A880" s="51" t="s">
        <v>49</v>
      </c>
      <c r="B880" s="65" t="s">
        <v>644</v>
      </c>
      <c r="C880" s="70"/>
      <c r="D880" s="71"/>
      <c r="E880" s="70"/>
      <c r="F880" s="70"/>
      <c r="G880" s="70"/>
      <c r="H880" s="70"/>
      <c r="I880" s="72" t="s">
        <v>244</v>
      </c>
      <c r="J880" s="70"/>
      <c r="K880" s="70"/>
      <c r="L880" s="73" t="s">
        <v>645</v>
      </c>
      <c r="M880" s="73" t="s">
        <v>646</v>
      </c>
      <c r="N880" s="73" t="s">
        <v>647</v>
      </c>
      <c r="O880" s="73" t="s">
        <v>648</v>
      </c>
      <c r="P880" s="73" t="s">
        <v>649</v>
      </c>
      <c r="Q880" s="73" t="s">
        <v>650</v>
      </c>
      <c r="R880" s="70"/>
    </row>
    <row r="881" spans="1:22">
      <c r="A881" s="70"/>
      <c r="B881" s="71"/>
      <c r="C881" s="70"/>
      <c r="D881" s="71"/>
      <c r="E881" s="74" t="s">
        <v>712</v>
      </c>
      <c r="F881" s="74" t="s">
        <v>713</v>
      </c>
      <c r="G881" s="73"/>
      <c r="H881" s="73"/>
      <c r="I881" s="73" t="s">
        <v>653</v>
      </c>
      <c r="J881" s="70"/>
      <c r="K881" s="70"/>
      <c r="L881" s="70">
        <v>2</v>
      </c>
      <c r="M881" s="70">
        <f>AVERAGE(E883:E885,F884:F885,G885)</f>
        <v>0.41</v>
      </c>
      <c r="N881" s="70">
        <f>1+(L881-1)*M881</f>
        <v>1.41</v>
      </c>
      <c r="O881" s="70">
        <f>N881/L881</f>
        <v>0.70499999999999996</v>
      </c>
      <c r="P881" s="70">
        <f>SQRT(O881)</f>
        <v>0.83964278118733326</v>
      </c>
      <c r="Q881" s="70">
        <f>AVERAGE(E882,F883)</f>
        <v>0.81</v>
      </c>
      <c r="R881" s="70"/>
    </row>
    <row r="882" spans="1:22">
      <c r="A882" s="70"/>
      <c r="B882" s="71"/>
      <c r="C882" s="70"/>
      <c r="D882" s="74" t="s">
        <v>712</v>
      </c>
      <c r="E882" s="54">
        <v>0.78</v>
      </c>
      <c r="F882" s="70"/>
      <c r="G882" s="70"/>
      <c r="H882" s="70"/>
      <c r="I882" s="51">
        <v>0.05</v>
      </c>
      <c r="J882" s="70"/>
      <c r="K882" s="70"/>
      <c r="L882" s="70"/>
      <c r="M882" s="70"/>
      <c r="N882" s="70"/>
      <c r="O882" s="70"/>
      <c r="P882" s="70"/>
      <c r="Q882" s="70"/>
      <c r="R882" s="70"/>
    </row>
    <row r="883" spans="1:22">
      <c r="A883" s="70"/>
      <c r="B883" s="71"/>
      <c r="C883" s="70"/>
      <c r="D883" s="74" t="s">
        <v>713</v>
      </c>
      <c r="E883" s="51">
        <v>0.41</v>
      </c>
      <c r="F883" s="54">
        <v>0.84</v>
      </c>
      <c r="G883" s="70"/>
      <c r="H883" s="70"/>
      <c r="I883" s="51">
        <v>0.13</v>
      </c>
      <c r="J883" s="70"/>
      <c r="K883" s="70"/>
      <c r="L883" s="70"/>
      <c r="M883" s="70"/>
      <c r="N883" s="70"/>
      <c r="O883" s="70"/>
      <c r="P883" s="70"/>
      <c r="Q883" s="70"/>
      <c r="R883" s="70"/>
    </row>
    <row r="884" spans="1:22">
      <c r="A884" s="70"/>
      <c r="B884" s="71"/>
      <c r="C884" s="70"/>
      <c r="D884" s="74"/>
      <c r="E884" s="70"/>
      <c r="F884" s="70"/>
      <c r="G884" s="70"/>
      <c r="H884" s="70"/>
      <c r="I884" s="70"/>
      <c r="J884" s="70"/>
      <c r="K884" s="70"/>
      <c r="L884" s="70"/>
      <c r="M884" s="70"/>
      <c r="N884" s="70"/>
      <c r="O884" s="70"/>
      <c r="P884" s="70"/>
      <c r="Q884" s="70"/>
      <c r="R884" s="70"/>
    </row>
    <row r="885" spans="1:22">
      <c r="A885" s="70"/>
      <c r="B885" s="71"/>
      <c r="C885" s="70"/>
      <c r="D885" s="74"/>
      <c r="E885" s="70"/>
      <c r="F885" s="70"/>
      <c r="G885" s="70"/>
      <c r="H885" s="75" t="s">
        <v>654</v>
      </c>
      <c r="I885" s="76">
        <f>AVERAGE(I882:I884)</f>
        <v>0.09</v>
      </c>
      <c r="J885" s="70"/>
      <c r="K885" s="70"/>
      <c r="L885" s="70"/>
      <c r="M885" s="70"/>
      <c r="N885" s="70"/>
      <c r="O885" s="70"/>
      <c r="P885" s="70"/>
      <c r="Q885" s="70"/>
      <c r="R885" s="70"/>
    </row>
    <row r="886" spans="1:22">
      <c r="A886" s="70"/>
      <c r="B886" s="71"/>
      <c r="C886" s="70"/>
      <c r="D886" s="71"/>
      <c r="E886" s="70"/>
      <c r="F886" s="70"/>
      <c r="G886" s="70"/>
      <c r="H886" s="75" t="s">
        <v>655</v>
      </c>
      <c r="I886" s="76">
        <f>I885/P881</f>
        <v>0.10718844015157446</v>
      </c>
      <c r="J886" s="70"/>
      <c r="K886" s="70"/>
      <c r="L886" s="70"/>
      <c r="M886" s="70"/>
      <c r="N886" s="70"/>
      <c r="O886" s="70"/>
      <c r="P886" s="70"/>
      <c r="Q886" s="70"/>
      <c r="R886" s="70"/>
    </row>
    <row r="887" spans="1:22">
      <c r="A887" s="70"/>
      <c r="B887" s="71"/>
      <c r="C887" s="70"/>
      <c r="D887" s="71"/>
      <c r="E887" s="70"/>
      <c r="F887" s="70"/>
      <c r="G887" s="75" t="s">
        <v>656</v>
      </c>
      <c r="H887" s="75" t="s">
        <v>657</v>
      </c>
      <c r="I887" s="76">
        <f>(L881*Q881)/(1+(L881-1)*Q881)</f>
        <v>0.89502762430939231</v>
      </c>
      <c r="J887" s="70"/>
      <c r="K887" s="70"/>
      <c r="L887" s="70"/>
      <c r="M887" s="70"/>
      <c r="N887" s="70"/>
      <c r="O887" s="70"/>
      <c r="P887" s="70"/>
      <c r="Q887" s="70"/>
      <c r="R887" s="70"/>
    </row>
    <row r="888" spans="1:22">
      <c r="A888" s="117"/>
      <c r="C888" s="117"/>
    </row>
    <row r="889" spans="1:22">
      <c r="A889" s="59" t="s">
        <v>640</v>
      </c>
      <c r="B889" s="66" t="s">
        <v>641</v>
      </c>
      <c r="C889" s="67"/>
      <c r="D889" s="68"/>
      <c r="E889" s="67"/>
      <c r="F889" s="67"/>
      <c r="G889" s="67"/>
      <c r="H889" s="67"/>
      <c r="I889" s="59" t="s">
        <v>642</v>
      </c>
      <c r="J889" s="67"/>
      <c r="K889" s="67"/>
      <c r="L889" s="67"/>
      <c r="M889" s="69" t="s">
        <v>643</v>
      </c>
      <c r="N889" s="67"/>
      <c r="O889" s="67"/>
      <c r="P889" s="67"/>
      <c r="Q889" s="67"/>
      <c r="R889" s="67"/>
      <c r="S889" s="67"/>
      <c r="T889" s="67"/>
      <c r="U889" s="67"/>
      <c r="V889" s="67"/>
    </row>
    <row r="890" spans="1:22">
      <c r="A890" s="82"/>
      <c r="B890" s="84" t="s">
        <v>660</v>
      </c>
      <c r="C890" s="70"/>
      <c r="D890" s="74"/>
      <c r="E890" s="70"/>
      <c r="F890" s="70"/>
      <c r="G890" s="70"/>
      <c r="H890" s="70"/>
      <c r="I890" s="85" t="s">
        <v>712</v>
      </c>
      <c r="J890" s="70"/>
      <c r="K890" s="70"/>
      <c r="L890" s="73" t="s">
        <v>645</v>
      </c>
      <c r="M890" s="73" t="s">
        <v>646</v>
      </c>
      <c r="N890" s="73" t="s">
        <v>647</v>
      </c>
      <c r="O890" s="73" t="s">
        <v>648</v>
      </c>
      <c r="P890" s="73" t="s">
        <v>649</v>
      </c>
      <c r="Q890" s="73" t="s">
        <v>650</v>
      </c>
      <c r="R890" s="70"/>
    </row>
    <row r="891" spans="1:22">
      <c r="A891" s="70"/>
      <c r="B891" s="71"/>
      <c r="C891" s="70"/>
      <c r="D891" s="71"/>
      <c r="E891" s="74" t="s">
        <v>707</v>
      </c>
      <c r="F891" s="74" t="s">
        <v>708</v>
      </c>
      <c r="G891" s="74" t="s">
        <v>709</v>
      </c>
      <c r="H891" s="74" t="s">
        <v>710</v>
      </c>
      <c r="I891" s="73" t="s">
        <v>653</v>
      </c>
      <c r="J891" s="70"/>
      <c r="K891" s="70"/>
      <c r="L891" s="70">
        <v>4</v>
      </c>
      <c r="M891" s="70">
        <f>AVERAGE(E893:E895,F894:F895,G895)</f>
        <v>0.32666666666666666</v>
      </c>
      <c r="N891" s="70">
        <f>1+(L891-1)*M891</f>
        <v>1.98</v>
      </c>
      <c r="O891" s="70">
        <f>N891/L891</f>
        <v>0.495</v>
      </c>
      <c r="P891" s="70">
        <f>SQRT(O891)</f>
        <v>0.70356236397351446</v>
      </c>
      <c r="Q891" s="70">
        <f>AVERAGE(E892,F893,G894,H895)</f>
        <v>0.86249999999999993</v>
      </c>
      <c r="R891" s="70"/>
    </row>
    <row r="892" spans="1:22">
      <c r="A892" s="70"/>
      <c r="B892" s="71"/>
      <c r="C892" s="70"/>
      <c r="D892" s="74" t="s">
        <v>707</v>
      </c>
      <c r="E892" s="54">
        <v>0.9</v>
      </c>
      <c r="F892" s="70"/>
      <c r="G892" s="70"/>
      <c r="H892" s="70"/>
      <c r="I892" s="82">
        <v>-0.19</v>
      </c>
      <c r="J892" s="70"/>
      <c r="K892" s="70"/>
      <c r="L892" s="70"/>
      <c r="M892" s="70"/>
      <c r="N892" s="70"/>
      <c r="O892" s="70"/>
      <c r="P892" s="70"/>
      <c r="Q892" s="70"/>
      <c r="R892" s="70"/>
    </row>
    <row r="893" spans="1:22">
      <c r="A893" s="70"/>
      <c r="B893" s="71"/>
      <c r="C893" s="70"/>
      <c r="D893" s="74" t="s">
        <v>708</v>
      </c>
      <c r="E893" s="82">
        <v>0.21</v>
      </c>
      <c r="F893" s="54">
        <v>0.83</v>
      </c>
      <c r="G893" s="70"/>
      <c r="H893" s="70"/>
      <c r="I893" s="82">
        <v>0.22</v>
      </c>
      <c r="J893" s="70"/>
      <c r="K893" s="70"/>
      <c r="L893" s="70"/>
      <c r="M893" s="70"/>
      <c r="N893" s="70"/>
      <c r="O893" s="70"/>
      <c r="P893" s="70"/>
      <c r="Q893" s="70"/>
      <c r="R893" s="70"/>
    </row>
    <row r="894" spans="1:22">
      <c r="A894" s="70"/>
      <c r="B894" s="71"/>
      <c r="C894" s="70"/>
      <c r="D894" s="74" t="s">
        <v>709</v>
      </c>
      <c r="E894" s="82">
        <v>0.62</v>
      </c>
      <c r="F894" s="82">
        <v>0.47</v>
      </c>
      <c r="G894" s="54">
        <v>0.88</v>
      </c>
      <c r="H894" s="70"/>
      <c r="I894" s="82">
        <v>-0.06</v>
      </c>
      <c r="J894" s="70"/>
      <c r="K894" s="86"/>
      <c r="L894" s="70"/>
      <c r="M894" s="70"/>
      <c r="N894" s="70"/>
      <c r="O894" s="70"/>
      <c r="P894" s="70"/>
      <c r="Q894" s="70"/>
      <c r="R894" s="70"/>
    </row>
    <row r="895" spans="1:22">
      <c r="A895" s="70"/>
      <c r="B895" s="71"/>
      <c r="C895" s="70"/>
      <c r="D895" s="74" t="s">
        <v>710</v>
      </c>
      <c r="E895" s="82">
        <v>0.15</v>
      </c>
      <c r="F895" s="82">
        <v>0.46</v>
      </c>
      <c r="G895" s="82">
        <v>0.05</v>
      </c>
      <c r="H895" s="54">
        <v>0.84</v>
      </c>
      <c r="I895" s="82">
        <v>0.05</v>
      </c>
      <c r="J895" s="70"/>
      <c r="K895" s="70"/>
      <c r="L895" s="70"/>
      <c r="M895" s="70"/>
      <c r="N895" s="70"/>
      <c r="O895" s="70"/>
      <c r="P895" s="70"/>
      <c r="Q895" s="70"/>
      <c r="R895" s="70"/>
    </row>
    <row r="896" spans="1:22">
      <c r="A896" s="70"/>
      <c r="B896" s="71"/>
      <c r="C896" s="70"/>
      <c r="D896" s="71"/>
      <c r="E896" s="70"/>
      <c r="F896" s="70"/>
      <c r="G896" s="70"/>
      <c r="H896" s="70"/>
      <c r="I896" s="70"/>
      <c r="J896" s="70"/>
      <c r="K896" s="70"/>
      <c r="L896" s="70"/>
      <c r="M896" s="70"/>
      <c r="N896" s="70"/>
      <c r="O896" s="70"/>
      <c r="P896" s="70"/>
      <c r="Q896" s="70"/>
      <c r="R896" s="70"/>
    </row>
    <row r="897" spans="1:22">
      <c r="A897" s="70"/>
      <c r="B897" s="71"/>
      <c r="C897" s="70"/>
      <c r="D897" s="71"/>
      <c r="E897" s="70"/>
      <c r="F897" s="70"/>
      <c r="G897" s="70"/>
      <c r="H897" s="70"/>
      <c r="I897" s="70"/>
      <c r="J897" s="70"/>
      <c r="K897" s="70"/>
      <c r="L897" s="70"/>
      <c r="M897" s="70"/>
      <c r="N897" s="70"/>
      <c r="O897" s="70"/>
      <c r="P897" s="70"/>
      <c r="Q897" s="70"/>
      <c r="R897" s="70"/>
    </row>
    <row r="898" spans="1:22">
      <c r="A898" s="70"/>
      <c r="B898" s="71"/>
      <c r="C898" s="70"/>
      <c r="D898" s="71"/>
      <c r="E898" s="70"/>
      <c r="F898" s="70"/>
      <c r="G898" s="70"/>
      <c r="H898" s="75" t="s">
        <v>654</v>
      </c>
      <c r="I898" s="76">
        <f>AVERAGE(I892:I895)</f>
        <v>5.000000000000001E-3</v>
      </c>
      <c r="J898" s="70"/>
      <c r="K898" s="70"/>
      <c r="L898" s="70"/>
      <c r="M898" s="70"/>
      <c r="N898" s="70"/>
      <c r="O898" s="70"/>
      <c r="P898" s="70"/>
      <c r="Q898" s="70"/>
      <c r="R898" s="70"/>
    </row>
    <row r="899" spans="1:22">
      <c r="A899" s="70"/>
      <c r="B899" s="71"/>
      <c r="C899" s="70"/>
      <c r="D899" s="71"/>
      <c r="E899" s="70"/>
      <c r="F899" s="70"/>
      <c r="G899" s="70"/>
      <c r="H899" s="75" t="s">
        <v>655</v>
      </c>
      <c r="I899" s="76">
        <f>I898/P891</f>
        <v>7.1066905451870159E-3</v>
      </c>
      <c r="J899" s="70"/>
      <c r="K899" s="70"/>
      <c r="L899" s="70"/>
      <c r="M899" s="70"/>
      <c r="N899" s="70"/>
      <c r="O899" s="70"/>
      <c r="P899" s="70"/>
      <c r="Q899" s="70"/>
      <c r="R899" s="70"/>
    </row>
    <row r="900" spans="1:22">
      <c r="G900" s="75" t="s">
        <v>656</v>
      </c>
      <c r="H900" s="75" t="s">
        <v>657</v>
      </c>
      <c r="I900" s="76">
        <f>(L891*Q891)/(1+(L891-1)*Q891)</f>
        <v>0.9616724738675958</v>
      </c>
    </row>
    <row r="901" spans="1:22">
      <c r="G901" s="75"/>
      <c r="H901" s="75"/>
      <c r="I901" s="77"/>
    </row>
    <row r="902" spans="1:22">
      <c r="A902" s="59" t="s">
        <v>640</v>
      </c>
      <c r="B902" s="66" t="s">
        <v>641</v>
      </c>
      <c r="C902" s="67"/>
      <c r="D902" s="68"/>
      <c r="E902" s="67"/>
      <c r="F902" s="67"/>
      <c r="G902" s="67"/>
      <c r="H902" s="67"/>
      <c r="I902" s="59" t="s">
        <v>642</v>
      </c>
      <c r="J902" s="67"/>
      <c r="K902" s="67"/>
      <c r="L902" s="67"/>
      <c r="M902" s="69" t="s">
        <v>643</v>
      </c>
      <c r="N902" s="67"/>
      <c r="O902" s="67"/>
      <c r="P902" s="67"/>
      <c r="Q902" s="67"/>
      <c r="R902" s="67"/>
      <c r="S902" s="67"/>
      <c r="T902" s="67"/>
      <c r="U902" s="67"/>
      <c r="V902" s="67"/>
    </row>
    <row r="903" spans="1:22">
      <c r="A903" s="82"/>
      <c r="B903" s="84" t="s">
        <v>660</v>
      </c>
      <c r="C903" s="70"/>
      <c r="D903" s="74"/>
      <c r="E903" s="70"/>
      <c r="F903" s="70"/>
      <c r="G903" s="70"/>
      <c r="H903" s="70"/>
      <c r="I903" s="85" t="s">
        <v>713</v>
      </c>
      <c r="J903" s="70"/>
      <c r="K903" s="70"/>
      <c r="L903" s="73" t="s">
        <v>645</v>
      </c>
      <c r="M903" s="73" t="s">
        <v>646</v>
      </c>
      <c r="N903" s="73" t="s">
        <v>647</v>
      </c>
      <c r="O903" s="73" t="s">
        <v>648</v>
      </c>
      <c r="P903" s="73" t="s">
        <v>649</v>
      </c>
      <c r="Q903" s="73" t="s">
        <v>650</v>
      </c>
      <c r="R903" s="70"/>
    </row>
    <row r="904" spans="1:22">
      <c r="A904" s="70"/>
      <c r="B904" s="71"/>
      <c r="C904" s="70"/>
      <c r="D904" s="71"/>
      <c r="E904" s="74" t="s">
        <v>707</v>
      </c>
      <c r="F904" s="74" t="s">
        <v>708</v>
      </c>
      <c r="G904" s="74" t="s">
        <v>709</v>
      </c>
      <c r="H904" s="74" t="s">
        <v>710</v>
      </c>
      <c r="I904" s="73" t="s">
        <v>653</v>
      </c>
      <c r="J904" s="70"/>
      <c r="K904" s="70"/>
      <c r="L904" s="70">
        <v>4</v>
      </c>
      <c r="M904" s="70">
        <f>AVERAGE(E906:E908,F907:F908,G908)</f>
        <v>0.32666666666666666</v>
      </c>
      <c r="N904" s="70">
        <f>1+(L904-1)*M904</f>
        <v>1.98</v>
      </c>
      <c r="O904" s="70">
        <f>N904/L904</f>
        <v>0.495</v>
      </c>
      <c r="P904" s="70">
        <f>SQRT(O904)</f>
        <v>0.70356236397351446</v>
      </c>
      <c r="Q904" s="70">
        <f>AVERAGE(E905,F906,G907,H908)</f>
        <v>0.86249999999999993</v>
      </c>
      <c r="R904" s="70"/>
    </row>
    <row r="905" spans="1:22">
      <c r="A905" s="70"/>
      <c r="B905" s="71"/>
      <c r="C905" s="70"/>
      <c r="D905" s="74" t="s">
        <v>707</v>
      </c>
      <c r="E905" s="54">
        <v>0.9</v>
      </c>
      <c r="F905" s="70"/>
      <c r="G905" s="70"/>
      <c r="H905" s="70"/>
      <c r="I905" s="82">
        <v>-0.26</v>
      </c>
      <c r="J905" s="70"/>
      <c r="K905" s="70"/>
      <c r="L905" s="70"/>
      <c r="M905" s="70"/>
      <c r="N905" s="70"/>
      <c r="O905" s="70"/>
      <c r="P905" s="70"/>
      <c r="Q905" s="70"/>
      <c r="R905" s="70"/>
    </row>
    <row r="906" spans="1:22">
      <c r="A906" s="70"/>
      <c r="B906" s="71"/>
      <c r="C906" s="70"/>
      <c r="D906" s="74" t="s">
        <v>708</v>
      </c>
      <c r="E906" s="82">
        <v>0.21</v>
      </c>
      <c r="F906" s="54">
        <v>0.83</v>
      </c>
      <c r="G906" s="70"/>
      <c r="H906" s="70"/>
      <c r="I906" s="82">
        <v>0.28000000000000003</v>
      </c>
      <c r="J906" s="70"/>
      <c r="K906" s="70"/>
      <c r="L906" s="70"/>
      <c r="M906" s="70"/>
      <c r="N906" s="70"/>
      <c r="O906" s="70"/>
      <c r="P906" s="70"/>
      <c r="Q906" s="70"/>
      <c r="R906" s="70"/>
    </row>
    <row r="907" spans="1:22">
      <c r="A907" s="70"/>
      <c r="B907" s="71"/>
      <c r="C907" s="70"/>
      <c r="D907" s="74" t="s">
        <v>709</v>
      </c>
      <c r="E907" s="82">
        <v>0.62</v>
      </c>
      <c r="F907" s="82">
        <v>0.47</v>
      </c>
      <c r="G907" s="54">
        <v>0.88</v>
      </c>
      <c r="H907" s="70"/>
      <c r="I907" s="82">
        <v>-0.08</v>
      </c>
      <c r="J907" s="70"/>
      <c r="K907" s="86"/>
      <c r="L907" s="70"/>
      <c r="M907" s="70"/>
      <c r="N907" s="70"/>
      <c r="O907" s="70"/>
      <c r="P907" s="70"/>
      <c r="Q907" s="70"/>
      <c r="R907" s="70"/>
    </row>
    <row r="908" spans="1:22">
      <c r="A908" s="70"/>
      <c r="B908" s="71"/>
      <c r="C908" s="70"/>
      <c r="D908" s="74" t="s">
        <v>710</v>
      </c>
      <c r="E908" s="82">
        <v>0.15</v>
      </c>
      <c r="F908" s="82">
        <v>0.46</v>
      </c>
      <c r="G908" s="82">
        <v>0.05</v>
      </c>
      <c r="H908" s="54">
        <v>0.84</v>
      </c>
      <c r="I908" s="82">
        <v>0.13</v>
      </c>
      <c r="J908" s="70"/>
      <c r="K908" s="70"/>
      <c r="L908" s="70"/>
      <c r="M908" s="70"/>
      <c r="N908" s="70"/>
      <c r="O908" s="70"/>
      <c r="P908" s="70"/>
      <c r="Q908" s="70"/>
      <c r="R908" s="70"/>
    </row>
    <row r="909" spans="1:22">
      <c r="A909" s="70"/>
      <c r="B909" s="71"/>
      <c r="C909" s="70"/>
      <c r="D909" s="71"/>
      <c r="E909" s="70"/>
      <c r="F909" s="70"/>
      <c r="G909" s="70"/>
      <c r="H909" s="70"/>
      <c r="I909" s="70"/>
      <c r="J909" s="70"/>
      <c r="K909" s="70"/>
      <c r="L909" s="70"/>
      <c r="M909" s="70"/>
      <c r="N909" s="70"/>
      <c r="O909" s="70"/>
      <c r="P909" s="70"/>
      <c r="Q909" s="70"/>
      <c r="R909" s="70"/>
    </row>
    <row r="910" spans="1:22">
      <c r="A910" s="70"/>
      <c r="B910" s="71"/>
      <c r="C910" s="70"/>
      <c r="D910" s="71"/>
      <c r="E910" s="70"/>
      <c r="F910" s="70"/>
      <c r="G910" s="70"/>
      <c r="H910" s="70"/>
      <c r="I910" s="70"/>
      <c r="J910" s="70"/>
      <c r="K910" s="70"/>
      <c r="L910" s="70"/>
      <c r="M910" s="70"/>
      <c r="N910" s="70"/>
      <c r="O910" s="70"/>
      <c r="P910" s="70"/>
      <c r="Q910" s="70"/>
      <c r="R910" s="70"/>
    </row>
    <row r="911" spans="1:22">
      <c r="A911" s="70"/>
      <c r="B911" s="71"/>
      <c r="C911" s="70"/>
      <c r="D911" s="71"/>
      <c r="E911" s="70"/>
      <c r="F911" s="70"/>
      <c r="G911" s="70"/>
      <c r="H911" s="75" t="s">
        <v>654</v>
      </c>
      <c r="I911" s="76">
        <f>AVERAGE(I905:I908)</f>
        <v>1.7500000000000005E-2</v>
      </c>
      <c r="J911" s="70"/>
      <c r="K911" s="70"/>
      <c r="L911" s="70"/>
      <c r="M911" s="70"/>
      <c r="N911" s="70"/>
      <c r="O911" s="70"/>
      <c r="P911" s="70"/>
      <c r="Q911" s="70"/>
      <c r="R911" s="70"/>
    </row>
    <row r="912" spans="1:22">
      <c r="A912" s="70"/>
      <c r="B912" s="71"/>
      <c r="C912" s="70"/>
      <c r="D912" s="71"/>
      <c r="E912" s="70"/>
      <c r="F912" s="70"/>
      <c r="G912" s="70"/>
      <c r="H912" s="75" t="s">
        <v>655</v>
      </c>
      <c r="I912" s="76">
        <f>I911/P904</f>
        <v>2.4873416908154557E-2</v>
      </c>
      <c r="J912" s="70"/>
      <c r="K912" s="70"/>
      <c r="L912" s="70"/>
      <c r="M912" s="70"/>
      <c r="N912" s="70"/>
      <c r="O912" s="70"/>
      <c r="P912" s="70"/>
      <c r="Q912" s="70"/>
      <c r="R912" s="70"/>
    </row>
    <row r="913" spans="1:22">
      <c r="G913" s="75" t="s">
        <v>656</v>
      </c>
      <c r="H913" s="75" t="s">
        <v>657</v>
      </c>
      <c r="I913" s="76">
        <f>(L904*Q904)/(1+(L904-1)*Q904)</f>
        <v>0.9616724738675958</v>
      </c>
    </row>
    <row r="915" spans="1:22">
      <c r="A915" s="59" t="s">
        <v>640</v>
      </c>
      <c r="B915" s="66" t="s">
        <v>641</v>
      </c>
      <c r="C915" s="67"/>
      <c r="D915" s="68"/>
      <c r="E915" s="67"/>
      <c r="F915" s="67"/>
      <c r="G915" s="67"/>
      <c r="H915" s="67"/>
      <c r="I915" s="59" t="s">
        <v>642</v>
      </c>
      <c r="J915" s="67"/>
      <c r="K915" s="67"/>
      <c r="L915" s="67"/>
      <c r="M915" s="69" t="s">
        <v>643</v>
      </c>
      <c r="N915" s="67"/>
      <c r="O915" s="67"/>
      <c r="P915" s="67"/>
      <c r="Q915" s="67"/>
      <c r="R915" s="67"/>
      <c r="S915" s="67"/>
      <c r="T915" s="67"/>
      <c r="U915" s="67"/>
      <c r="V915" s="67"/>
    </row>
    <row r="916" spans="1:22">
      <c r="A916" s="51"/>
      <c r="B916" s="65" t="s">
        <v>644</v>
      </c>
      <c r="C916" s="70"/>
      <c r="D916" s="71"/>
      <c r="E916" s="70"/>
      <c r="F916" s="70"/>
      <c r="G916" s="70"/>
      <c r="H916" s="70"/>
      <c r="I916" s="72" t="s">
        <v>711</v>
      </c>
      <c r="J916" s="70"/>
      <c r="K916" s="70"/>
      <c r="L916" s="73" t="s">
        <v>645</v>
      </c>
      <c r="M916" s="73" t="s">
        <v>646</v>
      </c>
      <c r="N916" s="73" t="s">
        <v>647</v>
      </c>
      <c r="O916" s="73" t="s">
        <v>648</v>
      </c>
      <c r="P916" s="73" t="s">
        <v>649</v>
      </c>
      <c r="Q916" s="73" t="s">
        <v>650</v>
      </c>
      <c r="R916" s="70"/>
    </row>
    <row r="917" spans="1:22">
      <c r="A917" s="70"/>
      <c r="B917" s="71"/>
      <c r="C917" s="70"/>
      <c r="D917" s="71"/>
      <c r="E917" s="74" t="s">
        <v>712</v>
      </c>
      <c r="F917" s="74" t="s">
        <v>713</v>
      </c>
      <c r="G917" s="73"/>
      <c r="H917" s="73"/>
      <c r="I917" s="73" t="s">
        <v>653</v>
      </c>
      <c r="J917" s="70"/>
      <c r="K917" s="70"/>
      <c r="L917" s="70">
        <v>2</v>
      </c>
      <c r="M917" s="70">
        <f>AVERAGE(E919:E921,F920:F921,G921)</f>
        <v>0.6</v>
      </c>
      <c r="N917" s="70">
        <f>1+(L917-1)*M917</f>
        <v>1.6</v>
      </c>
      <c r="O917" s="70">
        <f>N917/L917</f>
        <v>0.8</v>
      </c>
      <c r="P917" s="70">
        <f>SQRT(O917)</f>
        <v>0.89442719099991586</v>
      </c>
      <c r="Q917" s="70">
        <f>AVERAGE(E918,F919)</f>
        <v>0.79500000000000004</v>
      </c>
      <c r="R917" s="70"/>
    </row>
    <row r="918" spans="1:22">
      <c r="A918" s="70"/>
      <c r="B918" s="71"/>
      <c r="C918" s="70"/>
      <c r="D918" s="74" t="s">
        <v>712</v>
      </c>
      <c r="E918" s="54">
        <v>0.79</v>
      </c>
      <c r="F918" s="70"/>
      <c r="G918" s="70"/>
      <c r="H918" s="70"/>
      <c r="I918" s="51">
        <v>7.0000000000000001E-3</v>
      </c>
      <c r="J918" s="70"/>
      <c r="K918" s="70"/>
      <c r="L918" s="70"/>
      <c r="M918" s="70"/>
      <c r="N918" s="70"/>
      <c r="O918" s="70"/>
      <c r="P918" s="70"/>
      <c r="Q918" s="70"/>
      <c r="R918" s="70"/>
    </row>
    <row r="919" spans="1:22">
      <c r="A919" s="70"/>
      <c r="B919" s="71"/>
      <c r="C919" s="70"/>
      <c r="D919" s="74" t="s">
        <v>713</v>
      </c>
      <c r="E919" s="51">
        <v>0.6</v>
      </c>
      <c r="F919" s="54">
        <v>0.8</v>
      </c>
      <c r="G919" s="70"/>
      <c r="H919" s="70"/>
      <c r="I919" s="51">
        <v>2.5000000000000001E-2</v>
      </c>
      <c r="J919" s="70"/>
      <c r="K919" s="70"/>
      <c r="L919" s="70"/>
      <c r="M919" s="70"/>
      <c r="N919" s="70"/>
      <c r="O919" s="70"/>
      <c r="P919" s="70"/>
      <c r="Q919" s="70"/>
      <c r="R919" s="70"/>
    </row>
    <row r="920" spans="1:22">
      <c r="A920" s="70"/>
      <c r="B920" s="71"/>
      <c r="C920" s="70"/>
      <c r="D920" s="74"/>
      <c r="E920" s="70"/>
      <c r="F920" s="70"/>
      <c r="G920" s="70"/>
      <c r="H920" s="70"/>
      <c r="I920" s="70"/>
      <c r="J920" s="70"/>
      <c r="K920" s="70"/>
      <c r="L920" s="70"/>
      <c r="M920" s="70"/>
      <c r="N920" s="70"/>
      <c r="O920" s="70"/>
      <c r="P920" s="70"/>
      <c r="Q920" s="70"/>
      <c r="R920" s="70"/>
    </row>
    <row r="921" spans="1:22">
      <c r="A921" s="70"/>
      <c r="B921" s="71"/>
      <c r="C921" s="70"/>
      <c r="D921" s="74"/>
      <c r="E921" s="70"/>
      <c r="F921" s="70"/>
      <c r="G921" s="70"/>
      <c r="H921" s="75" t="s">
        <v>654</v>
      </c>
      <c r="I921" s="76">
        <f>AVERAGE(I918:I920)</f>
        <v>1.6E-2</v>
      </c>
      <c r="J921" s="70"/>
      <c r="K921" s="70"/>
      <c r="L921" s="70"/>
      <c r="M921" s="70"/>
      <c r="N921" s="70"/>
      <c r="O921" s="70"/>
      <c r="P921" s="70"/>
      <c r="Q921" s="70"/>
      <c r="R921" s="70"/>
    </row>
    <row r="922" spans="1:22">
      <c r="A922" s="70"/>
      <c r="B922" s="71"/>
      <c r="C922" s="70"/>
      <c r="D922" s="71"/>
      <c r="E922" s="70"/>
      <c r="F922" s="70"/>
      <c r="G922" s="70"/>
      <c r="H922" s="75" t="s">
        <v>655</v>
      </c>
      <c r="I922" s="76">
        <f>I921/P917</f>
        <v>1.7888543819998319E-2</v>
      </c>
      <c r="J922" s="70"/>
      <c r="K922" s="70"/>
      <c r="L922" s="70"/>
      <c r="M922" s="70"/>
      <c r="N922" s="70"/>
      <c r="O922" s="70"/>
      <c r="P922" s="70"/>
      <c r="Q922" s="70"/>
      <c r="R922" s="70"/>
    </row>
    <row r="923" spans="1:22">
      <c r="A923" s="70"/>
      <c r="B923" s="71"/>
      <c r="C923" s="70"/>
      <c r="D923" s="71"/>
      <c r="E923" s="70"/>
      <c r="F923" s="70"/>
      <c r="G923" s="75" t="s">
        <v>656</v>
      </c>
      <c r="H923" s="75" t="s">
        <v>657</v>
      </c>
      <c r="I923" s="76">
        <f>(L917*Q917)/(1+(L917-1)*Q917)</f>
        <v>0.88579387186629532</v>
      </c>
      <c r="J923" s="70"/>
      <c r="K923" s="70"/>
      <c r="L923" s="70"/>
      <c r="M923" s="70"/>
      <c r="N923" s="70"/>
      <c r="O923" s="70"/>
      <c r="P923" s="70"/>
      <c r="Q923" s="70"/>
      <c r="R923" s="70"/>
    </row>
    <row r="924" spans="1:22" ht="16.899999999999999" customHeight="1" thickBot="1">
      <c r="A924" s="55"/>
      <c r="B924" s="78"/>
      <c r="C924" s="55"/>
      <c r="D924" s="78"/>
      <c r="E924" s="55"/>
      <c r="F924" s="55"/>
      <c r="G924" s="79"/>
      <c r="H924" s="79"/>
      <c r="I924" s="80"/>
      <c r="J924" s="55"/>
      <c r="K924" s="55"/>
      <c r="L924" s="55"/>
      <c r="M924" s="55"/>
      <c r="N924" s="55"/>
      <c r="O924" s="55"/>
      <c r="P924" s="55"/>
      <c r="Q924" s="55"/>
      <c r="R924" s="55"/>
      <c r="S924" s="57"/>
      <c r="T924" s="57"/>
      <c r="U924" s="57"/>
      <c r="V924" s="57"/>
    </row>
    <row r="925" spans="1:22">
      <c r="A925" s="59" t="s">
        <v>637</v>
      </c>
      <c r="B925" s="60" t="s">
        <v>638</v>
      </c>
      <c r="C925" s="81" t="s">
        <v>639</v>
      </c>
      <c r="D925" s="62"/>
      <c r="E925" s="63"/>
      <c r="F925" s="63"/>
      <c r="G925" s="63"/>
      <c r="H925" s="63"/>
      <c r="I925" s="63"/>
      <c r="J925" s="63"/>
      <c r="K925" s="63"/>
      <c r="L925" s="63"/>
      <c r="M925" s="63"/>
      <c r="N925" s="63"/>
      <c r="O925" s="63"/>
      <c r="P925" s="63"/>
      <c r="Q925" s="63"/>
      <c r="R925" s="63"/>
      <c r="S925" s="63"/>
      <c r="T925" s="63"/>
      <c r="U925" s="63"/>
      <c r="V925" s="63"/>
    </row>
    <row r="926" spans="1:22">
      <c r="A926" s="51">
        <v>61</v>
      </c>
      <c r="B926" s="65" t="s">
        <v>232</v>
      </c>
      <c r="C926" s="51">
        <v>813</v>
      </c>
    </row>
    <row r="927" spans="1:22">
      <c r="A927" s="59" t="s">
        <v>640</v>
      </c>
      <c r="B927" s="66" t="s">
        <v>641</v>
      </c>
      <c r="C927" s="67"/>
      <c r="D927" s="68"/>
      <c r="E927" s="67"/>
      <c r="F927" s="67"/>
      <c r="G927" s="67"/>
      <c r="H927" s="67"/>
      <c r="I927" s="59" t="s">
        <v>642</v>
      </c>
      <c r="J927" s="67"/>
      <c r="K927" s="67"/>
      <c r="L927" s="67"/>
      <c r="M927" s="69" t="s">
        <v>643</v>
      </c>
      <c r="N927" s="67"/>
      <c r="O927" s="67"/>
      <c r="P927" s="67"/>
      <c r="Q927" s="67"/>
      <c r="R927" s="67"/>
      <c r="S927" s="67"/>
      <c r="T927" s="67"/>
      <c r="U927" s="67"/>
      <c r="V927" s="67"/>
    </row>
    <row r="928" spans="1:22">
      <c r="A928" s="51" t="s">
        <v>49</v>
      </c>
      <c r="B928" s="65" t="s">
        <v>644</v>
      </c>
      <c r="C928" s="70"/>
      <c r="D928" s="71"/>
      <c r="E928" s="70"/>
      <c r="F928" s="70"/>
      <c r="G928" s="70"/>
      <c r="H928" s="70"/>
      <c r="I928" s="72" t="s">
        <v>237</v>
      </c>
      <c r="J928" s="70"/>
      <c r="K928" s="70"/>
      <c r="L928" s="73" t="s">
        <v>645</v>
      </c>
      <c r="M928" s="73" t="s">
        <v>646</v>
      </c>
      <c r="N928" s="73" t="s">
        <v>647</v>
      </c>
      <c r="O928" s="73" t="s">
        <v>648</v>
      </c>
      <c r="P928" s="73" t="s">
        <v>649</v>
      </c>
      <c r="Q928" s="73" t="s">
        <v>650</v>
      </c>
      <c r="R928" s="70"/>
    </row>
    <row r="929" spans="1:22">
      <c r="A929" s="70"/>
      <c r="B929" s="71"/>
      <c r="C929" s="70"/>
      <c r="D929" s="71"/>
      <c r="E929" s="74" t="s">
        <v>714</v>
      </c>
      <c r="F929" s="74" t="s">
        <v>715</v>
      </c>
      <c r="G929" s="73"/>
      <c r="H929" s="73"/>
      <c r="I929" s="73" t="s">
        <v>653</v>
      </c>
      <c r="J929" s="70"/>
      <c r="K929" s="70"/>
      <c r="L929" s="70">
        <v>2</v>
      </c>
      <c r="M929" s="70">
        <f>AVERAGE(E931:E933,F932:F933,G933)</f>
        <v>0.41</v>
      </c>
      <c r="N929" s="70">
        <f>1+(L929-1)*M929</f>
        <v>1.41</v>
      </c>
      <c r="O929" s="70">
        <f>N929/L929</f>
        <v>0.70499999999999996</v>
      </c>
      <c r="P929" s="70">
        <f>SQRT(O929)</f>
        <v>0.83964278118733326</v>
      </c>
      <c r="Q929" s="70">
        <f>AVERAGE(E930,F931)</f>
        <v>0.81</v>
      </c>
      <c r="R929" s="70"/>
    </row>
    <row r="930" spans="1:22">
      <c r="A930" s="70"/>
      <c r="B930" s="71"/>
      <c r="C930" s="70"/>
      <c r="D930" s="74" t="s">
        <v>714</v>
      </c>
      <c r="E930" s="54">
        <v>0.78</v>
      </c>
      <c r="F930" s="70"/>
      <c r="G930" s="70"/>
      <c r="H930" s="70"/>
      <c r="I930" s="51">
        <v>-0.04</v>
      </c>
      <c r="J930" s="70"/>
      <c r="K930" s="70"/>
      <c r="L930" s="70"/>
      <c r="M930" s="70"/>
      <c r="N930" s="70"/>
      <c r="O930" s="70"/>
      <c r="P930" s="70"/>
      <c r="Q930" s="70"/>
      <c r="R930" s="70"/>
    </row>
    <row r="931" spans="1:22">
      <c r="A931" s="70"/>
      <c r="B931" s="71"/>
      <c r="C931" s="70"/>
      <c r="D931" s="74" t="s">
        <v>715</v>
      </c>
      <c r="E931" s="51">
        <v>0.41</v>
      </c>
      <c r="F931" s="54">
        <v>0.84</v>
      </c>
      <c r="G931" s="70"/>
      <c r="H931" s="70"/>
      <c r="I931" s="51">
        <v>0.18</v>
      </c>
      <c r="J931" s="70"/>
      <c r="K931" s="70"/>
      <c r="L931" s="70"/>
      <c r="M931" s="70"/>
      <c r="N931" s="70"/>
      <c r="O931" s="70"/>
      <c r="P931" s="70"/>
      <c r="Q931" s="70"/>
      <c r="R931" s="70"/>
    </row>
    <row r="932" spans="1:22">
      <c r="A932" s="70"/>
      <c r="B932" s="71"/>
      <c r="C932" s="70"/>
      <c r="D932" s="74"/>
      <c r="E932" s="70"/>
      <c r="F932" s="70"/>
      <c r="G932" s="70"/>
      <c r="H932" s="70"/>
      <c r="I932" s="70"/>
      <c r="J932" s="70"/>
      <c r="K932" s="70"/>
      <c r="L932" s="70"/>
      <c r="M932" s="70"/>
      <c r="N932" s="70"/>
      <c r="O932" s="70"/>
      <c r="P932" s="70"/>
      <c r="Q932" s="70"/>
      <c r="R932" s="70"/>
    </row>
    <row r="933" spans="1:22">
      <c r="A933" s="70"/>
      <c r="B933" s="71"/>
      <c r="C933" s="70"/>
      <c r="D933" s="74"/>
      <c r="E933" s="70"/>
      <c r="F933" s="70"/>
      <c r="G933" s="70"/>
      <c r="H933" s="75" t="s">
        <v>654</v>
      </c>
      <c r="I933" s="76">
        <f>AVERAGE(I930:I932)</f>
        <v>6.9999999999999993E-2</v>
      </c>
      <c r="J933" s="70"/>
      <c r="K933" s="70"/>
      <c r="L933" s="70"/>
      <c r="M933" s="70"/>
      <c r="N933" s="70"/>
      <c r="O933" s="70"/>
      <c r="P933" s="70"/>
      <c r="Q933" s="70"/>
      <c r="R933" s="70"/>
    </row>
    <row r="934" spans="1:22">
      <c r="A934" s="70"/>
      <c r="B934" s="71"/>
      <c r="C934" s="70"/>
      <c r="D934" s="71"/>
      <c r="E934" s="70"/>
      <c r="F934" s="70"/>
      <c r="G934" s="70"/>
      <c r="H934" s="75" t="s">
        <v>655</v>
      </c>
      <c r="I934" s="76">
        <f>I933/P929</f>
        <v>8.3368786784557905E-2</v>
      </c>
      <c r="J934" s="70"/>
      <c r="K934" s="70"/>
      <c r="L934" s="70"/>
      <c r="M934" s="70"/>
      <c r="N934" s="70"/>
      <c r="O934" s="70"/>
      <c r="P934" s="70"/>
      <c r="Q934" s="70"/>
      <c r="R934" s="70"/>
    </row>
    <row r="935" spans="1:22">
      <c r="A935" s="70"/>
      <c r="B935" s="71"/>
      <c r="C935" s="70"/>
      <c r="D935" s="71"/>
      <c r="E935" s="70"/>
      <c r="F935" s="70"/>
      <c r="G935" s="75" t="s">
        <v>656</v>
      </c>
      <c r="H935" s="75" t="s">
        <v>657</v>
      </c>
      <c r="I935" s="76">
        <f>(L929*Q929)/(1+(L929-1)*Q929)</f>
        <v>0.89502762430939231</v>
      </c>
      <c r="J935" s="70"/>
      <c r="K935" s="70"/>
      <c r="L935" s="70"/>
      <c r="M935" s="70"/>
      <c r="N935" s="70"/>
      <c r="O935" s="70"/>
      <c r="P935" s="70"/>
      <c r="Q935" s="70"/>
      <c r="R935" s="70"/>
    </row>
    <row r="936" spans="1:22">
      <c r="A936" s="117"/>
      <c r="C936" s="117"/>
    </row>
    <row r="937" spans="1:22">
      <c r="A937" s="59" t="s">
        <v>640</v>
      </c>
      <c r="B937" s="66" t="s">
        <v>641</v>
      </c>
      <c r="C937" s="67"/>
      <c r="D937" s="68"/>
      <c r="E937" s="67"/>
      <c r="F937" s="67"/>
      <c r="G937" s="67"/>
      <c r="H937" s="67"/>
      <c r="I937" s="59" t="s">
        <v>642</v>
      </c>
      <c r="J937" s="67"/>
      <c r="K937" s="67"/>
      <c r="L937" s="67"/>
      <c r="M937" s="69" t="s">
        <v>643</v>
      </c>
      <c r="N937" s="67"/>
      <c r="O937" s="67"/>
      <c r="P937" s="67"/>
      <c r="Q937" s="67"/>
      <c r="R937" s="67"/>
      <c r="S937" s="67"/>
      <c r="T937" s="67"/>
      <c r="U937" s="67"/>
      <c r="V937" s="67"/>
    </row>
    <row r="938" spans="1:22">
      <c r="A938" s="51" t="s">
        <v>49</v>
      </c>
      <c r="B938" s="65" t="s">
        <v>644</v>
      </c>
      <c r="C938" s="70"/>
      <c r="D938" s="71"/>
      <c r="E938" s="70"/>
      <c r="F938" s="70"/>
      <c r="G938" s="70"/>
      <c r="H938" s="70"/>
      <c r="I938" s="72" t="s">
        <v>212</v>
      </c>
      <c r="J938" s="70"/>
      <c r="K938" s="70"/>
      <c r="L938" s="73" t="s">
        <v>645</v>
      </c>
      <c r="M938" s="73" t="s">
        <v>646</v>
      </c>
      <c r="N938" s="73" t="s">
        <v>647</v>
      </c>
      <c r="O938" s="73" t="s">
        <v>648</v>
      </c>
      <c r="P938" s="73" t="s">
        <v>649</v>
      </c>
      <c r="Q938" s="73" t="s">
        <v>650</v>
      </c>
      <c r="R938" s="70"/>
    </row>
    <row r="939" spans="1:22">
      <c r="A939" s="70"/>
      <c r="B939" s="71"/>
      <c r="C939" s="70"/>
      <c r="D939" s="71"/>
      <c r="E939" s="74" t="s">
        <v>714</v>
      </c>
      <c r="F939" s="74" t="s">
        <v>715</v>
      </c>
      <c r="G939" s="73"/>
      <c r="H939" s="73"/>
      <c r="I939" s="73" t="s">
        <v>653</v>
      </c>
      <c r="J939" s="70"/>
      <c r="K939" s="70"/>
      <c r="L939" s="70">
        <v>2</v>
      </c>
      <c r="M939" s="70">
        <f>AVERAGE(E941:E943,F942:F943,G943)</f>
        <v>0.41</v>
      </c>
      <c r="N939" s="70">
        <f>1+(L939-1)*M939</f>
        <v>1.41</v>
      </c>
      <c r="O939" s="70">
        <f>N939/L939</f>
        <v>0.70499999999999996</v>
      </c>
      <c r="P939" s="70">
        <f>SQRT(O939)</f>
        <v>0.83964278118733326</v>
      </c>
      <c r="Q939" s="70">
        <f>AVERAGE(E940,F941)</f>
        <v>0.81</v>
      </c>
      <c r="R939" s="70"/>
    </row>
    <row r="940" spans="1:22">
      <c r="A940" s="70"/>
      <c r="B940" s="71"/>
      <c r="C940" s="70"/>
      <c r="D940" s="74" t="s">
        <v>714</v>
      </c>
      <c r="E940" s="54">
        <v>0.78</v>
      </c>
      <c r="F940" s="70"/>
      <c r="G940" s="70"/>
      <c r="H940" s="70"/>
      <c r="I940" s="51">
        <v>0.28999999999999998</v>
      </c>
      <c r="J940" s="70"/>
      <c r="K940" s="70"/>
      <c r="L940" s="70"/>
      <c r="M940" s="70"/>
      <c r="N940" s="70"/>
      <c r="O940" s="70"/>
      <c r="P940" s="70"/>
      <c r="Q940" s="70"/>
      <c r="R940" s="70"/>
    </row>
    <row r="941" spans="1:22">
      <c r="A941" s="70"/>
      <c r="B941" s="71"/>
      <c r="C941" s="70"/>
      <c r="D941" s="74" t="s">
        <v>715</v>
      </c>
      <c r="E941" s="51">
        <v>0.41</v>
      </c>
      <c r="F941" s="54">
        <v>0.84</v>
      </c>
      <c r="G941" s="70"/>
      <c r="H941" s="70"/>
      <c r="I941" s="51">
        <v>0.6</v>
      </c>
      <c r="J941" s="70"/>
      <c r="K941" s="70"/>
      <c r="L941" s="70"/>
      <c r="M941" s="70"/>
      <c r="N941" s="70"/>
      <c r="O941" s="70"/>
      <c r="P941" s="70"/>
      <c r="Q941" s="70"/>
      <c r="R941" s="70"/>
    </row>
    <row r="942" spans="1:22">
      <c r="A942" s="70"/>
      <c r="B942" s="71"/>
      <c r="C942" s="70"/>
      <c r="D942" s="74"/>
      <c r="E942" s="70"/>
      <c r="F942" s="70"/>
      <c r="G942" s="70"/>
      <c r="H942" s="70"/>
      <c r="I942" s="70"/>
      <c r="J942" s="70"/>
      <c r="K942" s="70"/>
      <c r="L942" s="70"/>
      <c r="M942" s="70"/>
      <c r="N942" s="70"/>
      <c r="O942" s="70"/>
      <c r="P942" s="70"/>
      <c r="Q942" s="70"/>
      <c r="R942" s="70"/>
    </row>
    <row r="943" spans="1:22">
      <c r="A943" s="70"/>
      <c r="B943" s="71"/>
      <c r="C943" s="70"/>
      <c r="D943" s="74"/>
      <c r="E943" s="70"/>
      <c r="F943" s="70"/>
      <c r="G943" s="70"/>
      <c r="H943" s="75" t="s">
        <v>654</v>
      </c>
      <c r="I943" s="76">
        <f>AVERAGE(I940:I942)</f>
        <v>0.44499999999999995</v>
      </c>
      <c r="J943" s="70"/>
      <c r="K943" s="70"/>
      <c r="L943" s="70"/>
      <c r="M943" s="70"/>
      <c r="N943" s="70"/>
      <c r="O943" s="70"/>
      <c r="P943" s="70"/>
      <c r="Q943" s="70"/>
      <c r="R943" s="70"/>
    </row>
    <row r="944" spans="1:22">
      <c r="A944" s="70"/>
      <c r="B944" s="71"/>
      <c r="C944" s="70"/>
      <c r="D944" s="71"/>
      <c r="E944" s="70"/>
      <c r="F944" s="70"/>
      <c r="G944" s="70"/>
      <c r="H944" s="75" t="s">
        <v>655</v>
      </c>
      <c r="I944" s="76">
        <f>I943/P939</f>
        <v>0.52998728741611811</v>
      </c>
      <c r="J944" s="70"/>
      <c r="K944" s="70"/>
      <c r="L944" s="70"/>
      <c r="M944" s="70"/>
      <c r="N944" s="70"/>
      <c r="O944" s="70"/>
      <c r="P944" s="70"/>
      <c r="Q944" s="70"/>
      <c r="R944" s="70"/>
    </row>
    <row r="945" spans="1:22">
      <c r="A945" s="70"/>
      <c r="B945" s="71"/>
      <c r="C945" s="70"/>
      <c r="D945" s="71"/>
      <c r="E945" s="70"/>
      <c r="F945" s="70"/>
      <c r="G945" s="75" t="s">
        <v>656</v>
      </c>
      <c r="H945" s="75" t="s">
        <v>657</v>
      </c>
      <c r="I945" s="76">
        <f>(L939*Q939)/(1+(L939-1)*Q939)</f>
        <v>0.89502762430939231</v>
      </c>
      <c r="J945" s="70"/>
      <c r="K945" s="70"/>
      <c r="L945" s="70"/>
      <c r="M945" s="70"/>
      <c r="N945" s="70"/>
      <c r="O945" s="70"/>
      <c r="P945" s="70"/>
      <c r="Q945" s="70"/>
      <c r="R945" s="70"/>
    </row>
    <row r="946" spans="1:22">
      <c r="A946" s="117"/>
      <c r="C946" s="117"/>
    </row>
    <row r="947" spans="1:22">
      <c r="A947" s="59" t="s">
        <v>640</v>
      </c>
      <c r="B947" s="66" t="s">
        <v>641</v>
      </c>
      <c r="C947" s="67"/>
      <c r="D947" s="68"/>
      <c r="E947" s="67"/>
      <c r="F947" s="67"/>
      <c r="G947" s="67"/>
      <c r="H947" s="67"/>
      <c r="I947" s="59" t="s">
        <v>642</v>
      </c>
      <c r="J947" s="67"/>
      <c r="K947" s="67"/>
      <c r="L947" s="67"/>
      <c r="M947" s="69" t="s">
        <v>643</v>
      </c>
      <c r="N947" s="67"/>
      <c r="O947" s="67"/>
      <c r="P947" s="67"/>
      <c r="Q947" s="67"/>
      <c r="R947" s="67"/>
      <c r="S947" s="67"/>
      <c r="T947" s="67"/>
      <c r="U947" s="67"/>
      <c r="V947" s="67"/>
    </row>
    <row r="948" spans="1:22">
      <c r="A948" s="51" t="s">
        <v>49</v>
      </c>
      <c r="B948" s="65" t="s">
        <v>644</v>
      </c>
      <c r="C948" s="70"/>
      <c r="D948" s="71"/>
      <c r="E948" s="70"/>
      <c r="F948" s="70"/>
      <c r="G948" s="70"/>
      <c r="H948" s="70"/>
      <c r="I948" s="72" t="s">
        <v>706</v>
      </c>
      <c r="J948" s="70"/>
      <c r="K948" s="70"/>
      <c r="L948" s="73" t="s">
        <v>645</v>
      </c>
      <c r="M948" s="73" t="s">
        <v>646</v>
      </c>
      <c r="N948" s="73" t="s">
        <v>647</v>
      </c>
      <c r="O948" s="73" t="s">
        <v>648</v>
      </c>
      <c r="P948" s="73" t="s">
        <v>649</v>
      </c>
      <c r="Q948" s="73" t="s">
        <v>650</v>
      </c>
      <c r="R948" s="70"/>
    </row>
    <row r="949" spans="1:22">
      <c r="A949" s="70"/>
      <c r="B949" s="71"/>
      <c r="C949" s="70"/>
      <c r="D949" s="71"/>
      <c r="E949" s="74" t="s">
        <v>714</v>
      </c>
      <c r="F949" s="74" t="s">
        <v>715</v>
      </c>
      <c r="G949" s="73"/>
      <c r="H949" s="73"/>
      <c r="I949" s="73" t="s">
        <v>653</v>
      </c>
      <c r="J949" s="70"/>
      <c r="K949" s="70"/>
      <c r="L949" s="70">
        <v>2</v>
      </c>
      <c r="M949" s="70">
        <f>AVERAGE(E951:E953,F952:F953,G953)</f>
        <v>0.41</v>
      </c>
      <c r="N949" s="70">
        <f>1+(L949-1)*M949</f>
        <v>1.41</v>
      </c>
      <c r="O949" s="70">
        <f>N949/L949</f>
        <v>0.70499999999999996</v>
      </c>
      <c r="P949" s="70">
        <f>SQRT(O949)</f>
        <v>0.83964278118733326</v>
      </c>
      <c r="Q949" s="70">
        <f>AVERAGE(E950,F951)</f>
        <v>0.81</v>
      </c>
      <c r="R949" s="70"/>
    </row>
    <row r="950" spans="1:22">
      <c r="A950" s="70"/>
      <c r="B950" s="71"/>
      <c r="C950" s="70"/>
      <c r="D950" s="74" t="s">
        <v>714</v>
      </c>
      <c r="E950" s="54">
        <v>0.78</v>
      </c>
      <c r="F950" s="70"/>
      <c r="G950" s="70"/>
      <c r="H950" s="70"/>
      <c r="I950" s="51">
        <v>-0.03</v>
      </c>
      <c r="J950" s="70"/>
      <c r="K950" s="70"/>
      <c r="L950" s="70"/>
      <c r="M950" s="70"/>
      <c r="N950" s="70"/>
      <c r="O950" s="70"/>
      <c r="P950" s="70"/>
      <c r="Q950" s="70"/>
      <c r="R950" s="70"/>
    </row>
    <row r="951" spans="1:22">
      <c r="A951" s="70"/>
      <c r="B951" s="71"/>
      <c r="C951" s="70"/>
      <c r="D951" s="74" t="s">
        <v>715</v>
      </c>
      <c r="E951" s="51">
        <v>0.41</v>
      </c>
      <c r="F951" s="54">
        <v>0.84</v>
      </c>
      <c r="G951" s="70"/>
      <c r="H951" s="70"/>
      <c r="I951" s="51">
        <v>0.45</v>
      </c>
      <c r="J951" s="70"/>
      <c r="K951" s="70"/>
      <c r="L951" s="70"/>
      <c r="M951" s="70"/>
      <c r="N951" s="70"/>
      <c r="O951" s="70"/>
      <c r="P951" s="70"/>
      <c r="Q951" s="70"/>
      <c r="R951" s="70"/>
    </row>
    <row r="952" spans="1:22">
      <c r="A952" s="70"/>
      <c r="B952" s="71"/>
      <c r="C952" s="70"/>
      <c r="D952" s="74"/>
      <c r="E952" s="70"/>
      <c r="F952" s="70"/>
      <c r="G952" s="70"/>
      <c r="H952" s="70"/>
      <c r="I952" s="70"/>
      <c r="J952" s="70"/>
      <c r="K952" s="70"/>
      <c r="L952" s="70"/>
      <c r="M952" s="70"/>
      <c r="N952" s="70"/>
      <c r="O952" s="70"/>
      <c r="P952" s="70"/>
      <c r="Q952" s="70"/>
      <c r="R952" s="70"/>
    </row>
    <row r="953" spans="1:22">
      <c r="A953" s="70"/>
      <c r="B953" s="71"/>
      <c r="C953" s="70"/>
      <c r="D953" s="74"/>
      <c r="E953" s="70"/>
      <c r="F953" s="70"/>
      <c r="G953" s="70"/>
      <c r="H953" s="75" t="s">
        <v>654</v>
      </c>
      <c r="I953" s="76">
        <f>AVERAGE(I950:I952)</f>
        <v>0.21000000000000002</v>
      </c>
      <c r="J953" s="70"/>
      <c r="K953" s="70"/>
      <c r="L953" s="70"/>
      <c r="M953" s="70"/>
      <c r="N953" s="70"/>
      <c r="O953" s="70"/>
      <c r="P953" s="70"/>
      <c r="Q953" s="70"/>
      <c r="R953" s="70"/>
    </row>
    <row r="954" spans="1:22">
      <c r="A954" s="70"/>
      <c r="B954" s="71"/>
      <c r="C954" s="70"/>
      <c r="D954" s="71"/>
      <c r="E954" s="70"/>
      <c r="F954" s="70"/>
      <c r="G954" s="70"/>
      <c r="H954" s="75" t="s">
        <v>655</v>
      </c>
      <c r="I954" s="76">
        <f>I953/P949</f>
        <v>0.25010636035367378</v>
      </c>
      <c r="J954" s="70"/>
      <c r="K954" s="70"/>
      <c r="L954" s="70"/>
      <c r="M954" s="70"/>
      <c r="N954" s="70"/>
      <c r="O954" s="70"/>
      <c r="P954" s="70"/>
      <c r="Q954" s="70"/>
      <c r="R954" s="70"/>
    </row>
    <row r="955" spans="1:22">
      <c r="A955" s="70"/>
      <c r="B955" s="71"/>
      <c r="C955" s="70"/>
      <c r="D955" s="71"/>
      <c r="E955" s="70"/>
      <c r="F955" s="70"/>
      <c r="G955" s="75" t="s">
        <v>656</v>
      </c>
      <c r="H955" s="75" t="s">
        <v>657</v>
      </c>
      <c r="I955" s="76">
        <f>(L949*Q949)/(1+(L949-1)*Q949)</f>
        <v>0.89502762430939231</v>
      </c>
      <c r="J955" s="70"/>
      <c r="K955" s="70"/>
      <c r="L955" s="70"/>
      <c r="M955" s="70"/>
      <c r="N955" s="70"/>
      <c r="O955" s="70"/>
      <c r="P955" s="70"/>
      <c r="Q955" s="70"/>
      <c r="R955" s="70"/>
    </row>
    <row r="956" spans="1:22">
      <c r="A956" s="117"/>
      <c r="C956" s="117"/>
    </row>
    <row r="957" spans="1:22">
      <c r="A957" s="59" t="s">
        <v>640</v>
      </c>
      <c r="B957" s="66" t="s">
        <v>641</v>
      </c>
      <c r="C957" s="67"/>
      <c r="D957" s="68"/>
      <c r="E957" s="67"/>
      <c r="F957" s="67"/>
      <c r="G957" s="67"/>
      <c r="H957" s="67"/>
      <c r="I957" s="59" t="s">
        <v>642</v>
      </c>
      <c r="J957" s="67"/>
      <c r="K957" s="67"/>
      <c r="L957" s="67"/>
      <c r="M957" s="69" t="s">
        <v>643</v>
      </c>
      <c r="N957" s="67"/>
      <c r="O957" s="67"/>
      <c r="P957" s="67"/>
      <c r="Q957" s="67"/>
      <c r="R957" s="67"/>
      <c r="S957" s="67"/>
      <c r="T957" s="67"/>
      <c r="U957" s="67"/>
      <c r="V957" s="67"/>
    </row>
    <row r="958" spans="1:22">
      <c r="A958" s="51" t="s">
        <v>49</v>
      </c>
      <c r="B958" s="65" t="s">
        <v>644</v>
      </c>
      <c r="C958" s="70"/>
      <c r="D958" s="71"/>
      <c r="E958" s="70"/>
      <c r="F958" s="70"/>
      <c r="G958" s="70"/>
      <c r="H958" s="70"/>
      <c r="I958" s="72" t="s">
        <v>244</v>
      </c>
      <c r="J958" s="70"/>
      <c r="K958" s="70"/>
      <c r="L958" s="73" t="s">
        <v>645</v>
      </c>
      <c r="M958" s="73" t="s">
        <v>646</v>
      </c>
      <c r="N958" s="73" t="s">
        <v>647</v>
      </c>
      <c r="O958" s="73" t="s">
        <v>648</v>
      </c>
      <c r="P958" s="73" t="s">
        <v>649</v>
      </c>
      <c r="Q958" s="73" t="s">
        <v>650</v>
      </c>
      <c r="R958" s="70"/>
    </row>
    <row r="959" spans="1:22">
      <c r="A959" s="70"/>
      <c r="B959" s="71"/>
      <c r="C959" s="70"/>
      <c r="D959" s="71"/>
      <c r="E959" s="74" t="s">
        <v>714</v>
      </c>
      <c r="F959" s="74" t="s">
        <v>715</v>
      </c>
      <c r="G959" s="73"/>
      <c r="H959" s="73"/>
      <c r="I959" s="73" t="s">
        <v>653</v>
      </c>
      <c r="J959" s="70"/>
      <c r="K959" s="70"/>
      <c r="L959" s="70">
        <v>2</v>
      </c>
      <c r="M959" s="70">
        <f>AVERAGE(E961:E963,F962:F963,G963)</f>
        <v>0.41</v>
      </c>
      <c r="N959" s="70">
        <f>1+(L959-1)*M959</f>
        <v>1.41</v>
      </c>
      <c r="O959" s="70">
        <f>N959/L959</f>
        <v>0.70499999999999996</v>
      </c>
      <c r="P959" s="70">
        <f>SQRT(O959)</f>
        <v>0.83964278118733326</v>
      </c>
      <c r="Q959" s="70">
        <f>AVERAGE(E960,F961)</f>
        <v>0.81</v>
      </c>
      <c r="R959" s="70"/>
    </row>
    <row r="960" spans="1:22">
      <c r="A960" s="70"/>
      <c r="B960" s="71"/>
      <c r="C960" s="70"/>
      <c r="D960" s="74" t="s">
        <v>714</v>
      </c>
      <c r="E960" s="54">
        <v>0.78</v>
      </c>
      <c r="F960" s="70"/>
      <c r="G960" s="70"/>
      <c r="H960" s="70"/>
      <c r="I960" s="51">
        <v>0.08</v>
      </c>
      <c r="J960" s="70"/>
      <c r="K960" s="70"/>
      <c r="L960" s="70"/>
      <c r="M960" s="70"/>
      <c r="N960" s="70"/>
      <c r="O960" s="70"/>
      <c r="P960" s="70"/>
      <c r="Q960" s="70"/>
      <c r="R960" s="70"/>
    </row>
    <row r="961" spans="1:22">
      <c r="A961" s="70"/>
      <c r="B961" s="71"/>
      <c r="C961" s="70"/>
      <c r="D961" s="74" t="s">
        <v>715</v>
      </c>
      <c r="E961" s="51">
        <v>0.41</v>
      </c>
      <c r="F961" s="54">
        <v>0.84</v>
      </c>
      <c r="G961" s="70"/>
      <c r="H961" s="70"/>
      <c r="I961" s="51">
        <v>0.25</v>
      </c>
      <c r="J961" s="70"/>
      <c r="K961" s="70"/>
      <c r="L961" s="70"/>
      <c r="M961" s="70"/>
      <c r="N961" s="70"/>
      <c r="O961" s="70"/>
      <c r="P961" s="70"/>
      <c r="Q961" s="70"/>
      <c r="R961" s="70"/>
    </row>
    <row r="962" spans="1:22">
      <c r="A962" s="70"/>
      <c r="B962" s="71"/>
      <c r="C962" s="70"/>
      <c r="D962" s="74"/>
      <c r="E962" s="70"/>
      <c r="F962" s="70"/>
      <c r="G962" s="70"/>
      <c r="H962" s="70"/>
      <c r="I962" s="70"/>
      <c r="J962" s="70"/>
      <c r="K962" s="70"/>
      <c r="L962" s="70"/>
      <c r="M962" s="70"/>
      <c r="N962" s="70"/>
      <c r="O962" s="70"/>
      <c r="P962" s="70"/>
      <c r="Q962" s="70"/>
      <c r="R962" s="70"/>
    </row>
    <row r="963" spans="1:22">
      <c r="A963" s="70"/>
      <c r="B963" s="71"/>
      <c r="C963" s="70"/>
      <c r="D963" s="74"/>
      <c r="E963" s="70"/>
      <c r="F963" s="70"/>
      <c r="G963" s="70"/>
      <c r="H963" s="75" t="s">
        <v>654</v>
      </c>
      <c r="I963" s="76">
        <f>AVERAGE(I960:I962)</f>
        <v>0.16500000000000001</v>
      </c>
      <c r="J963" s="70"/>
      <c r="K963" s="70"/>
      <c r="L963" s="70"/>
      <c r="M963" s="70"/>
      <c r="N963" s="70"/>
      <c r="O963" s="70"/>
      <c r="P963" s="70"/>
      <c r="Q963" s="70"/>
      <c r="R963" s="70"/>
    </row>
    <row r="964" spans="1:22">
      <c r="A964" s="70"/>
      <c r="B964" s="71"/>
      <c r="C964" s="70"/>
      <c r="D964" s="71"/>
      <c r="E964" s="70"/>
      <c r="F964" s="70"/>
      <c r="G964" s="70"/>
      <c r="H964" s="75" t="s">
        <v>655</v>
      </c>
      <c r="I964" s="76">
        <f>I963/P959</f>
        <v>0.19651214027788652</v>
      </c>
      <c r="J964" s="70"/>
      <c r="K964" s="70"/>
      <c r="L964" s="70"/>
      <c r="M964" s="70"/>
      <c r="N964" s="70"/>
      <c r="O964" s="70"/>
      <c r="P964" s="70"/>
      <c r="Q964" s="70"/>
      <c r="R964" s="70"/>
    </row>
    <row r="965" spans="1:22">
      <c r="A965" s="70"/>
      <c r="B965" s="71"/>
      <c r="C965" s="70"/>
      <c r="D965" s="71"/>
      <c r="E965" s="70"/>
      <c r="F965" s="70"/>
      <c r="G965" s="75" t="s">
        <v>656</v>
      </c>
      <c r="H965" s="75" t="s">
        <v>657</v>
      </c>
      <c r="I965" s="76">
        <f>(L959*Q959)/(1+(L959-1)*Q959)</f>
        <v>0.89502762430939231</v>
      </c>
      <c r="J965" s="70"/>
      <c r="K965" s="70"/>
      <c r="L965" s="70"/>
      <c r="M965" s="70"/>
      <c r="N965" s="70"/>
      <c r="O965" s="70"/>
      <c r="P965" s="70"/>
      <c r="Q965" s="70"/>
      <c r="R965" s="70"/>
    </row>
    <row r="966" spans="1:22">
      <c r="A966" s="117"/>
      <c r="C966" s="117"/>
    </row>
    <row r="967" spans="1:22">
      <c r="A967" s="59" t="s">
        <v>640</v>
      </c>
      <c r="B967" s="66" t="s">
        <v>641</v>
      </c>
      <c r="C967" s="67"/>
      <c r="D967" s="68"/>
      <c r="E967" s="67"/>
      <c r="F967" s="67"/>
      <c r="G967" s="67"/>
      <c r="H967" s="67"/>
      <c r="I967" s="59" t="s">
        <v>642</v>
      </c>
      <c r="J967" s="67"/>
      <c r="K967" s="67"/>
      <c r="L967" s="67"/>
      <c r="M967" s="69" t="s">
        <v>643</v>
      </c>
      <c r="N967" s="67"/>
      <c r="O967" s="67"/>
      <c r="P967" s="67"/>
      <c r="Q967" s="67"/>
      <c r="R967" s="67"/>
      <c r="S967" s="67"/>
      <c r="T967" s="67"/>
      <c r="U967" s="67"/>
      <c r="V967" s="67"/>
    </row>
    <row r="968" spans="1:22">
      <c r="A968" s="82"/>
      <c r="B968" s="84" t="s">
        <v>660</v>
      </c>
      <c r="C968" s="70"/>
      <c r="D968" s="74"/>
      <c r="E968" s="70"/>
      <c r="F968" s="70"/>
      <c r="G968" s="70"/>
      <c r="H968" s="70"/>
      <c r="I968" s="85" t="s">
        <v>714</v>
      </c>
      <c r="J968" s="70"/>
      <c r="K968" s="70"/>
      <c r="L968" s="73" t="s">
        <v>645</v>
      </c>
      <c r="M968" s="73" t="s">
        <v>646</v>
      </c>
      <c r="N968" s="73" t="s">
        <v>647</v>
      </c>
      <c r="O968" s="73" t="s">
        <v>648</v>
      </c>
      <c r="P968" s="73" t="s">
        <v>649</v>
      </c>
      <c r="Q968" s="73" t="s">
        <v>650</v>
      </c>
      <c r="R968" s="70"/>
    </row>
    <row r="969" spans="1:22">
      <c r="A969" s="70"/>
      <c r="B969" s="71"/>
      <c r="C969" s="70"/>
      <c r="D969" s="71"/>
      <c r="E969" s="74" t="s">
        <v>707</v>
      </c>
      <c r="F969" s="74" t="s">
        <v>708</v>
      </c>
      <c r="G969" s="74" t="s">
        <v>709</v>
      </c>
      <c r="H969" s="74" t="s">
        <v>710</v>
      </c>
      <c r="I969" s="73" t="s">
        <v>653</v>
      </c>
      <c r="J969" s="70"/>
      <c r="K969" s="70"/>
      <c r="L969" s="70">
        <v>4</v>
      </c>
      <c r="M969" s="70">
        <f>AVERAGE(E971:E973,F972:F973,G973)</f>
        <v>0.32666666666666666</v>
      </c>
      <c r="N969" s="70">
        <f>1+(L969-1)*M969</f>
        <v>1.98</v>
      </c>
      <c r="O969" s="70">
        <f>N969/L969</f>
        <v>0.495</v>
      </c>
      <c r="P969" s="70">
        <f>SQRT(O969)</f>
        <v>0.70356236397351446</v>
      </c>
      <c r="Q969" s="70">
        <f>AVERAGE(E970,F971,G972,H973)</f>
        <v>0.86249999999999993</v>
      </c>
      <c r="R969" s="70"/>
    </row>
    <row r="970" spans="1:22">
      <c r="A970" s="70"/>
      <c r="B970" s="71"/>
      <c r="C970" s="70"/>
      <c r="D970" s="74" t="s">
        <v>707</v>
      </c>
      <c r="E970" s="54">
        <v>0.9</v>
      </c>
      <c r="F970" s="70"/>
      <c r="G970" s="70"/>
      <c r="H970" s="70"/>
      <c r="I970" s="82">
        <v>-0.04</v>
      </c>
      <c r="J970" s="70"/>
      <c r="K970" s="70"/>
      <c r="L970" s="70"/>
      <c r="M970" s="70"/>
      <c r="N970" s="70"/>
      <c r="O970" s="70"/>
      <c r="P970" s="70"/>
      <c r="Q970" s="70"/>
      <c r="R970" s="70"/>
    </row>
    <row r="971" spans="1:22">
      <c r="A971" s="70"/>
      <c r="B971" s="71"/>
      <c r="C971" s="70"/>
      <c r="D971" s="74" t="s">
        <v>708</v>
      </c>
      <c r="E971" s="82">
        <v>0.21</v>
      </c>
      <c r="F971" s="54">
        <v>0.83</v>
      </c>
      <c r="G971" s="70"/>
      <c r="H971" s="70"/>
      <c r="I971" s="82">
        <v>0.28999999999999998</v>
      </c>
      <c r="J971" s="70"/>
      <c r="K971" s="70"/>
      <c r="L971" s="70"/>
      <c r="M971" s="70"/>
      <c r="N971" s="70"/>
      <c r="O971" s="70"/>
      <c r="P971" s="70"/>
      <c r="Q971" s="70"/>
      <c r="R971" s="70"/>
    </row>
    <row r="972" spans="1:22">
      <c r="A972" s="70"/>
      <c r="B972" s="71"/>
      <c r="C972" s="70"/>
      <c r="D972" s="74" t="s">
        <v>709</v>
      </c>
      <c r="E972" s="82">
        <v>0.62</v>
      </c>
      <c r="F972" s="82">
        <v>0.47</v>
      </c>
      <c r="G972" s="54">
        <v>0.88</v>
      </c>
      <c r="H972" s="70"/>
      <c r="I972" s="82">
        <v>-0.03</v>
      </c>
      <c r="J972" s="70"/>
      <c r="K972" s="86"/>
      <c r="L972" s="70"/>
      <c r="M972" s="70"/>
      <c r="N972" s="70"/>
      <c r="O972" s="70"/>
      <c r="P972" s="70"/>
      <c r="Q972" s="70"/>
      <c r="R972" s="70"/>
    </row>
    <row r="973" spans="1:22">
      <c r="A973" s="70"/>
      <c r="B973" s="71"/>
      <c r="C973" s="70"/>
      <c r="D973" s="74" t="s">
        <v>710</v>
      </c>
      <c r="E973" s="82">
        <v>0.15</v>
      </c>
      <c r="F973" s="82">
        <v>0.46</v>
      </c>
      <c r="G973" s="82">
        <v>0.05</v>
      </c>
      <c r="H973" s="54">
        <v>0.84</v>
      </c>
      <c r="I973" s="82">
        <v>0.08</v>
      </c>
      <c r="J973" s="70"/>
      <c r="K973" s="70"/>
      <c r="L973" s="70"/>
      <c r="M973" s="70"/>
      <c r="N973" s="70"/>
      <c r="O973" s="70"/>
      <c r="P973" s="70"/>
      <c r="Q973" s="70"/>
      <c r="R973" s="70"/>
    </row>
    <row r="974" spans="1:22">
      <c r="A974" s="70"/>
      <c r="B974" s="71"/>
      <c r="C974" s="70"/>
      <c r="D974" s="71"/>
      <c r="E974" s="70"/>
      <c r="F974" s="70"/>
      <c r="G974" s="70"/>
      <c r="H974" s="70"/>
      <c r="I974" s="70"/>
      <c r="J974" s="70"/>
      <c r="K974" s="70"/>
      <c r="L974" s="70"/>
      <c r="M974" s="70"/>
      <c r="N974" s="70"/>
      <c r="O974" s="70"/>
      <c r="P974" s="70"/>
      <c r="Q974" s="70"/>
      <c r="R974" s="70"/>
    </row>
    <row r="975" spans="1:22">
      <c r="A975" s="70"/>
      <c r="B975" s="71"/>
      <c r="C975" s="70"/>
      <c r="D975" s="71"/>
      <c r="E975" s="70"/>
      <c r="F975" s="70"/>
      <c r="G975" s="70"/>
      <c r="H975" s="70"/>
      <c r="I975" s="70"/>
      <c r="J975" s="70"/>
      <c r="K975" s="70"/>
      <c r="L975" s="70"/>
      <c r="M975" s="70"/>
      <c r="N975" s="70"/>
      <c r="O975" s="70"/>
      <c r="P975" s="70"/>
      <c r="Q975" s="70"/>
      <c r="R975" s="70"/>
    </row>
    <row r="976" spans="1:22">
      <c r="A976" s="70"/>
      <c r="B976" s="71"/>
      <c r="C976" s="70"/>
      <c r="D976" s="71"/>
      <c r="E976" s="70"/>
      <c r="F976" s="70"/>
      <c r="G976" s="70"/>
      <c r="H976" s="75" t="s">
        <v>654</v>
      </c>
      <c r="I976" s="76">
        <f>AVERAGE(I970:I973)</f>
        <v>7.4999999999999997E-2</v>
      </c>
      <c r="J976" s="70"/>
      <c r="K976" s="70"/>
      <c r="L976" s="70"/>
      <c r="M976" s="70"/>
      <c r="N976" s="70"/>
      <c r="O976" s="70"/>
      <c r="P976" s="70"/>
      <c r="Q976" s="70"/>
      <c r="R976" s="70"/>
    </row>
    <row r="977" spans="1:22">
      <c r="A977" s="70"/>
      <c r="B977" s="71"/>
      <c r="C977" s="70"/>
      <c r="D977" s="71"/>
      <c r="E977" s="70"/>
      <c r="F977" s="70"/>
      <c r="G977" s="70"/>
      <c r="H977" s="75" t="s">
        <v>655</v>
      </c>
      <c r="I977" s="76">
        <f>I976/P969</f>
        <v>0.10660035817780521</v>
      </c>
      <c r="J977" s="70"/>
      <c r="K977" s="70"/>
      <c r="L977" s="70"/>
      <c r="M977" s="70"/>
      <c r="N977" s="70"/>
      <c r="O977" s="70"/>
      <c r="P977" s="70"/>
      <c r="Q977" s="70"/>
      <c r="R977" s="70"/>
    </row>
    <row r="978" spans="1:22">
      <c r="G978" s="75" t="s">
        <v>656</v>
      </c>
      <c r="H978" s="75" t="s">
        <v>657</v>
      </c>
      <c r="I978" s="76">
        <f>(L969*Q969)/(1+(L969-1)*Q969)</f>
        <v>0.9616724738675958</v>
      </c>
    </row>
    <row r="979" spans="1:22">
      <c r="G979" s="75"/>
      <c r="H979" s="75"/>
      <c r="I979" s="77"/>
    </row>
    <row r="980" spans="1:22">
      <c r="A980" s="59" t="s">
        <v>640</v>
      </c>
      <c r="B980" s="66" t="s">
        <v>641</v>
      </c>
      <c r="C980" s="67"/>
      <c r="D980" s="68"/>
      <c r="E980" s="67"/>
      <c r="F980" s="67"/>
      <c r="G980" s="67"/>
      <c r="H980" s="67"/>
      <c r="I980" s="59" t="s">
        <v>642</v>
      </c>
      <c r="J980" s="67"/>
      <c r="K980" s="67"/>
      <c r="L980" s="67"/>
      <c r="M980" s="69" t="s">
        <v>643</v>
      </c>
      <c r="N980" s="67"/>
      <c r="O980" s="67"/>
      <c r="P980" s="67"/>
      <c r="Q980" s="67"/>
      <c r="R980" s="67"/>
      <c r="S980" s="67"/>
      <c r="T980" s="67"/>
      <c r="U980" s="67"/>
      <c r="V980" s="67"/>
    </row>
    <row r="981" spans="1:22">
      <c r="A981" s="82"/>
      <c r="B981" s="84" t="s">
        <v>660</v>
      </c>
      <c r="C981" s="70"/>
      <c r="D981" s="74"/>
      <c r="E981" s="70"/>
      <c r="F981" s="70"/>
      <c r="G981" s="70"/>
      <c r="H981" s="70"/>
      <c r="I981" s="85" t="s">
        <v>715</v>
      </c>
      <c r="J981" s="70"/>
      <c r="K981" s="70"/>
      <c r="L981" s="73" t="s">
        <v>645</v>
      </c>
      <c r="M981" s="73" t="s">
        <v>646</v>
      </c>
      <c r="N981" s="73" t="s">
        <v>647</v>
      </c>
      <c r="O981" s="73" t="s">
        <v>648</v>
      </c>
      <c r="P981" s="73" t="s">
        <v>649</v>
      </c>
      <c r="Q981" s="73" t="s">
        <v>650</v>
      </c>
      <c r="R981" s="70"/>
    </row>
    <row r="982" spans="1:22">
      <c r="A982" s="70"/>
      <c r="B982" s="71"/>
      <c r="C982" s="70"/>
      <c r="D982" s="71"/>
      <c r="E982" s="74" t="s">
        <v>707</v>
      </c>
      <c r="F982" s="74" t="s">
        <v>708</v>
      </c>
      <c r="G982" s="74" t="s">
        <v>709</v>
      </c>
      <c r="H982" s="74" t="s">
        <v>710</v>
      </c>
      <c r="I982" s="73" t="s">
        <v>653</v>
      </c>
      <c r="J982" s="70"/>
      <c r="K982" s="70"/>
      <c r="L982" s="70">
        <v>4</v>
      </c>
      <c r="M982" s="70">
        <f>AVERAGE(E984:E986,F985:F986,G986)</f>
        <v>0.32666666666666666</v>
      </c>
      <c r="N982" s="70">
        <f>1+(L982-1)*M982</f>
        <v>1.98</v>
      </c>
      <c r="O982" s="70">
        <f>N982/L982</f>
        <v>0.495</v>
      </c>
      <c r="P982" s="70">
        <f>SQRT(O982)</f>
        <v>0.70356236397351446</v>
      </c>
      <c r="Q982" s="70">
        <f>AVERAGE(E983,F984,G985,H986)</f>
        <v>0.86249999999999993</v>
      </c>
      <c r="R982" s="70"/>
    </row>
    <row r="983" spans="1:22">
      <c r="A983" s="70"/>
      <c r="B983" s="71"/>
      <c r="C983" s="70"/>
      <c r="D983" s="74" t="s">
        <v>707</v>
      </c>
      <c r="E983" s="54">
        <v>0.9</v>
      </c>
      <c r="F983" s="70"/>
      <c r="G983" s="70"/>
      <c r="H983" s="70"/>
      <c r="I983" s="82">
        <v>0.18</v>
      </c>
      <c r="J983" s="70"/>
      <c r="K983" s="70"/>
      <c r="L983" s="70"/>
      <c r="M983" s="70"/>
      <c r="N983" s="70"/>
      <c r="O983" s="70"/>
      <c r="P983" s="70"/>
      <c r="Q983" s="70"/>
      <c r="R983" s="70"/>
    </row>
    <row r="984" spans="1:22">
      <c r="A984" s="70"/>
      <c r="B984" s="71"/>
      <c r="C984" s="70"/>
      <c r="D984" s="74" t="s">
        <v>708</v>
      </c>
      <c r="E984" s="82">
        <v>0.21</v>
      </c>
      <c r="F984" s="54">
        <v>0.83</v>
      </c>
      <c r="G984" s="70"/>
      <c r="H984" s="70"/>
      <c r="I984" s="82">
        <v>0.6</v>
      </c>
      <c r="J984" s="70"/>
      <c r="K984" s="70"/>
      <c r="L984" s="70"/>
      <c r="M984" s="70"/>
      <c r="N984" s="70"/>
      <c r="O984" s="70"/>
      <c r="P984" s="70"/>
      <c r="Q984" s="70"/>
      <c r="R984" s="70"/>
    </row>
    <row r="985" spans="1:22">
      <c r="A985" s="70"/>
      <c r="B985" s="71"/>
      <c r="C985" s="70"/>
      <c r="D985" s="74" t="s">
        <v>709</v>
      </c>
      <c r="E985" s="82">
        <v>0.62</v>
      </c>
      <c r="F985" s="82">
        <v>0.47</v>
      </c>
      <c r="G985" s="54">
        <v>0.88</v>
      </c>
      <c r="H985" s="70"/>
      <c r="I985" s="82">
        <v>0.45</v>
      </c>
      <c r="J985" s="70"/>
      <c r="K985" s="86"/>
      <c r="L985" s="70"/>
      <c r="M985" s="70"/>
      <c r="N985" s="70"/>
      <c r="O985" s="70"/>
      <c r="P985" s="70"/>
      <c r="Q985" s="70"/>
      <c r="R985" s="70"/>
    </row>
    <row r="986" spans="1:22">
      <c r="A986" s="70"/>
      <c r="B986" s="71"/>
      <c r="C986" s="70"/>
      <c r="D986" s="74" t="s">
        <v>710</v>
      </c>
      <c r="E986" s="82">
        <v>0.15</v>
      </c>
      <c r="F986" s="82">
        <v>0.46</v>
      </c>
      <c r="G986" s="82">
        <v>0.05</v>
      </c>
      <c r="H986" s="54">
        <v>0.84</v>
      </c>
      <c r="I986" s="82">
        <v>0.25</v>
      </c>
      <c r="J986" s="70"/>
      <c r="K986" s="70"/>
      <c r="L986" s="70"/>
      <c r="M986" s="70"/>
      <c r="N986" s="70"/>
      <c r="O986" s="70"/>
      <c r="P986" s="70"/>
      <c r="Q986" s="70"/>
      <c r="R986" s="70"/>
    </row>
    <row r="987" spans="1:22">
      <c r="A987" s="70"/>
      <c r="B987" s="71"/>
      <c r="C987" s="70"/>
      <c r="D987" s="71"/>
      <c r="E987" s="70"/>
      <c r="F987" s="70"/>
      <c r="G987" s="70"/>
      <c r="H987" s="70"/>
      <c r="I987" s="70"/>
      <c r="J987" s="70"/>
      <c r="K987" s="70"/>
      <c r="L987" s="70"/>
      <c r="M987" s="70"/>
      <c r="N987" s="70"/>
      <c r="O987" s="70"/>
      <c r="P987" s="70"/>
      <c r="Q987" s="70"/>
      <c r="R987" s="70"/>
    </row>
    <row r="988" spans="1:22">
      <c r="A988" s="70"/>
      <c r="B988" s="71"/>
      <c r="C988" s="70"/>
      <c r="D988" s="71"/>
      <c r="E988" s="70"/>
      <c r="F988" s="70"/>
      <c r="G988" s="70"/>
      <c r="H988" s="70"/>
      <c r="I988" s="70"/>
      <c r="J988" s="70"/>
      <c r="K988" s="70"/>
      <c r="L988" s="70"/>
      <c r="M988" s="70"/>
      <c r="N988" s="70"/>
      <c r="O988" s="70"/>
      <c r="P988" s="70"/>
      <c r="Q988" s="70"/>
      <c r="R988" s="70"/>
    </row>
    <row r="989" spans="1:22">
      <c r="A989" s="70"/>
      <c r="B989" s="71"/>
      <c r="C989" s="70"/>
      <c r="D989" s="71"/>
      <c r="E989" s="70"/>
      <c r="F989" s="70"/>
      <c r="G989" s="70"/>
      <c r="H989" s="75" t="s">
        <v>654</v>
      </c>
      <c r="I989" s="76">
        <f>AVERAGE(I983:I986)</f>
        <v>0.37</v>
      </c>
      <c r="J989" s="70"/>
      <c r="K989" s="70"/>
      <c r="L989" s="70"/>
      <c r="M989" s="70"/>
      <c r="N989" s="70"/>
      <c r="O989" s="70"/>
      <c r="P989" s="70"/>
      <c r="Q989" s="70"/>
      <c r="R989" s="70"/>
    </row>
    <row r="990" spans="1:22">
      <c r="A990" s="70"/>
      <c r="B990" s="71"/>
      <c r="C990" s="70"/>
      <c r="D990" s="71"/>
      <c r="E990" s="70"/>
      <c r="F990" s="70"/>
      <c r="G990" s="70"/>
      <c r="H990" s="75" t="s">
        <v>655</v>
      </c>
      <c r="I990" s="76">
        <f>I989/P982</f>
        <v>0.52589510034383902</v>
      </c>
      <c r="J990" s="70"/>
      <c r="K990" s="70"/>
      <c r="L990" s="70"/>
      <c r="M990" s="70"/>
      <c r="N990" s="70"/>
      <c r="O990" s="70"/>
      <c r="P990" s="70"/>
      <c r="Q990" s="70"/>
      <c r="R990" s="70"/>
    </row>
    <row r="991" spans="1:22">
      <c r="G991" s="75" t="s">
        <v>656</v>
      </c>
      <c r="H991" s="75" t="s">
        <v>657</v>
      </c>
      <c r="I991" s="76">
        <f>(L982*Q982)/(1+(L982-1)*Q982)</f>
        <v>0.9616724738675958</v>
      </c>
    </row>
    <row r="993" spans="1:22">
      <c r="A993" s="59" t="s">
        <v>640</v>
      </c>
      <c r="B993" s="66" t="s">
        <v>641</v>
      </c>
      <c r="C993" s="67"/>
      <c r="D993" s="68"/>
      <c r="E993" s="67"/>
      <c r="F993" s="67"/>
      <c r="G993" s="67"/>
      <c r="H993" s="67"/>
      <c r="I993" s="59" t="s">
        <v>642</v>
      </c>
      <c r="J993" s="67"/>
      <c r="K993" s="67"/>
      <c r="L993" s="67"/>
      <c r="M993" s="69" t="s">
        <v>643</v>
      </c>
      <c r="N993" s="67"/>
      <c r="O993" s="67"/>
      <c r="P993" s="67"/>
      <c r="Q993" s="67"/>
      <c r="R993" s="67"/>
      <c r="S993" s="67"/>
      <c r="T993" s="67"/>
      <c r="U993" s="67"/>
      <c r="V993" s="67"/>
    </row>
    <row r="994" spans="1:22">
      <c r="A994" s="51"/>
      <c r="B994" s="65" t="s">
        <v>644</v>
      </c>
      <c r="C994" s="70"/>
      <c r="D994" s="71"/>
      <c r="E994" s="70"/>
      <c r="F994" s="70"/>
      <c r="G994" s="70"/>
      <c r="H994" s="70"/>
      <c r="I994" s="72" t="s">
        <v>711</v>
      </c>
      <c r="J994" s="70"/>
      <c r="K994" s="70"/>
      <c r="L994" s="73" t="s">
        <v>645</v>
      </c>
      <c r="M994" s="73" t="s">
        <v>646</v>
      </c>
      <c r="N994" s="73" t="s">
        <v>647</v>
      </c>
      <c r="O994" s="73" t="s">
        <v>648</v>
      </c>
      <c r="P994" s="73" t="s">
        <v>649</v>
      </c>
      <c r="Q994" s="73" t="s">
        <v>650</v>
      </c>
      <c r="R994" s="70"/>
    </row>
    <row r="995" spans="1:22">
      <c r="A995" s="70"/>
      <c r="B995" s="71"/>
      <c r="C995" s="70"/>
      <c r="D995" s="71"/>
      <c r="E995" s="74" t="s">
        <v>714</v>
      </c>
      <c r="F995" s="74" t="s">
        <v>715</v>
      </c>
      <c r="G995" s="73"/>
      <c r="H995" s="73"/>
      <c r="I995" s="73" t="s">
        <v>653</v>
      </c>
      <c r="J995" s="70"/>
      <c r="K995" s="70"/>
      <c r="L995" s="70">
        <v>2</v>
      </c>
      <c r="M995" s="70">
        <f>AVERAGE(E997:E999,F998:F999,G999)</f>
        <v>0.39</v>
      </c>
      <c r="N995" s="70">
        <f>1+(L995-1)*M995</f>
        <v>1.3900000000000001</v>
      </c>
      <c r="O995" s="70">
        <f>N995/L995</f>
        <v>0.69500000000000006</v>
      </c>
      <c r="P995" s="70">
        <f>SQRT(O995)</f>
        <v>0.83366660002665338</v>
      </c>
      <c r="Q995" s="70">
        <f>AVERAGE(E996,F997)</f>
        <v>0.81499999999999995</v>
      </c>
      <c r="R995" s="70"/>
    </row>
    <row r="996" spans="1:22">
      <c r="A996" s="70"/>
      <c r="B996" s="71"/>
      <c r="C996" s="70"/>
      <c r="D996" s="74" t="s">
        <v>714</v>
      </c>
      <c r="E996" s="54">
        <v>0.81</v>
      </c>
      <c r="F996" s="70"/>
      <c r="G996" s="70"/>
      <c r="H996" s="70"/>
      <c r="I996" s="51">
        <v>0.107</v>
      </c>
      <c r="J996" s="70"/>
      <c r="K996" s="70"/>
      <c r="L996" s="70"/>
      <c r="M996" s="70"/>
      <c r="N996" s="70"/>
      <c r="O996" s="70"/>
      <c r="P996" s="70"/>
      <c r="Q996" s="70"/>
      <c r="R996" s="70"/>
    </row>
    <row r="997" spans="1:22">
      <c r="A997" s="70"/>
      <c r="B997" s="71"/>
      <c r="C997" s="70"/>
      <c r="D997" s="74" t="s">
        <v>715</v>
      </c>
      <c r="E997" s="51">
        <v>0.39</v>
      </c>
      <c r="F997" s="54">
        <v>0.82</v>
      </c>
      <c r="G997" s="70"/>
      <c r="H997" s="70"/>
      <c r="I997" s="51">
        <v>0.52600000000000002</v>
      </c>
      <c r="J997" s="70"/>
      <c r="K997" s="70"/>
      <c r="L997" s="70"/>
      <c r="M997" s="70"/>
      <c r="N997" s="70"/>
      <c r="O997" s="70"/>
      <c r="P997" s="70"/>
      <c r="Q997" s="70"/>
      <c r="R997" s="70"/>
    </row>
    <row r="998" spans="1:22">
      <c r="A998" s="70"/>
      <c r="B998" s="71"/>
      <c r="C998" s="70"/>
      <c r="D998" s="74"/>
      <c r="E998" s="70"/>
      <c r="F998" s="70"/>
      <c r="G998" s="70"/>
      <c r="H998" s="70"/>
      <c r="I998" s="70"/>
      <c r="J998" s="70"/>
      <c r="K998" s="70"/>
      <c r="L998" s="70"/>
      <c r="M998" s="70"/>
      <c r="N998" s="70"/>
      <c r="O998" s="70"/>
      <c r="P998" s="70"/>
      <c r="Q998" s="70"/>
      <c r="R998" s="70"/>
    </row>
    <row r="999" spans="1:22">
      <c r="A999" s="70"/>
      <c r="B999" s="71"/>
      <c r="C999" s="70"/>
      <c r="D999" s="74"/>
      <c r="E999" s="70"/>
      <c r="F999" s="70"/>
      <c r="G999" s="70"/>
      <c r="H999" s="75" t="s">
        <v>654</v>
      </c>
      <c r="I999" s="76">
        <f>AVERAGE(I996:I998)</f>
        <v>0.3165</v>
      </c>
      <c r="J999" s="70"/>
      <c r="K999" s="70"/>
      <c r="L999" s="70"/>
      <c r="M999" s="70"/>
      <c r="N999" s="70"/>
      <c r="O999" s="70"/>
      <c r="P999" s="70"/>
      <c r="Q999" s="70"/>
      <c r="R999" s="70"/>
    </row>
    <row r="1000" spans="1:22">
      <c r="A1000" s="70"/>
      <c r="B1000" s="71"/>
      <c r="C1000" s="70"/>
      <c r="D1000" s="71"/>
      <c r="E1000" s="70"/>
      <c r="F1000" s="70"/>
      <c r="G1000" s="70"/>
      <c r="H1000" s="75" t="s">
        <v>655</v>
      </c>
      <c r="I1000" s="76">
        <f>I999/P995</f>
        <v>0.37964817109127447</v>
      </c>
      <c r="J1000" s="70"/>
      <c r="K1000" s="70"/>
      <c r="L1000" s="70"/>
      <c r="M1000" s="70"/>
      <c r="N1000" s="70"/>
      <c r="O1000" s="70"/>
      <c r="P1000" s="70"/>
      <c r="Q1000" s="70"/>
      <c r="R1000" s="70"/>
    </row>
    <row r="1001" spans="1:22">
      <c r="A1001" s="70"/>
      <c r="B1001" s="71"/>
      <c r="C1001" s="70"/>
      <c r="D1001" s="71"/>
      <c r="E1001" s="70"/>
      <c r="F1001" s="70"/>
      <c r="G1001" s="75" t="s">
        <v>656</v>
      </c>
      <c r="H1001" s="75" t="s">
        <v>657</v>
      </c>
      <c r="I1001" s="76">
        <f>(L995*Q995)/(1+(L995-1)*Q995)</f>
        <v>0.89807162534435259</v>
      </c>
      <c r="J1001" s="70"/>
      <c r="K1001" s="70"/>
      <c r="L1001" s="70"/>
      <c r="M1001" s="70"/>
      <c r="N1001" s="70"/>
      <c r="O1001" s="70"/>
      <c r="P1001" s="70"/>
      <c r="Q1001" s="70"/>
      <c r="R1001" s="70"/>
    </row>
    <row r="1002" spans="1:22" ht="16.899999999999999" customHeight="1" thickBot="1">
      <c r="A1002" s="55"/>
      <c r="B1002" s="78"/>
      <c r="C1002" s="55"/>
      <c r="D1002" s="78"/>
      <c r="E1002" s="55"/>
      <c r="F1002" s="55"/>
      <c r="G1002" s="79"/>
      <c r="H1002" s="79"/>
      <c r="I1002" s="80"/>
      <c r="J1002" s="55"/>
      <c r="K1002" s="55"/>
      <c r="L1002" s="55"/>
      <c r="M1002" s="55"/>
      <c r="N1002" s="55"/>
      <c r="O1002" s="55"/>
      <c r="P1002" s="55"/>
      <c r="Q1002" s="55"/>
      <c r="R1002" s="55"/>
      <c r="S1002" s="57"/>
      <c r="T1002" s="57"/>
      <c r="U1002" s="57"/>
      <c r="V1002" s="57"/>
    </row>
    <row r="1003" spans="1:22">
      <c r="A1003" s="59" t="s">
        <v>637</v>
      </c>
      <c r="B1003" s="60" t="s">
        <v>638</v>
      </c>
      <c r="C1003" s="81" t="s">
        <v>639</v>
      </c>
      <c r="D1003" s="62"/>
      <c r="E1003" s="63"/>
      <c r="F1003" s="63"/>
      <c r="G1003" s="63"/>
      <c r="H1003" s="63"/>
      <c r="I1003" s="63"/>
      <c r="J1003" s="63"/>
      <c r="K1003" s="63"/>
      <c r="L1003" s="63"/>
      <c r="M1003" s="63"/>
      <c r="N1003" s="63"/>
      <c r="O1003" s="63"/>
      <c r="P1003" s="63"/>
      <c r="Q1003" s="63"/>
      <c r="R1003" s="63"/>
      <c r="S1003" s="63"/>
      <c r="T1003" s="63"/>
      <c r="U1003" s="63"/>
      <c r="V1003" s="63"/>
    </row>
    <row r="1004" spans="1:22">
      <c r="A1004" s="51">
        <v>61</v>
      </c>
      <c r="B1004" s="65" t="s">
        <v>232</v>
      </c>
      <c r="C1004" s="51">
        <v>813</v>
      </c>
    </row>
    <row r="1005" spans="1:22">
      <c r="A1005" s="59" t="s">
        <v>640</v>
      </c>
      <c r="B1005" s="66" t="s">
        <v>641</v>
      </c>
      <c r="C1005" s="67"/>
      <c r="D1005" s="68"/>
      <c r="E1005" s="67"/>
      <c r="F1005" s="67"/>
      <c r="G1005" s="67"/>
      <c r="H1005" s="67"/>
      <c r="I1005" s="59" t="s">
        <v>642</v>
      </c>
      <c r="J1005" s="67"/>
      <c r="K1005" s="67"/>
      <c r="L1005" s="67"/>
      <c r="M1005" s="69" t="s">
        <v>643</v>
      </c>
      <c r="N1005" s="67"/>
      <c r="O1005" s="67"/>
      <c r="P1005" s="67"/>
      <c r="Q1005" s="67"/>
      <c r="R1005" s="67"/>
      <c r="S1005" s="67"/>
      <c r="T1005" s="67"/>
      <c r="U1005" s="67"/>
      <c r="V1005" s="67"/>
    </row>
    <row r="1006" spans="1:22">
      <c r="A1006" s="51" t="s">
        <v>49</v>
      </c>
      <c r="B1006" s="65" t="s">
        <v>644</v>
      </c>
      <c r="C1006" s="70"/>
      <c r="D1006" s="71"/>
      <c r="E1006" s="70"/>
      <c r="F1006" s="70"/>
      <c r="G1006" s="70"/>
      <c r="H1006" s="70"/>
      <c r="I1006" s="72" t="s">
        <v>237</v>
      </c>
      <c r="J1006" s="70"/>
      <c r="K1006" s="70"/>
      <c r="L1006" s="73" t="s">
        <v>645</v>
      </c>
      <c r="M1006" s="73" t="s">
        <v>646</v>
      </c>
      <c r="N1006" s="73" t="s">
        <v>647</v>
      </c>
      <c r="O1006" s="73" t="s">
        <v>648</v>
      </c>
      <c r="P1006" s="73" t="s">
        <v>649</v>
      </c>
      <c r="Q1006" s="73" t="s">
        <v>650</v>
      </c>
      <c r="R1006" s="70"/>
    </row>
    <row r="1007" spans="1:22">
      <c r="A1007" s="70"/>
      <c r="B1007" s="71"/>
      <c r="C1007" s="70"/>
      <c r="D1007" s="71"/>
      <c r="E1007" s="74" t="s">
        <v>716</v>
      </c>
      <c r="F1007" s="74" t="s">
        <v>717</v>
      </c>
      <c r="G1007" s="73"/>
      <c r="H1007" s="73"/>
      <c r="I1007" s="73" t="s">
        <v>653</v>
      </c>
      <c r="J1007" s="70"/>
      <c r="K1007" s="70"/>
      <c r="L1007" s="70">
        <v>2</v>
      </c>
      <c r="M1007" s="70">
        <f>AVERAGE(E1009:E1011,F1010:F1011,G1011)</f>
        <v>0.41</v>
      </c>
      <c r="N1007" s="70">
        <f>1+(L1007-1)*M1007</f>
        <v>1.41</v>
      </c>
      <c r="O1007" s="70">
        <f>N1007/L1007</f>
        <v>0.70499999999999996</v>
      </c>
      <c r="P1007" s="70">
        <f>SQRT(O1007)</f>
        <v>0.83964278118733326</v>
      </c>
      <c r="Q1007" s="70">
        <f>AVERAGE(E1008,F1009)</f>
        <v>0.81</v>
      </c>
      <c r="R1007" s="70"/>
    </row>
    <row r="1008" spans="1:22">
      <c r="A1008" s="70"/>
      <c r="B1008" s="71"/>
      <c r="C1008" s="70"/>
      <c r="D1008" s="74" t="s">
        <v>716</v>
      </c>
      <c r="E1008" s="54">
        <v>0.78</v>
      </c>
      <c r="F1008" s="70"/>
      <c r="G1008" s="70"/>
      <c r="H1008" s="70"/>
      <c r="I1008" s="51">
        <v>0.13</v>
      </c>
      <c r="J1008" s="70"/>
      <c r="K1008" s="70"/>
      <c r="L1008" s="70"/>
      <c r="M1008" s="70"/>
      <c r="N1008" s="70"/>
      <c r="O1008" s="70"/>
      <c r="P1008" s="70"/>
      <c r="Q1008" s="70"/>
      <c r="R1008" s="70"/>
    </row>
    <row r="1009" spans="1:22">
      <c r="A1009" s="70"/>
      <c r="B1009" s="71"/>
      <c r="C1009" s="70"/>
      <c r="D1009" s="74" t="s">
        <v>717</v>
      </c>
      <c r="E1009" s="51">
        <v>0.41</v>
      </c>
      <c r="F1009" s="54">
        <v>0.84</v>
      </c>
      <c r="G1009" s="70"/>
      <c r="H1009" s="70"/>
      <c r="I1009" s="51">
        <v>0.36</v>
      </c>
      <c r="J1009" s="70"/>
      <c r="K1009" s="70"/>
      <c r="L1009" s="70"/>
      <c r="M1009" s="70"/>
      <c r="N1009" s="70"/>
      <c r="O1009" s="70"/>
      <c r="P1009" s="70"/>
      <c r="Q1009" s="70"/>
      <c r="R1009" s="70"/>
    </row>
    <row r="1010" spans="1:22">
      <c r="A1010" s="70"/>
      <c r="B1010" s="71"/>
      <c r="C1010" s="70"/>
      <c r="D1010" s="74"/>
      <c r="E1010" s="70"/>
      <c r="F1010" s="70"/>
      <c r="G1010" s="70"/>
      <c r="H1010" s="70"/>
      <c r="I1010" s="70"/>
      <c r="J1010" s="70"/>
      <c r="K1010" s="70"/>
      <c r="L1010" s="70"/>
      <c r="M1010" s="70"/>
      <c r="N1010" s="70"/>
      <c r="O1010" s="70"/>
      <c r="P1010" s="70"/>
      <c r="Q1010" s="70"/>
      <c r="R1010" s="70"/>
    </row>
    <row r="1011" spans="1:22">
      <c r="A1011" s="70"/>
      <c r="B1011" s="71"/>
      <c r="C1011" s="70"/>
      <c r="D1011" s="74"/>
      <c r="E1011" s="70"/>
      <c r="F1011" s="70"/>
      <c r="G1011" s="70"/>
      <c r="H1011" s="75" t="s">
        <v>654</v>
      </c>
      <c r="I1011" s="76">
        <f>AVERAGE(I1008:I1010)</f>
        <v>0.245</v>
      </c>
      <c r="J1011" s="70"/>
      <c r="K1011" s="70"/>
      <c r="L1011" s="70"/>
      <c r="M1011" s="70"/>
      <c r="N1011" s="70"/>
      <c r="O1011" s="70"/>
      <c r="P1011" s="70"/>
      <c r="Q1011" s="70"/>
      <c r="R1011" s="70"/>
    </row>
    <row r="1012" spans="1:22">
      <c r="A1012" s="70"/>
      <c r="B1012" s="71"/>
      <c r="C1012" s="70"/>
      <c r="D1012" s="71"/>
      <c r="E1012" s="70"/>
      <c r="F1012" s="70"/>
      <c r="G1012" s="70"/>
      <c r="H1012" s="75" t="s">
        <v>655</v>
      </c>
      <c r="I1012" s="76">
        <f>I1011/P1007</f>
        <v>0.2917907537459527</v>
      </c>
      <c r="J1012" s="70"/>
      <c r="K1012" s="70"/>
      <c r="L1012" s="70"/>
      <c r="M1012" s="70"/>
      <c r="N1012" s="70"/>
      <c r="O1012" s="70"/>
      <c r="P1012" s="70"/>
      <c r="Q1012" s="70"/>
      <c r="R1012" s="70"/>
    </row>
    <row r="1013" spans="1:22">
      <c r="A1013" s="70"/>
      <c r="B1013" s="71"/>
      <c r="C1013" s="70"/>
      <c r="D1013" s="71"/>
      <c r="E1013" s="70"/>
      <c r="F1013" s="70"/>
      <c r="G1013" s="75" t="s">
        <v>656</v>
      </c>
      <c r="H1013" s="75" t="s">
        <v>657</v>
      </c>
      <c r="I1013" s="76">
        <f>(L1007*Q1007)/(1+(L1007-1)*Q1007)</f>
        <v>0.89502762430939231</v>
      </c>
      <c r="J1013" s="70"/>
      <c r="K1013" s="70"/>
      <c r="L1013" s="70"/>
      <c r="M1013" s="70"/>
      <c r="N1013" s="70"/>
      <c r="O1013" s="70"/>
      <c r="P1013" s="70"/>
      <c r="Q1013" s="70"/>
      <c r="R1013" s="70"/>
    </row>
    <row r="1014" spans="1:22">
      <c r="A1014" s="117"/>
      <c r="C1014" s="117"/>
    </row>
    <row r="1015" spans="1:22">
      <c r="A1015" s="59" t="s">
        <v>640</v>
      </c>
      <c r="B1015" s="66" t="s">
        <v>641</v>
      </c>
      <c r="C1015" s="67"/>
      <c r="D1015" s="68"/>
      <c r="E1015" s="67"/>
      <c r="F1015" s="67"/>
      <c r="G1015" s="67"/>
      <c r="H1015" s="67"/>
      <c r="I1015" s="59" t="s">
        <v>642</v>
      </c>
      <c r="J1015" s="67"/>
      <c r="K1015" s="67"/>
      <c r="L1015" s="67"/>
      <c r="M1015" s="69" t="s">
        <v>643</v>
      </c>
      <c r="N1015" s="67"/>
      <c r="O1015" s="67"/>
      <c r="P1015" s="67"/>
      <c r="Q1015" s="67"/>
      <c r="R1015" s="67"/>
      <c r="S1015" s="67"/>
      <c r="T1015" s="67"/>
      <c r="U1015" s="67"/>
      <c r="V1015" s="67"/>
    </row>
    <row r="1016" spans="1:22">
      <c r="A1016" s="51" t="s">
        <v>49</v>
      </c>
      <c r="B1016" s="65" t="s">
        <v>644</v>
      </c>
      <c r="C1016" s="70"/>
      <c r="D1016" s="71"/>
      <c r="E1016" s="70"/>
      <c r="F1016" s="70"/>
      <c r="G1016" s="70"/>
      <c r="H1016" s="70"/>
      <c r="I1016" s="72" t="s">
        <v>212</v>
      </c>
      <c r="J1016" s="70"/>
      <c r="K1016" s="70"/>
      <c r="L1016" s="73" t="s">
        <v>645</v>
      </c>
      <c r="M1016" s="73" t="s">
        <v>646</v>
      </c>
      <c r="N1016" s="73" t="s">
        <v>647</v>
      </c>
      <c r="O1016" s="73" t="s">
        <v>648</v>
      </c>
      <c r="P1016" s="73" t="s">
        <v>649</v>
      </c>
      <c r="Q1016" s="73" t="s">
        <v>650</v>
      </c>
      <c r="R1016" s="70"/>
    </row>
    <row r="1017" spans="1:22">
      <c r="A1017" s="70"/>
      <c r="B1017" s="71"/>
      <c r="C1017" s="70"/>
      <c r="D1017" s="71"/>
      <c r="E1017" s="74" t="s">
        <v>716</v>
      </c>
      <c r="F1017" s="74" t="s">
        <v>717</v>
      </c>
      <c r="G1017" s="73"/>
      <c r="H1017" s="73"/>
      <c r="I1017" s="73" t="s">
        <v>653</v>
      </c>
      <c r="J1017" s="70"/>
      <c r="K1017" s="70"/>
      <c r="L1017" s="70">
        <v>2</v>
      </c>
      <c r="M1017" s="70">
        <f>AVERAGE(E1019:E1021,F1020:F1021,G1021)</f>
        <v>0.41</v>
      </c>
      <c r="N1017" s="70">
        <f>1+(L1017-1)*M1017</f>
        <v>1.41</v>
      </c>
      <c r="O1017" s="70">
        <f>N1017/L1017</f>
        <v>0.70499999999999996</v>
      </c>
      <c r="P1017" s="70">
        <f>SQRT(O1017)</f>
        <v>0.83964278118733326</v>
      </c>
      <c r="Q1017" s="70">
        <f>AVERAGE(E1018,F1019)</f>
        <v>0.81</v>
      </c>
      <c r="R1017" s="70"/>
    </row>
    <row r="1018" spans="1:22">
      <c r="A1018" s="70"/>
      <c r="B1018" s="71"/>
      <c r="C1018" s="70"/>
      <c r="D1018" s="74" t="s">
        <v>716</v>
      </c>
      <c r="E1018" s="54">
        <v>0.78</v>
      </c>
      <c r="F1018" s="70"/>
      <c r="G1018" s="70"/>
      <c r="H1018" s="70"/>
      <c r="I1018" s="51">
        <v>0.03</v>
      </c>
      <c r="J1018" s="70"/>
      <c r="K1018" s="70"/>
      <c r="L1018" s="70"/>
      <c r="M1018" s="70"/>
      <c r="N1018" s="70"/>
      <c r="O1018" s="70"/>
      <c r="P1018" s="70"/>
      <c r="Q1018" s="70"/>
      <c r="R1018" s="70"/>
    </row>
    <row r="1019" spans="1:22">
      <c r="A1019" s="70"/>
      <c r="B1019" s="71"/>
      <c r="C1019" s="70"/>
      <c r="D1019" s="74" t="s">
        <v>717</v>
      </c>
      <c r="E1019" s="51">
        <v>0.41</v>
      </c>
      <c r="F1019" s="54">
        <v>0.84</v>
      </c>
      <c r="G1019" s="70"/>
      <c r="H1019" s="70"/>
      <c r="I1019" s="51">
        <v>0.15</v>
      </c>
      <c r="J1019" s="70"/>
      <c r="K1019" s="70"/>
      <c r="L1019" s="70"/>
      <c r="M1019" s="70"/>
      <c r="N1019" s="70"/>
      <c r="O1019" s="70"/>
      <c r="P1019" s="70"/>
      <c r="Q1019" s="70"/>
      <c r="R1019" s="70"/>
    </row>
    <row r="1020" spans="1:22">
      <c r="A1020" s="70"/>
      <c r="B1020" s="71"/>
      <c r="C1020" s="70"/>
      <c r="D1020" s="74"/>
      <c r="E1020" s="70"/>
      <c r="F1020" s="70"/>
      <c r="G1020" s="70"/>
      <c r="H1020" s="70"/>
      <c r="I1020" s="70"/>
      <c r="J1020" s="70"/>
      <c r="K1020" s="70"/>
      <c r="L1020" s="70"/>
      <c r="M1020" s="70"/>
      <c r="N1020" s="70"/>
      <c r="O1020" s="70"/>
      <c r="P1020" s="70"/>
      <c r="Q1020" s="70"/>
      <c r="R1020" s="70"/>
    </row>
    <row r="1021" spans="1:22">
      <c r="A1021" s="70"/>
      <c r="B1021" s="71"/>
      <c r="C1021" s="70"/>
      <c r="D1021" s="74"/>
      <c r="E1021" s="70"/>
      <c r="F1021" s="70"/>
      <c r="G1021" s="70"/>
      <c r="H1021" s="75" t="s">
        <v>654</v>
      </c>
      <c r="I1021" s="76">
        <f>AVERAGE(I1018:I1020)</f>
        <v>0.09</v>
      </c>
      <c r="J1021" s="70"/>
      <c r="K1021" s="70"/>
      <c r="L1021" s="70"/>
      <c r="M1021" s="70"/>
      <c r="N1021" s="70"/>
      <c r="O1021" s="70"/>
      <c r="P1021" s="70"/>
      <c r="Q1021" s="70"/>
      <c r="R1021" s="70"/>
    </row>
    <row r="1022" spans="1:22">
      <c r="A1022" s="70"/>
      <c r="B1022" s="71"/>
      <c r="C1022" s="70"/>
      <c r="D1022" s="71"/>
      <c r="E1022" s="70"/>
      <c r="F1022" s="70"/>
      <c r="G1022" s="70"/>
      <c r="H1022" s="75" t="s">
        <v>655</v>
      </c>
      <c r="I1022" s="76">
        <f>I1021/P1017</f>
        <v>0.10718844015157446</v>
      </c>
      <c r="J1022" s="70"/>
      <c r="K1022" s="70"/>
      <c r="L1022" s="70"/>
      <c r="M1022" s="70"/>
      <c r="N1022" s="70"/>
      <c r="O1022" s="70"/>
      <c r="P1022" s="70"/>
      <c r="Q1022" s="70"/>
      <c r="R1022" s="70"/>
    </row>
    <row r="1023" spans="1:22">
      <c r="A1023" s="70"/>
      <c r="B1023" s="71"/>
      <c r="C1023" s="70"/>
      <c r="D1023" s="71"/>
      <c r="E1023" s="70"/>
      <c r="F1023" s="70"/>
      <c r="G1023" s="75" t="s">
        <v>656</v>
      </c>
      <c r="H1023" s="75" t="s">
        <v>657</v>
      </c>
      <c r="I1023" s="76">
        <f>(L1017*Q1017)/(1+(L1017-1)*Q1017)</f>
        <v>0.89502762430939231</v>
      </c>
      <c r="J1023" s="70"/>
      <c r="K1023" s="70"/>
      <c r="L1023" s="70"/>
      <c r="M1023" s="70"/>
      <c r="N1023" s="70"/>
      <c r="O1023" s="70"/>
      <c r="P1023" s="70"/>
      <c r="Q1023" s="70"/>
      <c r="R1023" s="70"/>
    </row>
    <row r="1024" spans="1:22">
      <c r="A1024" s="117"/>
      <c r="C1024" s="117"/>
    </row>
    <row r="1025" spans="1:22">
      <c r="A1025" s="59" t="s">
        <v>640</v>
      </c>
      <c r="B1025" s="66" t="s">
        <v>641</v>
      </c>
      <c r="C1025" s="67"/>
      <c r="D1025" s="68"/>
      <c r="E1025" s="67"/>
      <c r="F1025" s="67"/>
      <c r="G1025" s="67"/>
      <c r="H1025" s="67"/>
      <c r="I1025" s="59" t="s">
        <v>642</v>
      </c>
      <c r="J1025" s="67"/>
      <c r="K1025" s="67"/>
      <c r="L1025" s="67"/>
      <c r="M1025" s="69" t="s">
        <v>643</v>
      </c>
      <c r="N1025" s="67"/>
      <c r="O1025" s="67"/>
      <c r="P1025" s="67"/>
      <c r="Q1025" s="67"/>
      <c r="R1025" s="67"/>
      <c r="S1025" s="67"/>
      <c r="T1025" s="67"/>
      <c r="U1025" s="67"/>
      <c r="V1025" s="67"/>
    </row>
    <row r="1026" spans="1:22">
      <c r="A1026" s="51" t="s">
        <v>49</v>
      </c>
      <c r="B1026" s="65" t="s">
        <v>644</v>
      </c>
      <c r="C1026" s="70"/>
      <c r="D1026" s="71"/>
      <c r="E1026" s="70"/>
      <c r="F1026" s="70"/>
      <c r="G1026" s="70"/>
      <c r="H1026" s="70"/>
      <c r="I1026" s="72" t="s">
        <v>706</v>
      </c>
      <c r="J1026" s="70"/>
      <c r="K1026" s="70"/>
      <c r="L1026" s="73" t="s">
        <v>645</v>
      </c>
      <c r="M1026" s="73" t="s">
        <v>646</v>
      </c>
      <c r="N1026" s="73" t="s">
        <v>647</v>
      </c>
      <c r="O1026" s="73" t="s">
        <v>648</v>
      </c>
      <c r="P1026" s="73" t="s">
        <v>649</v>
      </c>
      <c r="Q1026" s="73" t="s">
        <v>650</v>
      </c>
      <c r="R1026" s="70"/>
    </row>
    <row r="1027" spans="1:22">
      <c r="A1027" s="70"/>
      <c r="B1027" s="71"/>
      <c r="C1027" s="70"/>
      <c r="D1027" s="71"/>
      <c r="E1027" s="74" t="s">
        <v>716</v>
      </c>
      <c r="F1027" s="74" t="s">
        <v>717</v>
      </c>
      <c r="G1027" s="73"/>
      <c r="H1027" s="73"/>
      <c r="I1027" s="73" t="s">
        <v>653</v>
      </c>
      <c r="J1027" s="70"/>
      <c r="K1027" s="70"/>
      <c r="L1027" s="70">
        <v>2</v>
      </c>
      <c r="M1027" s="70">
        <f>AVERAGE(E1029:E1031,F1030:F1031,G1031)</f>
        <v>0.41</v>
      </c>
      <c r="N1027" s="70">
        <f>1+(L1027-1)*M1027</f>
        <v>1.41</v>
      </c>
      <c r="O1027" s="70">
        <f>N1027/L1027</f>
        <v>0.70499999999999996</v>
      </c>
      <c r="P1027" s="70">
        <f>SQRT(O1027)</f>
        <v>0.83964278118733326</v>
      </c>
      <c r="Q1027" s="70">
        <f>AVERAGE(E1028,F1029)</f>
        <v>0.81</v>
      </c>
      <c r="R1027" s="70"/>
    </row>
    <row r="1028" spans="1:22">
      <c r="A1028" s="70"/>
      <c r="B1028" s="71"/>
      <c r="C1028" s="70"/>
      <c r="D1028" s="74" t="s">
        <v>716</v>
      </c>
      <c r="E1028" s="54">
        <v>0.78</v>
      </c>
      <c r="F1028" s="70"/>
      <c r="G1028" s="70"/>
      <c r="H1028" s="70"/>
      <c r="I1028" s="51">
        <v>0.2</v>
      </c>
      <c r="J1028" s="70"/>
      <c r="K1028" s="70"/>
      <c r="L1028" s="70"/>
      <c r="M1028" s="70"/>
      <c r="N1028" s="70"/>
      <c r="O1028" s="70"/>
      <c r="P1028" s="70"/>
      <c r="Q1028" s="70"/>
      <c r="R1028" s="70"/>
    </row>
    <row r="1029" spans="1:22">
      <c r="A1029" s="70"/>
      <c r="B1029" s="71"/>
      <c r="C1029" s="70"/>
      <c r="D1029" s="74" t="s">
        <v>717</v>
      </c>
      <c r="E1029" s="51">
        <v>0.41</v>
      </c>
      <c r="F1029" s="54">
        <v>0.84</v>
      </c>
      <c r="G1029" s="70"/>
      <c r="H1029" s="70"/>
      <c r="I1029" s="51">
        <v>0.59</v>
      </c>
      <c r="J1029" s="70"/>
      <c r="K1029" s="70"/>
      <c r="L1029" s="70"/>
      <c r="M1029" s="70"/>
      <c r="N1029" s="70"/>
      <c r="O1029" s="70"/>
      <c r="P1029" s="70"/>
      <c r="Q1029" s="70"/>
      <c r="R1029" s="70"/>
    </row>
    <row r="1030" spans="1:22">
      <c r="A1030" s="70"/>
      <c r="B1030" s="71"/>
      <c r="C1030" s="70"/>
      <c r="D1030" s="74"/>
      <c r="E1030" s="70"/>
      <c r="F1030" s="70"/>
      <c r="G1030" s="70"/>
      <c r="H1030" s="70"/>
      <c r="I1030" s="70"/>
      <c r="J1030" s="70"/>
      <c r="K1030" s="70"/>
      <c r="L1030" s="70"/>
      <c r="M1030" s="70"/>
      <c r="N1030" s="70"/>
      <c r="O1030" s="70"/>
      <c r="P1030" s="70"/>
      <c r="Q1030" s="70"/>
      <c r="R1030" s="70"/>
    </row>
    <row r="1031" spans="1:22">
      <c r="A1031" s="70"/>
      <c r="B1031" s="71"/>
      <c r="C1031" s="70"/>
      <c r="D1031" s="74"/>
      <c r="E1031" s="70"/>
      <c r="F1031" s="70"/>
      <c r="G1031" s="70"/>
      <c r="H1031" s="75" t="s">
        <v>654</v>
      </c>
      <c r="I1031" s="76">
        <f>AVERAGE(I1028:I1030)</f>
        <v>0.39500000000000002</v>
      </c>
      <c r="J1031" s="70"/>
      <c r="K1031" s="70"/>
      <c r="L1031" s="70"/>
      <c r="M1031" s="70"/>
      <c r="N1031" s="70"/>
      <c r="O1031" s="70"/>
      <c r="P1031" s="70"/>
      <c r="Q1031" s="70"/>
      <c r="R1031" s="70"/>
    </row>
    <row r="1032" spans="1:22">
      <c r="A1032" s="70"/>
      <c r="B1032" s="71"/>
      <c r="C1032" s="70"/>
      <c r="D1032" s="71"/>
      <c r="E1032" s="70"/>
      <c r="F1032" s="70"/>
      <c r="G1032" s="70"/>
      <c r="H1032" s="75" t="s">
        <v>655</v>
      </c>
      <c r="I1032" s="76">
        <f>I1031/P1027</f>
        <v>0.4704381539985768</v>
      </c>
      <c r="J1032" s="70"/>
      <c r="K1032" s="70"/>
      <c r="L1032" s="70"/>
      <c r="M1032" s="70"/>
      <c r="N1032" s="70"/>
      <c r="O1032" s="70"/>
      <c r="P1032" s="70"/>
      <c r="Q1032" s="70"/>
      <c r="R1032" s="70"/>
    </row>
    <row r="1033" spans="1:22">
      <c r="A1033" s="70"/>
      <c r="B1033" s="71"/>
      <c r="C1033" s="70"/>
      <c r="D1033" s="71"/>
      <c r="E1033" s="70"/>
      <c r="F1033" s="70"/>
      <c r="G1033" s="75" t="s">
        <v>656</v>
      </c>
      <c r="H1033" s="75" t="s">
        <v>657</v>
      </c>
      <c r="I1033" s="76">
        <f>(L1027*Q1027)/(1+(L1027-1)*Q1027)</f>
        <v>0.89502762430939231</v>
      </c>
      <c r="J1033" s="70"/>
      <c r="K1033" s="70"/>
      <c r="L1033" s="70"/>
      <c r="M1033" s="70"/>
      <c r="N1033" s="70"/>
      <c r="O1033" s="70"/>
      <c r="P1033" s="70"/>
      <c r="Q1033" s="70"/>
      <c r="R1033" s="70"/>
    </row>
    <row r="1034" spans="1:22">
      <c r="A1034" s="117"/>
      <c r="C1034" s="117"/>
    </row>
    <row r="1035" spans="1:22">
      <c r="A1035" s="59" t="s">
        <v>640</v>
      </c>
      <c r="B1035" s="66" t="s">
        <v>641</v>
      </c>
      <c r="C1035" s="67"/>
      <c r="D1035" s="68"/>
      <c r="E1035" s="67"/>
      <c r="F1035" s="67"/>
      <c r="G1035" s="67"/>
      <c r="H1035" s="67"/>
      <c r="I1035" s="59" t="s">
        <v>642</v>
      </c>
      <c r="J1035" s="67"/>
      <c r="K1035" s="67"/>
      <c r="L1035" s="67"/>
      <c r="M1035" s="69" t="s">
        <v>643</v>
      </c>
      <c r="N1035" s="67"/>
      <c r="O1035" s="67"/>
      <c r="P1035" s="67"/>
      <c r="Q1035" s="67"/>
      <c r="R1035" s="67"/>
      <c r="S1035" s="67"/>
      <c r="T1035" s="67"/>
      <c r="U1035" s="67"/>
      <c r="V1035" s="67"/>
    </row>
    <row r="1036" spans="1:22">
      <c r="A1036" s="51" t="s">
        <v>49</v>
      </c>
      <c r="B1036" s="65" t="s">
        <v>644</v>
      </c>
      <c r="C1036" s="70"/>
      <c r="D1036" s="71"/>
      <c r="E1036" s="70"/>
      <c r="F1036" s="70"/>
      <c r="G1036" s="70"/>
      <c r="H1036" s="70"/>
      <c r="I1036" s="72" t="s">
        <v>244</v>
      </c>
      <c r="J1036" s="70"/>
      <c r="K1036" s="70"/>
      <c r="L1036" s="73" t="s">
        <v>645</v>
      </c>
      <c r="M1036" s="73" t="s">
        <v>646</v>
      </c>
      <c r="N1036" s="73" t="s">
        <v>647</v>
      </c>
      <c r="O1036" s="73" t="s">
        <v>648</v>
      </c>
      <c r="P1036" s="73" t="s">
        <v>649</v>
      </c>
      <c r="Q1036" s="73" t="s">
        <v>650</v>
      </c>
      <c r="R1036" s="70"/>
    </row>
    <row r="1037" spans="1:22">
      <c r="A1037" s="70"/>
      <c r="B1037" s="71"/>
      <c r="C1037" s="70"/>
      <c r="D1037" s="71"/>
      <c r="E1037" s="74" t="s">
        <v>716</v>
      </c>
      <c r="F1037" s="74" t="s">
        <v>717</v>
      </c>
      <c r="G1037" s="73"/>
      <c r="H1037" s="73"/>
      <c r="I1037" s="73" t="s">
        <v>653</v>
      </c>
      <c r="J1037" s="70"/>
      <c r="K1037" s="70"/>
      <c r="L1037" s="70">
        <v>2</v>
      </c>
      <c r="M1037" s="70">
        <f>AVERAGE(E1039:E1041,F1040:F1041,G1041)</f>
        <v>0.41</v>
      </c>
      <c r="N1037" s="70">
        <f>1+(L1037-1)*M1037</f>
        <v>1.41</v>
      </c>
      <c r="O1037" s="70">
        <f>N1037/L1037</f>
        <v>0.70499999999999996</v>
      </c>
      <c r="P1037" s="70">
        <f>SQRT(O1037)</f>
        <v>0.83964278118733326</v>
      </c>
      <c r="Q1037" s="70">
        <f>AVERAGE(E1038,F1039)</f>
        <v>0.81</v>
      </c>
      <c r="R1037" s="70"/>
    </row>
    <row r="1038" spans="1:22">
      <c r="A1038" s="70"/>
      <c r="B1038" s="71"/>
      <c r="C1038" s="70"/>
      <c r="D1038" s="74" t="s">
        <v>716</v>
      </c>
      <c r="E1038" s="54">
        <v>0.78</v>
      </c>
      <c r="F1038" s="70"/>
      <c r="G1038" s="70"/>
      <c r="H1038" s="70"/>
      <c r="I1038" s="51">
        <v>-0.16</v>
      </c>
      <c r="J1038" s="70"/>
      <c r="K1038" s="70"/>
      <c r="L1038" s="70"/>
      <c r="M1038" s="70"/>
      <c r="N1038" s="70"/>
      <c r="O1038" s="70"/>
      <c r="P1038" s="70"/>
      <c r="Q1038" s="70"/>
      <c r="R1038" s="70"/>
    </row>
    <row r="1039" spans="1:22">
      <c r="A1039" s="70"/>
      <c r="B1039" s="71"/>
      <c r="C1039" s="70"/>
      <c r="D1039" s="74" t="s">
        <v>717</v>
      </c>
      <c r="E1039" s="51">
        <v>0.41</v>
      </c>
      <c r="F1039" s="54">
        <v>0.84</v>
      </c>
      <c r="G1039" s="70"/>
      <c r="H1039" s="70"/>
      <c r="I1039" s="51">
        <v>-0.08</v>
      </c>
      <c r="J1039" s="70"/>
      <c r="K1039" s="70"/>
      <c r="L1039" s="70"/>
      <c r="M1039" s="70"/>
      <c r="N1039" s="70"/>
      <c r="O1039" s="70"/>
      <c r="P1039" s="70"/>
      <c r="Q1039" s="70"/>
      <c r="R1039" s="70"/>
    </row>
    <row r="1040" spans="1:22">
      <c r="A1040" s="70"/>
      <c r="B1040" s="71"/>
      <c r="C1040" s="70"/>
      <c r="D1040" s="74"/>
      <c r="E1040" s="70"/>
      <c r="F1040" s="70"/>
      <c r="G1040" s="70"/>
      <c r="H1040" s="70"/>
      <c r="I1040" s="70"/>
      <c r="J1040" s="70"/>
      <c r="K1040" s="70"/>
      <c r="L1040" s="70"/>
      <c r="M1040" s="70"/>
      <c r="N1040" s="70"/>
      <c r="O1040" s="70"/>
      <c r="P1040" s="70"/>
      <c r="Q1040" s="70"/>
      <c r="R1040" s="70"/>
    </row>
    <row r="1041" spans="1:22">
      <c r="A1041" s="70"/>
      <c r="B1041" s="71"/>
      <c r="C1041" s="70"/>
      <c r="D1041" s="74"/>
      <c r="E1041" s="70"/>
      <c r="F1041" s="70"/>
      <c r="G1041" s="70"/>
      <c r="H1041" s="75" t="s">
        <v>654</v>
      </c>
      <c r="I1041" s="76">
        <f>AVERAGE(I1038:I1040)</f>
        <v>-0.12</v>
      </c>
      <c r="J1041" s="70"/>
      <c r="K1041" s="70"/>
      <c r="L1041" s="70"/>
      <c r="M1041" s="70"/>
      <c r="N1041" s="70"/>
      <c r="O1041" s="70"/>
      <c r="P1041" s="70"/>
      <c r="Q1041" s="70"/>
      <c r="R1041" s="70"/>
    </row>
    <row r="1042" spans="1:22">
      <c r="A1042" s="70"/>
      <c r="B1042" s="71"/>
      <c r="C1042" s="70"/>
      <c r="D1042" s="71"/>
      <c r="E1042" s="70"/>
      <c r="F1042" s="70"/>
      <c r="G1042" s="70"/>
      <c r="H1042" s="75" t="s">
        <v>655</v>
      </c>
      <c r="I1042" s="76">
        <f>I1041/P1037</f>
        <v>-0.14291792020209929</v>
      </c>
      <c r="J1042" s="70"/>
      <c r="K1042" s="70"/>
      <c r="L1042" s="70"/>
      <c r="M1042" s="70"/>
      <c r="N1042" s="70"/>
      <c r="O1042" s="70"/>
      <c r="P1042" s="70"/>
      <c r="Q1042" s="70"/>
      <c r="R1042" s="70"/>
    </row>
    <row r="1043" spans="1:22">
      <c r="A1043" s="70"/>
      <c r="B1043" s="71"/>
      <c r="C1043" s="70"/>
      <c r="D1043" s="71"/>
      <c r="E1043" s="70"/>
      <c r="F1043" s="70"/>
      <c r="G1043" s="75" t="s">
        <v>656</v>
      </c>
      <c r="H1043" s="75" t="s">
        <v>657</v>
      </c>
      <c r="I1043" s="76">
        <f>(L1037*Q1037)/(1+(L1037-1)*Q1037)</f>
        <v>0.89502762430939231</v>
      </c>
      <c r="J1043" s="70"/>
      <c r="K1043" s="70"/>
      <c r="L1043" s="70"/>
      <c r="M1043" s="70"/>
      <c r="N1043" s="70"/>
      <c r="O1043" s="70"/>
      <c r="P1043" s="70"/>
      <c r="Q1043" s="70"/>
      <c r="R1043" s="70"/>
    </row>
    <row r="1044" spans="1:22">
      <c r="A1044" s="117"/>
      <c r="C1044" s="117"/>
    </row>
    <row r="1045" spans="1:22">
      <c r="A1045" s="59" t="s">
        <v>640</v>
      </c>
      <c r="B1045" s="66" t="s">
        <v>641</v>
      </c>
      <c r="C1045" s="67"/>
      <c r="D1045" s="68"/>
      <c r="E1045" s="67"/>
      <c r="F1045" s="67"/>
      <c r="G1045" s="67"/>
      <c r="H1045" s="67"/>
      <c r="I1045" s="59" t="s">
        <v>642</v>
      </c>
      <c r="J1045" s="67"/>
      <c r="K1045" s="67"/>
      <c r="L1045" s="67"/>
      <c r="M1045" s="69" t="s">
        <v>643</v>
      </c>
      <c r="N1045" s="67"/>
      <c r="O1045" s="67"/>
      <c r="P1045" s="67"/>
      <c r="Q1045" s="67"/>
      <c r="R1045" s="67"/>
      <c r="S1045" s="67"/>
      <c r="T1045" s="67"/>
      <c r="U1045" s="67"/>
      <c r="V1045" s="67"/>
    </row>
    <row r="1046" spans="1:22">
      <c r="A1046" s="82"/>
      <c r="B1046" s="84" t="s">
        <v>660</v>
      </c>
      <c r="C1046" s="70"/>
      <c r="D1046" s="74"/>
      <c r="E1046" s="70"/>
      <c r="F1046" s="70"/>
      <c r="G1046" s="70"/>
      <c r="H1046" s="70"/>
      <c r="I1046" s="85" t="s">
        <v>716</v>
      </c>
      <c r="J1046" s="70"/>
      <c r="K1046" s="70"/>
      <c r="L1046" s="73" t="s">
        <v>645</v>
      </c>
      <c r="M1046" s="73" t="s">
        <v>646</v>
      </c>
      <c r="N1046" s="73" t="s">
        <v>647</v>
      </c>
      <c r="O1046" s="73" t="s">
        <v>648</v>
      </c>
      <c r="P1046" s="73" t="s">
        <v>649</v>
      </c>
      <c r="Q1046" s="73" t="s">
        <v>650</v>
      </c>
      <c r="R1046" s="70"/>
    </row>
    <row r="1047" spans="1:22">
      <c r="A1047" s="70"/>
      <c r="B1047" s="71"/>
      <c r="C1047" s="70"/>
      <c r="D1047" s="71"/>
      <c r="E1047" s="74" t="s">
        <v>707</v>
      </c>
      <c r="F1047" s="74" t="s">
        <v>708</v>
      </c>
      <c r="G1047" s="74" t="s">
        <v>709</v>
      </c>
      <c r="H1047" s="74" t="s">
        <v>710</v>
      </c>
      <c r="I1047" s="73" t="s">
        <v>653</v>
      </c>
      <c r="J1047" s="70"/>
      <c r="K1047" s="70"/>
      <c r="L1047" s="70">
        <v>4</v>
      </c>
      <c r="M1047" s="70">
        <f>AVERAGE(E1049:E1051,F1050:F1051,G1051)</f>
        <v>0.32666666666666666</v>
      </c>
      <c r="N1047" s="70">
        <f>1+(L1047-1)*M1047</f>
        <v>1.98</v>
      </c>
      <c r="O1047" s="70">
        <f>N1047/L1047</f>
        <v>0.495</v>
      </c>
      <c r="P1047" s="70">
        <f>SQRT(O1047)</f>
        <v>0.70356236397351446</v>
      </c>
      <c r="Q1047" s="70">
        <f>AVERAGE(E1048,F1049,G1050,H1051)</f>
        <v>0.86249999999999993</v>
      </c>
      <c r="R1047" s="70"/>
    </row>
    <row r="1048" spans="1:22">
      <c r="A1048" s="70"/>
      <c r="B1048" s="71"/>
      <c r="C1048" s="70"/>
      <c r="D1048" s="74" t="s">
        <v>707</v>
      </c>
      <c r="E1048" s="54">
        <v>0.9</v>
      </c>
      <c r="F1048" s="70"/>
      <c r="G1048" s="70"/>
      <c r="H1048" s="70"/>
      <c r="I1048" s="82">
        <v>0.13</v>
      </c>
      <c r="J1048" s="70"/>
      <c r="K1048" s="70"/>
      <c r="L1048" s="70"/>
      <c r="M1048" s="70"/>
      <c r="N1048" s="70"/>
      <c r="O1048" s="70"/>
      <c r="P1048" s="70"/>
      <c r="Q1048" s="70"/>
      <c r="R1048" s="70"/>
    </row>
    <row r="1049" spans="1:22">
      <c r="A1049" s="70"/>
      <c r="B1049" s="71"/>
      <c r="C1049" s="70"/>
      <c r="D1049" s="74" t="s">
        <v>708</v>
      </c>
      <c r="E1049" s="82">
        <v>0.21</v>
      </c>
      <c r="F1049" s="54">
        <v>0.83</v>
      </c>
      <c r="G1049" s="70"/>
      <c r="H1049" s="70"/>
      <c r="I1049" s="82">
        <v>0.03</v>
      </c>
      <c r="J1049" s="70"/>
      <c r="K1049" s="70"/>
      <c r="L1049" s="70"/>
      <c r="M1049" s="70"/>
      <c r="N1049" s="70"/>
      <c r="O1049" s="70"/>
      <c r="P1049" s="70"/>
      <c r="Q1049" s="70"/>
      <c r="R1049" s="70"/>
    </row>
    <row r="1050" spans="1:22">
      <c r="A1050" s="70"/>
      <c r="B1050" s="71"/>
      <c r="C1050" s="70"/>
      <c r="D1050" s="74" t="s">
        <v>709</v>
      </c>
      <c r="E1050" s="82">
        <v>0.62</v>
      </c>
      <c r="F1050" s="82">
        <v>0.47</v>
      </c>
      <c r="G1050" s="54">
        <v>0.88</v>
      </c>
      <c r="H1050" s="70"/>
      <c r="I1050" s="82">
        <v>0.2</v>
      </c>
      <c r="J1050" s="70"/>
      <c r="K1050" s="86"/>
      <c r="L1050" s="70"/>
      <c r="M1050" s="70"/>
      <c r="N1050" s="70"/>
      <c r="O1050" s="70"/>
      <c r="P1050" s="70"/>
      <c r="Q1050" s="70"/>
      <c r="R1050" s="70"/>
    </row>
    <row r="1051" spans="1:22">
      <c r="A1051" s="70"/>
      <c r="B1051" s="71"/>
      <c r="C1051" s="70"/>
      <c r="D1051" s="74" t="s">
        <v>710</v>
      </c>
      <c r="E1051" s="82">
        <v>0.15</v>
      </c>
      <c r="F1051" s="82">
        <v>0.46</v>
      </c>
      <c r="G1051" s="82">
        <v>0.05</v>
      </c>
      <c r="H1051" s="54">
        <v>0.84</v>
      </c>
      <c r="I1051" s="82">
        <v>-0.16</v>
      </c>
      <c r="J1051" s="70"/>
      <c r="K1051" s="70"/>
      <c r="L1051" s="70"/>
      <c r="M1051" s="70"/>
      <c r="N1051" s="70"/>
      <c r="O1051" s="70"/>
      <c r="P1051" s="70"/>
      <c r="Q1051" s="70"/>
      <c r="R1051" s="70"/>
    </row>
    <row r="1052" spans="1:22">
      <c r="A1052" s="70"/>
      <c r="B1052" s="71"/>
      <c r="C1052" s="70"/>
      <c r="D1052" s="71"/>
      <c r="E1052" s="70"/>
      <c r="F1052" s="70"/>
      <c r="G1052" s="70"/>
      <c r="H1052" s="70"/>
      <c r="I1052" s="70"/>
      <c r="J1052" s="70"/>
      <c r="K1052" s="70"/>
      <c r="L1052" s="70"/>
      <c r="M1052" s="70"/>
      <c r="N1052" s="70"/>
      <c r="O1052" s="70"/>
      <c r="P1052" s="70"/>
      <c r="Q1052" s="70"/>
      <c r="R1052" s="70"/>
    </row>
    <row r="1053" spans="1:22">
      <c r="A1053" s="70"/>
      <c r="B1053" s="71"/>
      <c r="C1053" s="70"/>
      <c r="D1053" s="71"/>
      <c r="E1053" s="70"/>
      <c r="F1053" s="70"/>
      <c r="G1053" s="70"/>
      <c r="H1053" s="70"/>
      <c r="I1053" s="70"/>
      <c r="J1053" s="70"/>
      <c r="K1053" s="70"/>
      <c r="L1053" s="70"/>
      <c r="M1053" s="70"/>
      <c r="N1053" s="70"/>
      <c r="O1053" s="70"/>
      <c r="P1053" s="70"/>
      <c r="Q1053" s="70"/>
      <c r="R1053" s="70"/>
    </row>
    <row r="1054" spans="1:22">
      <c r="A1054" s="70"/>
      <c r="B1054" s="71"/>
      <c r="C1054" s="70"/>
      <c r="D1054" s="71"/>
      <c r="E1054" s="70"/>
      <c r="F1054" s="70"/>
      <c r="G1054" s="70"/>
      <c r="H1054" s="75" t="s">
        <v>654</v>
      </c>
      <c r="I1054" s="76">
        <f>AVERAGE(I1048:I1051)</f>
        <v>4.9999999999999996E-2</v>
      </c>
      <c r="J1054" s="70"/>
      <c r="K1054" s="70"/>
      <c r="L1054" s="70"/>
      <c r="M1054" s="70"/>
      <c r="N1054" s="70"/>
      <c r="O1054" s="70"/>
      <c r="P1054" s="70"/>
      <c r="Q1054" s="70"/>
      <c r="R1054" s="70"/>
    </row>
    <row r="1055" spans="1:22">
      <c r="A1055" s="70"/>
      <c r="B1055" s="71"/>
      <c r="C1055" s="70"/>
      <c r="D1055" s="71"/>
      <c r="E1055" s="70"/>
      <c r="F1055" s="70"/>
      <c r="G1055" s="70"/>
      <c r="H1055" s="75" t="s">
        <v>655</v>
      </c>
      <c r="I1055" s="76">
        <f>I1054/P1047</f>
        <v>7.1066905451870138E-2</v>
      </c>
      <c r="J1055" s="70"/>
      <c r="K1055" s="70"/>
      <c r="L1055" s="70"/>
      <c r="M1055" s="70"/>
      <c r="N1055" s="70"/>
      <c r="O1055" s="70"/>
      <c r="P1055" s="70"/>
      <c r="Q1055" s="70"/>
      <c r="R1055" s="70"/>
    </row>
    <row r="1056" spans="1:22">
      <c r="G1056" s="75" t="s">
        <v>656</v>
      </c>
      <c r="H1056" s="75" t="s">
        <v>657</v>
      </c>
      <c r="I1056" s="76">
        <f>(L1047*Q1047)/(1+(L1047-1)*Q1047)</f>
        <v>0.9616724738675958</v>
      </c>
    </row>
    <row r="1057" spans="1:22">
      <c r="G1057" s="75"/>
      <c r="H1057" s="75"/>
      <c r="I1057" s="77"/>
    </row>
    <row r="1058" spans="1:22">
      <c r="A1058" s="59" t="s">
        <v>640</v>
      </c>
      <c r="B1058" s="66" t="s">
        <v>641</v>
      </c>
      <c r="C1058" s="67"/>
      <c r="D1058" s="68"/>
      <c r="E1058" s="67"/>
      <c r="F1058" s="67"/>
      <c r="G1058" s="67"/>
      <c r="H1058" s="67"/>
      <c r="I1058" s="59" t="s">
        <v>642</v>
      </c>
      <c r="J1058" s="67"/>
      <c r="K1058" s="67"/>
      <c r="L1058" s="67"/>
      <c r="M1058" s="69" t="s">
        <v>643</v>
      </c>
      <c r="N1058" s="67"/>
      <c r="O1058" s="67"/>
      <c r="P1058" s="67"/>
      <c r="Q1058" s="67"/>
      <c r="R1058" s="67"/>
      <c r="S1058" s="67"/>
      <c r="T1058" s="67"/>
      <c r="U1058" s="67"/>
      <c r="V1058" s="67"/>
    </row>
    <row r="1059" spans="1:22">
      <c r="A1059" s="82"/>
      <c r="B1059" s="84" t="s">
        <v>660</v>
      </c>
      <c r="C1059" s="70"/>
      <c r="D1059" s="74"/>
      <c r="E1059" s="70"/>
      <c r="F1059" s="70"/>
      <c r="G1059" s="70"/>
      <c r="H1059" s="70"/>
      <c r="I1059" s="85" t="s">
        <v>717</v>
      </c>
      <c r="J1059" s="70"/>
      <c r="K1059" s="70"/>
      <c r="L1059" s="73" t="s">
        <v>645</v>
      </c>
      <c r="M1059" s="73" t="s">
        <v>646</v>
      </c>
      <c r="N1059" s="73" t="s">
        <v>647</v>
      </c>
      <c r="O1059" s="73" t="s">
        <v>648</v>
      </c>
      <c r="P1059" s="73" t="s">
        <v>649</v>
      </c>
      <c r="Q1059" s="73" t="s">
        <v>650</v>
      </c>
      <c r="R1059" s="70"/>
    </row>
    <row r="1060" spans="1:22">
      <c r="A1060" s="70"/>
      <c r="B1060" s="71"/>
      <c r="C1060" s="70"/>
      <c r="D1060" s="71"/>
      <c r="E1060" s="74" t="s">
        <v>707</v>
      </c>
      <c r="F1060" s="74" t="s">
        <v>708</v>
      </c>
      <c r="G1060" s="74" t="s">
        <v>709</v>
      </c>
      <c r="H1060" s="74" t="s">
        <v>710</v>
      </c>
      <c r="I1060" s="73" t="s">
        <v>653</v>
      </c>
      <c r="J1060" s="70"/>
      <c r="K1060" s="70"/>
      <c r="L1060" s="70">
        <v>4</v>
      </c>
      <c r="M1060" s="70">
        <f>AVERAGE(E1062:E1064,F1063:F1064,G1064)</f>
        <v>0.32666666666666666</v>
      </c>
      <c r="N1060" s="70">
        <f>1+(L1060-1)*M1060</f>
        <v>1.98</v>
      </c>
      <c r="O1060" s="70">
        <f>N1060/L1060</f>
        <v>0.495</v>
      </c>
      <c r="P1060" s="70">
        <f>SQRT(O1060)</f>
        <v>0.70356236397351446</v>
      </c>
      <c r="Q1060" s="70">
        <f>AVERAGE(E1061,F1062,G1063,H1064)</f>
        <v>0.86249999999999993</v>
      </c>
      <c r="R1060" s="70"/>
    </row>
    <row r="1061" spans="1:22">
      <c r="A1061" s="70"/>
      <c r="B1061" s="71"/>
      <c r="C1061" s="70"/>
      <c r="D1061" s="74" t="s">
        <v>707</v>
      </c>
      <c r="E1061" s="54">
        <v>0.9</v>
      </c>
      <c r="F1061" s="70"/>
      <c r="G1061" s="70"/>
      <c r="H1061" s="70"/>
      <c r="I1061" s="82">
        <v>0.36</v>
      </c>
      <c r="J1061" s="70"/>
      <c r="K1061" s="70"/>
      <c r="L1061" s="70"/>
      <c r="M1061" s="70"/>
      <c r="N1061" s="70"/>
      <c r="O1061" s="70"/>
      <c r="P1061" s="70"/>
      <c r="Q1061" s="70"/>
      <c r="R1061" s="70"/>
    </row>
    <row r="1062" spans="1:22">
      <c r="A1062" s="70"/>
      <c r="B1062" s="71"/>
      <c r="C1062" s="70"/>
      <c r="D1062" s="74" t="s">
        <v>708</v>
      </c>
      <c r="E1062" s="82">
        <v>0.21</v>
      </c>
      <c r="F1062" s="54">
        <v>0.83</v>
      </c>
      <c r="G1062" s="70"/>
      <c r="H1062" s="70"/>
      <c r="I1062" s="82">
        <v>0.15</v>
      </c>
      <c r="J1062" s="70"/>
      <c r="K1062" s="70"/>
      <c r="L1062" s="70"/>
      <c r="M1062" s="70"/>
      <c r="N1062" s="70"/>
      <c r="O1062" s="70"/>
      <c r="P1062" s="70"/>
      <c r="Q1062" s="70"/>
      <c r="R1062" s="70"/>
    </row>
    <row r="1063" spans="1:22">
      <c r="A1063" s="70"/>
      <c r="B1063" s="71"/>
      <c r="C1063" s="70"/>
      <c r="D1063" s="74" t="s">
        <v>709</v>
      </c>
      <c r="E1063" s="82">
        <v>0.62</v>
      </c>
      <c r="F1063" s="82">
        <v>0.47</v>
      </c>
      <c r="G1063" s="54">
        <v>0.88</v>
      </c>
      <c r="H1063" s="70"/>
      <c r="I1063" s="82">
        <v>0.59</v>
      </c>
      <c r="J1063" s="70"/>
      <c r="K1063" s="86"/>
      <c r="L1063" s="70"/>
      <c r="M1063" s="70"/>
      <c r="N1063" s="70"/>
      <c r="O1063" s="70"/>
      <c r="P1063" s="70"/>
      <c r="Q1063" s="70"/>
      <c r="R1063" s="70"/>
    </row>
    <row r="1064" spans="1:22">
      <c r="A1064" s="70"/>
      <c r="B1064" s="71"/>
      <c r="C1064" s="70"/>
      <c r="D1064" s="74" t="s">
        <v>710</v>
      </c>
      <c r="E1064" s="82">
        <v>0.15</v>
      </c>
      <c r="F1064" s="82">
        <v>0.46</v>
      </c>
      <c r="G1064" s="82">
        <v>0.05</v>
      </c>
      <c r="H1064" s="54">
        <v>0.84</v>
      </c>
      <c r="I1064" s="82">
        <v>-0.08</v>
      </c>
      <c r="J1064" s="70"/>
      <c r="K1064" s="70"/>
      <c r="L1064" s="70"/>
      <c r="M1064" s="70"/>
      <c r="N1064" s="70"/>
      <c r="O1064" s="70"/>
      <c r="P1064" s="70"/>
      <c r="Q1064" s="70"/>
      <c r="R1064" s="70"/>
    </row>
    <row r="1065" spans="1:22">
      <c r="A1065" s="70"/>
      <c r="B1065" s="71"/>
      <c r="C1065" s="70"/>
      <c r="D1065" s="71"/>
      <c r="E1065" s="70"/>
      <c r="F1065" s="70"/>
      <c r="G1065" s="70"/>
      <c r="H1065" s="70"/>
      <c r="I1065" s="70"/>
      <c r="J1065" s="70"/>
      <c r="K1065" s="70"/>
      <c r="L1065" s="70"/>
      <c r="M1065" s="70"/>
      <c r="N1065" s="70"/>
      <c r="O1065" s="70"/>
      <c r="P1065" s="70"/>
      <c r="Q1065" s="70"/>
      <c r="R1065" s="70"/>
    </row>
    <row r="1066" spans="1:22">
      <c r="A1066" s="70"/>
      <c r="B1066" s="71"/>
      <c r="C1066" s="70"/>
      <c r="D1066" s="71"/>
      <c r="E1066" s="70"/>
      <c r="F1066" s="70"/>
      <c r="G1066" s="70"/>
      <c r="H1066" s="70"/>
      <c r="I1066" s="70"/>
      <c r="J1066" s="70"/>
      <c r="K1066" s="70"/>
      <c r="L1066" s="70"/>
      <c r="M1066" s="70"/>
      <c r="N1066" s="70"/>
      <c r="O1066" s="70"/>
      <c r="P1066" s="70"/>
      <c r="Q1066" s="70"/>
      <c r="R1066" s="70"/>
    </row>
    <row r="1067" spans="1:22">
      <c r="A1067" s="70"/>
      <c r="B1067" s="71"/>
      <c r="C1067" s="70"/>
      <c r="D1067" s="71"/>
      <c r="E1067" s="70"/>
      <c r="F1067" s="70"/>
      <c r="G1067" s="70"/>
      <c r="H1067" s="75" t="s">
        <v>654</v>
      </c>
      <c r="I1067" s="76">
        <f>AVERAGE(I1061:I1064)</f>
        <v>0.255</v>
      </c>
      <c r="J1067" s="70"/>
      <c r="K1067" s="70"/>
      <c r="L1067" s="70"/>
      <c r="M1067" s="70"/>
      <c r="N1067" s="70"/>
      <c r="O1067" s="70"/>
      <c r="P1067" s="70"/>
      <c r="Q1067" s="70"/>
      <c r="R1067" s="70"/>
    </row>
    <row r="1068" spans="1:22">
      <c r="A1068" s="70"/>
      <c r="B1068" s="71"/>
      <c r="C1068" s="70"/>
      <c r="D1068" s="71"/>
      <c r="E1068" s="70"/>
      <c r="F1068" s="70"/>
      <c r="G1068" s="70"/>
      <c r="H1068" s="75" t="s">
        <v>655</v>
      </c>
      <c r="I1068" s="76">
        <f>I1067/P1060</f>
        <v>0.36244121780453775</v>
      </c>
      <c r="J1068" s="70"/>
      <c r="K1068" s="70"/>
      <c r="L1068" s="70"/>
      <c r="M1068" s="70"/>
      <c r="N1068" s="70"/>
      <c r="O1068" s="70"/>
      <c r="P1068" s="70"/>
      <c r="Q1068" s="70"/>
      <c r="R1068" s="70"/>
    </row>
    <row r="1069" spans="1:22">
      <c r="G1069" s="75" t="s">
        <v>656</v>
      </c>
      <c r="H1069" s="75" t="s">
        <v>657</v>
      </c>
      <c r="I1069" s="76">
        <f>(L1060*Q1060)/(1+(L1060-1)*Q1060)</f>
        <v>0.9616724738675958</v>
      </c>
    </row>
    <row r="1071" spans="1:22">
      <c r="A1071" s="59" t="s">
        <v>640</v>
      </c>
      <c r="B1071" s="66" t="s">
        <v>641</v>
      </c>
      <c r="C1071" s="67"/>
      <c r="D1071" s="68"/>
      <c r="E1071" s="67"/>
      <c r="F1071" s="67"/>
      <c r="G1071" s="67"/>
      <c r="H1071" s="67"/>
      <c r="I1071" s="59" t="s">
        <v>642</v>
      </c>
      <c r="J1071" s="67"/>
      <c r="K1071" s="67"/>
      <c r="L1071" s="67"/>
      <c r="M1071" s="69" t="s">
        <v>643</v>
      </c>
      <c r="N1071" s="67"/>
      <c r="O1071" s="67"/>
      <c r="P1071" s="67"/>
      <c r="Q1071" s="67"/>
      <c r="R1071" s="67"/>
      <c r="S1071" s="67"/>
      <c r="T1071" s="67"/>
      <c r="U1071" s="67"/>
      <c r="V1071" s="67"/>
    </row>
    <row r="1072" spans="1:22">
      <c r="A1072" s="51"/>
      <c r="B1072" s="65" t="s">
        <v>644</v>
      </c>
      <c r="C1072" s="70"/>
      <c r="D1072" s="71"/>
      <c r="E1072" s="70"/>
      <c r="F1072" s="70"/>
      <c r="G1072" s="70"/>
      <c r="H1072" s="70"/>
      <c r="I1072" s="72" t="s">
        <v>711</v>
      </c>
      <c r="J1072" s="70"/>
      <c r="K1072" s="70"/>
      <c r="L1072" s="73" t="s">
        <v>645</v>
      </c>
      <c r="M1072" s="73" t="s">
        <v>646</v>
      </c>
      <c r="N1072" s="73" t="s">
        <v>647</v>
      </c>
      <c r="O1072" s="73" t="s">
        <v>648</v>
      </c>
      <c r="P1072" s="73" t="s">
        <v>649</v>
      </c>
      <c r="Q1072" s="73" t="s">
        <v>650</v>
      </c>
      <c r="R1072" s="70"/>
    </row>
    <row r="1073" spans="1:22">
      <c r="A1073" s="70"/>
      <c r="B1073" s="71"/>
      <c r="C1073" s="70"/>
      <c r="D1073" s="71"/>
      <c r="E1073" s="74" t="s">
        <v>716</v>
      </c>
      <c r="F1073" s="74" t="s">
        <v>717</v>
      </c>
      <c r="G1073" s="73"/>
      <c r="H1073" s="73"/>
      <c r="I1073" s="73" t="s">
        <v>653</v>
      </c>
      <c r="J1073" s="70"/>
      <c r="K1073" s="70"/>
      <c r="L1073" s="70">
        <v>2</v>
      </c>
      <c r="M1073" s="70">
        <f>AVERAGE(E1075:E1077,F1076:F1077,G1077)</f>
        <v>0.38</v>
      </c>
      <c r="N1073" s="70">
        <f>1+(L1073-1)*M1073</f>
        <v>1.38</v>
      </c>
      <c r="O1073" s="70">
        <f>N1073/L1073</f>
        <v>0.69</v>
      </c>
      <c r="P1073" s="70">
        <f>SQRT(O1073)</f>
        <v>0.83066238629180744</v>
      </c>
      <c r="Q1073" s="70">
        <f>AVERAGE(E1074,F1075)</f>
        <v>0.84499999999999997</v>
      </c>
      <c r="R1073" s="70"/>
    </row>
    <row r="1074" spans="1:22">
      <c r="A1074" s="70"/>
      <c r="B1074" s="71"/>
      <c r="C1074" s="70"/>
      <c r="D1074" s="74" t="s">
        <v>716</v>
      </c>
      <c r="E1074" s="54">
        <v>0.81</v>
      </c>
      <c r="F1074" s="70"/>
      <c r="G1074" s="70"/>
      <c r="H1074" s="70"/>
      <c r="I1074" s="51">
        <v>7.0999999999999994E-2</v>
      </c>
      <c r="J1074" s="70"/>
      <c r="K1074" s="70"/>
      <c r="L1074" s="70"/>
      <c r="M1074" s="70"/>
      <c r="N1074" s="70"/>
      <c r="O1074" s="70"/>
      <c r="P1074" s="70"/>
      <c r="Q1074" s="70"/>
      <c r="R1074" s="70"/>
    </row>
    <row r="1075" spans="1:22">
      <c r="A1075" s="70"/>
      <c r="B1075" s="71"/>
      <c r="C1075" s="70"/>
      <c r="D1075" s="74" t="s">
        <v>717</v>
      </c>
      <c r="E1075" s="51">
        <v>0.38</v>
      </c>
      <c r="F1075" s="54">
        <v>0.88</v>
      </c>
      <c r="G1075" s="70"/>
      <c r="H1075" s="70"/>
      <c r="I1075" s="51">
        <v>0.36199999999999999</v>
      </c>
      <c r="J1075" s="70"/>
      <c r="K1075" s="70"/>
      <c r="L1075" s="70"/>
      <c r="M1075" s="70"/>
      <c r="N1075" s="70"/>
      <c r="O1075" s="70"/>
      <c r="P1075" s="70"/>
      <c r="Q1075" s="70"/>
      <c r="R1075" s="70"/>
    </row>
    <row r="1076" spans="1:22">
      <c r="A1076" s="70"/>
      <c r="B1076" s="71"/>
      <c r="C1076" s="70"/>
      <c r="D1076" s="74"/>
      <c r="E1076" s="70"/>
      <c r="F1076" s="70"/>
      <c r="G1076" s="70"/>
      <c r="H1076" s="70"/>
      <c r="I1076" s="70"/>
      <c r="J1076" s="70"/>
      <c r="K1076" s="70"/>
      <c r="L1076" s="70"/>
      <c r="M1076" s="70"/>
      <c r="N1076" s="70"/>
      <c r="O1076" s="70"/>
      <c r="P1076" s="70"/>
      <c r="Q1076" s="70"/>
      <c r="R1076" s="70"/>
    </row>
    <row r="1077" spans="1:22">
      <c r="A1077" s="70"/>
      <c r="B1077" s="71"/>
      <c r="C1077" s="70"/>
      <c r="D1077" s="74"/>
      <c r="E1077" s="70"/>
      <c r="F1077" s="70"/>
      <c r="G1077" s="70"/>
      <c r="H1077" s="75" t="s">
        <v>654</v>
      </c>
      <c r="I1077" s="76">
        <f>AVERAGE(I1074:I1076)</f>
        <v>0.2165</v>
      </c>
      <c r="J1077" s="70"/>
      <c r="K1077" s="70"/>
      <c r="L1077" s="70"/>
      <c r="M1077" s="70"/>
      <c r="N1077" s="70"/>
      <c r="O1077" s="70"/>
      <c r="P1077" s="70"/>
      <c r="Q1077" s="70"/>
      <c r="R1077" s="70"/>
    </row>
    <row r="1078" spans="1:22">
      <c r="A1078" s="70"/>
      <c r="B1078" s="71"/>
      <c r="C1078" s="70"/>
      <c r="D1078" s="71"/>
      <c r="E1078" s="70"/>
      <c r="F1078" s="70"/>
      <c r="G1078" s="70"/>
      <c r="H1078" s="75" t="s">
        <v>655</v>
      </c>
      <c r="I1078" s="76">
        <f>I1077/P1073</f>
        <v>0.26063537193069031</v>
      </c>
      <c r="J1078" s="70"/>
      <c r="K1078" s="70"/>
      <c r="L1078" s="70"/>
      <c r="M1078" s="70"/>
      <c r="N1078" s="70"/>
      <c r="O1078" s="70"/>
      <c r="P1078" s="70"/>
      <c r="Q1078" s="70"/>
      <c r="R1078" s="70"/>
    </row>
    <row r="1079" spans="1:22">
      <c r="A1079" s="70"/>
      <c r="B1079" s="71"/>
      <c r="C1079" s="70"/>
      <c r="D1079" s="71"/>
      <c r="E1079" s="70"/>
      <c r="F1079" s="70"/>
      <c r="G1079" s="75" t="s">
        <v>656</v>
      </c>
      <c r="H1079" s="75" t="s">
        <v>657</v>
      </c>
      <c r="I1079" s="76">
        <f>(L1073*Q1073)/(1+(L1073-1)*Q1073)</f>
        <v>0.9159891598915989</v>
      </c>
      <c r="J1079" s="70"/>
      <c r="K1079" s="70"/>
      <c r="L1079" s="70"/>
      <c r="M1079" s="70"/>
      <c r="N1079" s="70"/>
      <c r="O1079" s="70"/>
      <c r="P1079" s="70"/>
      <c r="Q1079" s="70"/>
      <c r="R1079" s="70"/>
    </row>
    <row r="1080" spans="1:22" ht="16.899999999999999" customHeight="1" thickBot="1">
      <c r="A1080" s="55"/>
      <c r="B1080" s="78"/>
      <c r="C1080" s="55"/>
      <c r="D1080" s="78"/>
      <c r="E1080" s="55"/>
      <c r="F1080" s="55"/>
      <c r="G1080" s="79"/>
      <c r="H1080" s="79"/>
      <c r="I1080" s="80"/>
      <c r="J1080" s="55"/>
      <c r="K1080" s="55"/>
      <c r="L1080" s="55"/>
      <c r="M1080" s="55"/>
      <c r="N1080" s="55"/>
      <c r="O1080" s="55"/>
      <c r="P1080" s="55"/>
      <c r="Q1080" s="55"/>
      <c r="R1080" s="55"/>
      <c r="S1080" s="57"/>
      <c r="T1080" s="57"/>
      <c r="U1080" s="57"/>
      <c r="V1080" s="57"/>
    </row>
    <row r="1081" spans="1:22">
      <c r="A1081" s="59" t="s">
        <v>637</v>
      </c>
      <c r="B1081" s="60" t="s">
        <v>638</v>
      </c>
      <c r="C1081" s="81" t="s">
        <v>639</v>
      </c>
      <c r="D1081" s="62"/>
      <c r="E1081" s="63"/>
      <c r="F1081" s="63"/>
      <c r="G1081" s="63"/>
      <c r="H1081" s="63"/>
      <c r="I1081" s="63"/>
      <c r="J1081" s="63"/>
      <c r="K1081" s="63"/>
      <c r="L1081" s="63"/>
      <c r="M1081" s="63"/>
      <c r="N1081" s="63"/>
      <c r="O1081" s="63"/>
      <c r="P1081" s="63"/>
      <c r="Q1081" s="63"/>
      <c r="R1081" s="63"/>
      <c r="S1081" s="63"/>
      <c r="T1081" s="63"/>
      <c r="U1081" s="63"/>
      <c r="V1081" s="63"/>
    </row>
    <row r="1082" spans="1:22">
      <c r="A1082" s="51">
        <v>61</v>
      </c>
      <c r="B1082" s="65" t="s">
        <v>232</v>
      </c>
      <c r="C1082" s="51">
        <v>813</v>
      </c>
    </row>
    <row r="1083" spans="1:22">
      <c r="A1083" s="59" t="s">
        <v>640</v>
      </c>
      <c r="B1083" s="66" t="s">
        <v>641</v>
      </c>
      <c r="C1083" s="67"/>
      <c r="D1083" s="68"/>
      <c r="E1083" s="67"/>
      <c r="F1083" s="67"/>
      <c r="G1083" s="67"/>
      <c r="H1083" s="67"/>
      <c r="I1083" s="59" t="s">
        <v>642</v>
      </c>
      <c r="J1083" s="67"/>
      <c r="K1083" s="67"/>
      <c r="L1083" s="67"/>
      <c r="M1083" s="69" t="s">
        <v>643</v>
      </c>
      <c r="N1083" s="67"/>
      <c r="O1083" s="67"/>
      <c r="P1083" s="67"/>
      <c r="Q1083" s="67"/>
      <c r="R1083" s="67"/>
      <c r="S1083" s="67"/>
      <c r="T1083" s="67"/>
      <c r="U1083" s="67"/>
      <c r="V1083" s="67"/>
    </row>
    <row r="1084" spans="1:22">
      <c r="A1084" s="51" t="s">
        <v>49</v>
      </c>
      <c r="B1084" s="65" t="s">
        <v>644</v>
      </c>
      <c r="C1084" s="70"/>
      <c r="D1084" s="71"/>
      <c r="E1084" s="70"/>
      <c r="F1084" s="70"/>
      <c r="G1084" s="70"/>
      <c r="H1084" s="70"/>
      <c r="I1084" s="72" t="s">
        <v>237</v>
      </c>
      <c r="J1084" s="70"/>
      <c r="K1084" s="70"/>
      <c r="L1084" s="73" t="s">
        <v>645</v>
      </c>
      <c r="M1084" s="73" t="s">
        <v>646</v>
      </c>
      <c r="N1084" s="73" t="s">
        <v>647</v>
      </c>
      <c r="O1084" s="73" t="s">
        <v>648</v>
      </c>
      <c r="P1084" s="73" t="s">
        <v>649</v>
      </c>
      <c r="Q1084" s="73" t="s">
        <v>650</v>
      </c>
      <c r="R1084" s="70"/>
    </row>
    <row r="1085" spans="1:22">
      <c r="A1085" s="70"/>
      <c r="B1085" s="71"/>
      <c r="C1085" s="70"/>
      <c r="D1085" s="71"/>
      <c r="E1085" s="74" t="s">
        <v>718</v>
      </c>
      <c r="F1085" s="74" t="s">
        <v>719</v>
      </c>
      <c r="G1085" s="73"/>
      <c r="H1085" s="73"/>
      <c r="I1085" s="73" t="s">
        <v>653</v>
      </c>
      <c r="J1085" s="70"/>
      <c r="K1085" s="70"/>
      <c r="L1085" s="70">
        <v>2</v>
      </c>
      <c r="M1085" s="70">
        <f>AVERAGE(E1087:E1089,F1088:F1089,G1089)</f>
        <v>0.41</v>
      </c>
      <c r="N1085" s="70">
        <f>1+(L1085-1)*M1085</f>
        <v>1.41</v>
      </c>
      <c r="O1085" s="70">
        <f>N1085/L1085</f>
        <v>0.70499999999999996</v>
      </c>
      <c r="P1085" s="70">
        <f>SQRT(O1085)</f>
        <v>0.83964278118733326</v>
      </c>
      <c r="Q1085" s="70">
        <f>AVERAGE(E1086,F1087)</f>
        <v>0.81</v>
      </c>
      <c r="R1085" s="70"/>
    </row>
    <row r="1086" spans="1:22">
      <c r="A1086" s="70"/>
      <c r="B1086" s="71"/>
      <c r="C1086" s="70"/>
      <c r="D1086" s="74" t="s">
        <v>718</v>
      </c>
      <c r="E1086" s="54">
        <v>0.78</v>
      </c>
      <c r="F1086" s="70"/>
      <c r="G1086" s="70"/>
      <c r="H1086" s="70"/>
      <c r="I1086" s="51">
        <v>0.23</v>
      </c>
      <c r="J1086" s="70"/>
      <c r="K1086" s="70"/>
      <c r="L1086" s="70"/>
      <c r="M1086" s="70"/>
      <c r="N1086" s="70"/>
      <c r="O1086" s="70"/>
      <c r="P1086" s="70"/>
      <c r="Q1086" s="70"/>
      <c r="R1086" s="70"/>
    </row>
    <row r="1087" spans="1:22">
      <c r="A1087" s="70"/>
      <c r="B1087" s="71"/>
      <c r="C1087" s="70"/>
      <c r="D1087" s="74" t="s">
        <v>719</v>
      </c>
      <c r="E1087" s="51">
        <v>0.41</v>
      </c>
      <c r="F1087" s="54">
        <v>0.84</v>
      </c>
      <c r="G1087" s="70"/>
      <c r="H1087" s="70"/>
      <c r="I1087" s="51">
        <v>0.4</v>
      </c>
      <c r="J1087" s="70"/>
      <c r="K1087" s="70"/>
      <c r="L1087" s="70"/>
      <c r="M1087" s="70"/>
      <c r="N1087" s="70"/>
      <c r="O1087" s="70"/>
      <c r="P1087" s="70"/>
      <c r="Q1087" s="70"/>
      <c r="R1087" s="70"/>
    </row>
    <row r="1088" spans="1:22">
      <c r="A1088" s="70"/>
      <c r="B1088" s="71"/>
      <c r="C1088" s="70"/>
      <c r="D1088" s="74"/>
      <c r="E1088" s="70"/>
      <c r="F1088" s="70"/>
      <c r="G1088" s="70"/>
      <c r="H1088" s="70"/>
      <c r="I1088" s="70"/>
      <c r="J1088" s="70"/>
      <c r="K1088" s="70"/>
      <c r="L1088" s="70"/>
      <c r="M1088" s="70"/>
      <c r="N1088" s="70"/>
      <c r="O1088" s="70"/>
      <c r="P1088" s="70"/>
      <c r="Q1088" s="70"/>
      <c r="R1088" s="70"/>
    </row>
    <row r="1089" spans="1:22">
      <c r="A1089" s="70"/>
      <c r="B1089" s="71"/>
      <c r="C1089" s="70"/>
      <c r="D1089" s="74"/>
      <c r="E1089" s="70"/>
      <c r="F1089" s="70"/>
      <c r="G1089" s="70"/>
      <c r="H1089" s="75" t="s">
        <v>654</v>
      </c>
      <c r="I1089" s="76">
        <f>AVERAGE(I1086:I1088)</f>
        <v>0.315</v>
      </c>
      <c r="J1089" s="70"/>
      <c r="K1089" s="70"/>
      <c r="L1089" s="70"/>
      <c r="M1089" s="70"/>
      <c r="N1089" s="70"/>
      <c r="O1089" s="70"/>
      <c r="P1089" s="70"/>
      <c r="Q1089" s="70"/>
      <c r="R1089" s="70"/>
    </row>
    <row r="1090" spans="1:22">
      <c r="A1090" s="70"/>
      <c r="B1090" s="71"/>
      <c r="C1090" s="70"/>
      <c r="D1090" s="71"/>
      <c r="E1090" s="70"/>
      <c r="F1090" s="70"/>
      <c r="G1090" s="70"/>
      <c r="H1090" s="75" t="s">
        <v>655</v>
      </c>
      <c r="I1090" s="76">
        <f>I1089/P1085</f>
        <v>0.37515954053051059</v>
      </c>
      <c r="J1090" s="70"/>
      <c r="K1090" s="70"/>
      <c r="L1090" s="70"/>
      <c r="M1090" s="70"/>
      <c r="N1090" s="70"/>
      <c r="O1090" s="70"/>
      <c r="P1090" s="70"/>
      <c r="Q1090" s="70"/>
      <c r="R1090" s="70"/>
    </row>
    <row r="1091" spans="1:22">
      <c r="A1091" s="70"/>
      <c r="B1091" s="71"/>
      <c r="C1091" s="70"/>
      <c r="D1091" s="71"/>
      <c r="E1091" s="70"/>
      <c r="F1091" s="70"/>
      <c r="G1091" s="75" t="s">
        <v>656</v>
      </c>
      <c r="H1091" s="75" t="s">
        <v>657</v>
      </c>
      <c r="I1091" s="76">
        <f>(L1085*Q1085)/(1+(L1085-1)*Q1085)</f>
        <v>0.89502762430939231</v>
      </c>
      <c r="J1091" s="70"/>
      <c r="K1091" s="70"/>
      <c r="L1091" s="70"/>
      <c r="M1091" s="70"/>
      <c r="N1091" s="70"/>
      <c r="O1091" s="70"/>
      <c r="P1091" s="70"/>
      <c r="Q1091" s="70"/>
      <c r="R1091" s="70"/>
    </row>
    <row r="1092" spans="1:22">
      <c r="A1092" s="117"/>
      <c r="C1092" s="117"/>
    </row>
    <row r="1093" spans="1:22">
      <c r="A1093" s="59" t="s">
        <v>640</v>
      </c>
      <c r="B1093" s="66" t="s">
        <v>641</v>
      </c>
      <c r="C1093" s="67"/>
      <c r="D1093" s="68"/>
      <c r="E1093" s="67"/>
      <c r="F1093" s="67"/>
      <c r="G1093" s="67"/>
      <c r="H1093" s="67"/>
      <c r="I1093" s="59" t="s">
        <v>642</v>
      </c>
      <c r="J1093" s="67"/>
      <c r="K1093" s="67"/>
      <c r="L1093" s="67"/>
      <c r="M1093" s="69" t="s">
        <v>643</v>
      </c>
      <c r="N1093" s="67"/>
      <c r="O1093" s="67"/>
      <c r="P1093" s="67"/>
      <c r="Q1093" s="67"/>
      <c r="R1093" s="67"/>
      <c r="S1093" s="67"/>
      <c r="T1093" s="67"/>
      <c r="U1093" s="67"/>
      <c r="V1093" s="67"/>
    </row>
    <row r="1094" spans="1:22">
      <c r="A1094" s="51" t="s">
        <v>49</v>
      </c>
      <c r="B1094" s="65" t="s">
        <v>644</v>
      </c>
      <c r="C1094" s="70"/>
      <c r="D1094" s="71"/>
      <c r="E1094" s="70"/>
      <c r="F1094" s="70"/>
      <c r="G1094" s="70"/>
      <c r="H1094" s="70"/>
      <c r="I1094" s="72" t="s">
        <v>212</v>
      </c>
      <c r="J1094" s="70"/>
      <c r="K1094" s="70"/>
      <c r="L1094" s="73" t="s">
        <v>645</v>
      </c>
      <c r="M1094" s="73" t="s">
        <v>646</v>
      </c>
      <c r="N1094" s="73" t="s">
        <v>647</v>
      </c>
      <c r="O1094" s="73" t="s">
        <v>648</v>
      </c>
      <c r="P1094" s="73" t="s">
        <v>649</v>
      </c>
      <c r="Q1094" s="73" t="s">
        <v>650</v>
      </c>
      <c r="R1094" s="70"/>
    </row>
    <row r="1095" spans="1:22">
      <c r="A1095" s="70"/>
      <c r="B1095" s="71"/>
      <c r="C1095" s="70"/>
      <c r="D1095" s="71"/>
      <c r="E1095" s="74" t="s">
        <v>718</v>
      </c>
      <c r="F1095" s="74" t="s">
        <v>719</v>
      </c>
      <c r="G1095" s="73"/>
      <c r="H1095" s="73"/>
      <c r="I1095" s="73" t="s">
        <v>653</v>
      </c>
      <c r="J1095" s="70"/>
      <c r="K1095" s="70"/>
      <c r="L1095" s="70">
        <v>2</v>
      </c>
      <c r="M1095" s="70">
        <f>AVERAGE(E1097:E1099,F1098:F1099,G1099)</f>
        <v>0.41</v>
      </c>
      <c r="N1095" s="70">
        <f>1+(L1095-1)*M1095</f>
        <v>1.41</v>
      </c>
      <c r="O1095" s="70">
        <f>N1095/L1095</f>
        <v>0.70499999999999996</v>
      </c>
      <c r="P1095" s="70">
        <f>SQRT(O1095)</f>
        <v>0.83964278118733326</v>
      </c>
      <c r="Q1095" s="70">
        <f>AVERAGE(E1096,F1097)</f>
        <v>0.81</v>
      </c>
      <c r="R1095" s="70"/>
    </row>
    <row r="1096" spans="1:22">
      <c r="A1096" s="70"/>
      <c r="B1096" s="71"/>
      <c r="C1096" s="70"/>
      <c r="D1096" s="74" t="s">
        <v>718</v>
      </c>
      <c r="E1096" s="54">
        <v>0.78</v>
      </c>
      <c r="F1096" s="70"/>
      <c r="G1096" s="70"/>
      <c r="H1096" s="70"/>
      <c r="I1096" s="51">
        <v>-0.18</v>
      </c>
      <c r="J1096" s="70"/>
      <c r="K1096" s="70"/>
      <c r="L1096" s="70"/>
      <c r="M1096" s="70"/>
      <c r="N1096" s="70"/>
      <c r="O1096" s="70"/>
      <c r="P1096" s="70"/>
      <c r="Q1096" s="70"/>
      <c r="R1096" s="70"/>
    </row>
    <row r="1097" spans="1:22">
      <c r="A1097" s="70"/>
      <c r="B1097" s="71"/>
      <c r="C1097" s="70"/>
      <c r="D1097" s="74" t="s">
        <v>719</v>
      </c>
      <c r="E1097" s="51">
        <v>0.41</v>
      </c>
      <c r="F1097" s="54">
        <v>0.84</v>
      </c>
      <c r="G1097" s="70"/>
      <c r="H1097" s="70"/>
      <c r="I1097" s="51">
        <v>0.12</v>
      </c>
      <c r="J1097" s="70"/>
      <c r="K1097" s="70"/>
      <c r="L1097" s="70"/>
      <c r="M1097" s="70"/>
      <c r="N1097" s="70"/>
      <c r="O1097" s="70"/>
      <c r="P1097" s="70"/>
      <c r="Q1097" s="70"/>
      <c r="R1097" s="70"/>
    </row>
    <row r="1098" spans="1:22">
      <c r="A1098" s="70"/>
      <c r="B1098" s="71"/>
      <c r="C1098" s="70"/>
      <c r="D1098" s="74"/>
      <c r="E1098" s="70"/>
      <c r="F1098" s="70"/>
      <c r="G1098" s="70"/>
      <c r="H1098" s="70"/>
      <c r="I1098" s="70"/>
      <c r="J1098" s="70"/>
      <c r="K1098" s="70"/>
      <c r="L1098" s="70"/>
      <c r="M1098" s="70"/>
      <c r="N1098" s="70"/>
      <c r="O1098" s="70"/>
      <c r="P1098" s="70"/>
      <c r="Q1098" s="70"/>
      <c r="R1098" s="70"/>
    </row>
    <row r="1099" spans="1:22">
      <c r="A1099" s="70"/>
      <c r="B1099" s="71"/>
      <c r="C1099" s="70"/>
      <c r="D1099" s="74"/>
      <c r="E1099" s="70"/>
      <c r="F1099" s="70"/>
      <c r="G1099" s="70"/>
      <c r="H1099" s="75" t="s">
        <v>654</v>
      </c>
      <c r="I1099" s="76">
        <f>AVERAGE(I1096:I1098)</f>
        <v>-0.03</v>
      </c>
      <c r="J1099" s="70"/>
      <c r="K1099" s="70"/>
      <c r="L1099" s="70"/>
      <c r="M1099" s="70"/>
      <c r="N1099" s="70"/>
      <c r="O1099" s="70"/>
      <c r="P1099" s="70"/>
      <c r="Q1099" s="70"/>
      <c r="R1099" s="70"/>
    </row>
    <row r="1100" spans="1:22">
      <c r="A1100" s="70"/>
      <c r="B1100" s="71"/>
      <c r="C1100" s="70"/>
      <c r="D1100" s="71"/>
      <c r="E1100" s="70"/>
      <c r="F1100" s="70"/>
      <c r="G1100" s="70"/>
      <c r="H1100" s="75" t="s">
        <v>655</v>
      </c>
      <c r="I1100" s="76">
        <f>I1099/P1095</f>
        <v>-3.5729480050524821E-2</v>
      </c>
      <c r="J1100" s="70"/>
      <c r="K1100" s="70"/>
      <c r="L1100" s="70"/>
      <c r="M1100" s="70"/>
      <c r="N1100" s="70"/>
      <c r="O1100" s="70"/>
      <c r="P1100" s="70"/>
      <c r="Q1100" s="70"/>
      <c r="R1100" s="70"/>
    </row>
    <row r="1101" spans="1:22">
      <c r="A1101" s="70"/>
      <c r="B1101" s="71"/>
      <c r="C1101" s="70"/>
      <c r="D1101" s="71"/>
      <c r="E1101" s="70"/>
      <c r="F1101" s="70"/>
      <c r="G1101" s="75" t="s">
        <v>656</v>
      </c>
      <c r="H1101" s="75" t="s">
        <v>657</v>
      </c>
      <c r="I1101" s="76">
        <f>(L1095*Q1095)/(1+(L1095-1)*Q1095)</f>
        <v>0.89502762430939231</v>
      </c>
      <c r="J1101" s="70"/>
      <c r="K1101" s="70"/>
      <c r="L1101" s="70"/>
      <c r="M1101" s="70"/>
      <c r="N1101" s="70"/>
      <c r="O1101" s="70"/>
      <c r="P1101" s="70"/>
      <c r="Q1101" s="70"/>
      <c r="R1101" s="70"/>
    </row>
    <row r="1102" spans="1:22">
      <c r="A1102" s="117"/>
      <c r="C1102" s="117"/>
    </row>
    <row r="1103" spans="1:22">
      <c r="A1103" s="59" t="s">
        <v>640</v>
      </c>
      <c r="B1103" s="66" t="s">
        <v>641</v>
      </c>
      <c r="C1103" s="67"/>
      <c r="D1103" s="68"/>
      <c r="E1103" s="67"/>
      <c r="F1103" s="67"/>
      <c r="G1103" s="67"/>
      <c r="H1103" s="67"/>
      <c r="I1103" s="59" t="s">
        <v>642</v>
      </c>
      <c r="J1103" s="67"/>
      <c r="K1103" s="67"/>
      <c r="L1103" s="67"/>
      <c r="M1103" s="69" t="s">
        <v>643</v>
      </c>
      <c r="N1103" s="67"/>
      <c r="O1103" s="67"/>
      <c r="P1103" s="67"/>
      <c r="Q1103" s="67"/>
      <c r="R1103" s="67"/>
      <c r="S1103" s="67"/>
      <c r="T1103" s="67"/>
      <c r="U1103" s="67"/>
      <c r="V1103" s="67"/>
    </row>
    <row r="1104" spans="1:22">
      <c r="A1104" s="51" t="s">
        <v>49</v>
      </c>
      <c r="B1104" s="65" t="s">
        <v>644</v>
      </c>
      <c r="C1104" s="70"/>
      <c r="D1104" s="71"/>
      <c r="E1104" s="70"/>
      <c r="F1104" s="70"/>
      <c r="G1104" s="70"/>
      <c r="H1104" s="70"/>
      <c r="I1104" s="72" t="s">
        <v>706</v>
      </c>
      <c r="J1104" s="70"/>
      <c r="K1104" s="70"/>
      <c r="L1104" s="73" t="s">
        <v>645</v>
      </c>
      <c r="M1104" s="73" t="s">
        <v>646</v>
      </c>
      <c r="N1104" s="73" t="s">
        <v>647</v>
      </c>
      <c r="O1104" s="73" t="s">
        <v>648</v>
      </c>
      <c r="P1104" s="73" t="s">
        <v>649</v>
      </c>
      <c r="Q1104" s="73" t="s">
        <v>650</v>
      </c>
      <c r="R1104" s="70"/>
    </row>
    <row r="1105" spans="1:22">
      <c r="A1105" s="70"/>
      <c r="B1105" s="71"/>
      <c r="C1105" s="70"/>
      <c r="D1105" s="71"/>
      <c r="E1105" s="74" t="s">
        <v>718</v>
      </c>
      <c r="F1105" s="74" t="s">
        <v>719</v>
      </c>
      <c r="G1105" s="73"/>
      <c r="H1105" s="73"/>
      <c r="I1105" s="73" t="s">
        <v>653</v>
      </c>
      <c r="J1105" s="70"/>
      <c r="K1105" s="70"/>
      <c r="L1105" s="70">
        <v>2</v>
      </c>
      <c r="M1105" s="70">
        <f>AVERAGE(E1107:E1109,F1108:F1109,G1109)</f>
        <v>0.41</v>
      </c>
      <c r="N1105" s="70">
        <f>1+(L1105-1)*M1105</f>
        <v>1.41</v>
      </c>
      <c r="O1105" s="70">
        <f>N1105/L1105</f>
        <v>0.70499999999999996</v>
      </c>
      <c r="P1105" s="70">
        <f>SQRT(O1105)</f>
        <v>0.83964278118733326</v>
      </c>
      <c r="Q1105" s="70">
        <f>AVERAGE(E1106,F1107)</f>
        <v>0.81</v>
      </c>
      <c r="R1105" s="70"/>
    </row>
    <row r="1106" spans="1:22">
      <c r="A1106" s="70"/>
      <c r="B1106" s="71"/>
      <c r="C1106" s="70"/>
      <c r="D1106" s="74" t="s">
        <v>718</v>
      </c>
      <c r="E1106" s="54">
        <v>0.78</v>
      </c>
      <c r="F1106" s="70"/>
      <c r="G1106" s="70"/>
      <c r="H1106" s="70"/>
      <c r="I1106" s="51">
        <v>-0.19</v>
      </c>
      <c r="J1106" s="70"/>
      <c r="K1106" s="70"/>
      <c r="L1106" s="70"/>
      <c r="M1106" s="70"/>
      <c r="N1106" s="70"/>
      <c r="O1106" s="70"/>
      <c r="P1106" s="70"/>
      <c r="Q1106" s="70"/>
      <c r="R1106" s="70"/>
    </row>
    <row r="1107" spans="1:22">
      <c r="A1107" s="70"/>
      <c r="B1107" s="71"/>
      <c r="C1107" s="70"/>
      <c r="D1107" s="74" t="s">
        <v>719</v>
      </c>
      <c r="E1107" s="51">
        <v>0.41</v>
      </c>
      <c r="F1107" s="54">
        <v>0.84</v>
      </c>
      <c r="G1107" s="70"/>
      <c r="H1107" s="70"/>
      <c r="I1107" s="51">
        <v>-0.02</v>
      </c>
      <c r="J1107" s="70"/>
      <c r="K1107" s="70"/>
      <c r="L1107" s="70"/>
      <c r="M1107" s="70"/>
      <c r="N1107" s="70"/>
      <c r="O1107" s="70"/>
      <c r="P1107" s="70"/>
      <c r="Q1107" s="70"/>
      <c r="R1107" s="70"/>
    </row>
    <row r="1108" spans="1:22">
      <c r="A1108" s="70"/>
      <c r="B1108" s="71"/>
      <c r="C1108" s="70"/>
      <c r="D1108" s="74"/>
      <c r="E1108" s="70"/>
      <c r="F1108" s="70"/>
      <c r="G1108" s="70"/>
      <c r="H1108" s="70"/>
      <c r="I1108" s="70"/>
      <c r="J1108" s="70"/>
      <c r="K1108" s="70"/>
      <c r="L1108" s="70"/>
      <c r="M1108" s="70"/>
      <c r="N1108" s="70"/>
      <c r="O1108" s="70"/>
      <c r="P1108" s="70"/>
      <c r="Q1108" s="70"/>
      <c r="R1108" s="70"/>
    </row>
    <row r="1109" spans="1:22">
      <c r="A1109" s="70"/>
      <c r="B1109" s="71"/>
      <c r="C1109" s="70"/>
      <c r="D1109" s="74"/>
      <c r="E1109" s="70"/>
      <c r="F1109" s="70"/>
      <c r="G1109" s="70"/>
      <c r="H1109" s="75" t="s">
        <v>654</v>
      </c>
      <c r="I1109" s="76">
        <f>AVERAGE(I1106:I1108)</f>
        <v>-0.105</v>
      </c>
      <c r="J1109" s="70"/>
      <c r="K1109" s="70"/>
      <c r="L1109" s="70"/>
      <c r="M1109" s="70"/>
      <c r="N1109" s="70"/>
      <c r="O1109" s="70"/>
      <c r="P1109" s="70"/>
      <c r="Q1109" s="70"/>
      <c r="R1109" s="70"/>
    </row>
    <row r="1110" spans="1:22">
      <c r="A1110" s="70"/>
      <c r="B1110" s="71"/>
      <c r="C1110" s="70"/>
      <c r="D1110" s="71"/>
      <c r="E1110" s="70"/>
      <c r="F1110" s="70"/>
      <c r="G1110" s="70"/>
      <c r="H1110" s="75" t="s">
        <v>655</v>
      </c>
      <c r="I1110" s="76">
        <f>I1109/P1105</f>
        <v>-0.12505318017683686</v>
      </c>
      <c r="J1110" s="70"/>
      <c r="K1110" s="70"/>
      <c r="L1110" s="70"/>
      <c r="M1110" s="70"/>
      <c r="N1110" s="70"/>
      <c r="O1110" s="70"/>
      <c r="P1110" s="70"/>
      <c r="Q1110" s="70"/>
      <c r="R1110" s="70"/>
    </row>
    <row r="1111" spans="1:22">
      <c r="A1111" s="70"/>
      <c r="B1111" s="71"/>
      <c r="C1111" s="70"/>
      <c r="D1111" s="71"/>
      <c r="E1111" s="70"/>
      <c r="F1111" s="70"/>
      <c r="G1111" s="75" t="s">
        <v>656</v>
      </c>
      <c r="H1111" s="75" t="s">
        <v>657</v>
      </c>
      <c r="I1111" s="76">
        <f>(L1105*Q1105)/(1+(L1105-1)*Q1105)</f>
        <v>0.89502762430939231</v>
      </c>
      <c r="J1111" s="70"/>
      <c r="K1111" s="70"/>
      <c r="L1111" s="70"/>
      <c r="M1111" s="70"/>
      <c r="N1111" s="70"/>
      <c r="O1111" s="70"/>
      <c r="P1111" s="70"/>
      <c r="Q1111" s="70"/>
      <c r="R1111" s="70"/>
    </row>
    <row r="1112" spans="1:22">
      <c r="A1112" s="117"/>
      <c r="C1112" s="117"/>
    </row>
    <row r="1113" spans="1:22">
      <c r="A1113" s="59" t="s">
        <v>640</v>
      </c>
      <c r="B1113" s="66" t="s">
        <v>641</v>
      </c>
      <c r="C1113" s="67"/>
      <c r="D1113" s="68"/>
      <c r="E1113" s="67"/>
      <c r="F1113" s="67"/>
      <c r="G1113" s="67"/>
      <c r="H1113" s="67"/>
      <c r="I1113" s="59" t="s">
        <v>642</v>
      </c>
      <c r="J1113" s="67"/>
      <c r="K1113" s="67"/>
      <c r="L1113" s="67"/>
      <c r="M1113" s="69" t="s">
        <v>643</v>
      </c>
      <c r="N1113" s="67"/>
      <c r="O1113" s="67"/>
      <c r="P1113" s="67"/>
      <c r="Q1113" s="67"/>
      <c r="R1113" s="67"/>
      <c r="S1113" s="67"/>
      <c r="T1113" s="67"/>
      <c r="U1113" s="67"/>
      <c r="V1113" s="67"/>
    </row>
    <row r="1114" spans="1:22">
      <c r="A1114" s="51" t="s">
        <v>49</v>
      </c>
      <c r="B1114" s="65" t="s">
        <v>644</v>
      </c>
      <c r="C1114" s="70"/>
      <c r="D1114" s="71"/>
      <c r="E1114" s="70"/>
      <c r="F1114" s="70"/>
      <c r="G1114" s="70"/>
      <c r="H1114" s="70"/>
      <c r="I1114" s="72" t="s">
        <v>244</v>
      </c>
      <c r="J1114" s="70"/>
      <c r="K1114" s="70"/>
      <c r="L1114" s="73" t="s">
        <v>645</v>
      </c>
      <c r="M1114" s="73" t="s">
        <v>646</v>
      </c>
      <c r="N1114" s="73" t="s">
        <v>647</v>
      </c>
      <c r="O1114" s="73" t="s">
        <v>648</v>
      </c>
      <c r="P1114" s="73" t="s">
        <v>649</v>
      </c>
      <c r="Q1114" s="73" t="s">
        <v>650</v>
      </c>
      <c r="R1114" s="70"/>
    </row>
    <row r="1115" spans="1:22">
      <c r="A1115" s="70"/>
      <c r="B1115" s="71"/>
      <c r="C1115" s="70"/>
      <c r="D1115" s="71"/>
      <c r="E1115" s="74" t="s">
        <v>718</v>
      </c>
      <c r="F1115" s="74" t="s">
        <v>719</v>
      </c>
      <c r="G1115" s="73"/>
      <c r="H1115" s="73"/>
      <c r="I1115" s="73" t="s">
        <v>653</v>
      </c>
      <c r="J1115" s="70"/>
      <c r="K1115" s="70"/>
      <c r="L1115" s="70">
        <v>2</v>
      </c>
      <c r="M1115" s="70">
        <f>AVERAGE(E1117:E1119,F1118:F1119,G1119)</f>
        <v>0.41</v>
      </c>
      <c r="N1115" s="70">
        <f>1+(L1115-1)*M1115</f>
        <v>1.41</v>
      </c>
      <c r="O1115" s="70">
        <f>N1115/L1115</f>
        <v>0.70499999999999996</v>
      </c>
      <c r="P1115" s="70">
        <f>SQRT(O1115)</f>
        <v>0.83964278118733326</v>
      </c>
      <c r="Q1115" s="70">
        <f>AVERAGE(E1116,F1117)</f>
        <v>0.81</v>
      </c>
      <c r="R1115" s="70"/>
    </row>
    <row r="1116" spans="1:22">
      <c r="A1116" s="70"/>
      <c r="B1116" s="71"/>
      <c r="C1116" s="70"/>
      <c r="D1116" s="74" t="s">
        <v>718</v>
      </c>
      <c r="E1116" s="54">
        <v>0.78</v>
      </c>
      <c r="F1116" s="70"/>
      <c r="G1116" s="70"/>
      <c r="H1116" s="70"/>
      <c r="I1116" s="51">
        <v>0.06</v>
      </c>
      <c r="J1116" s="70"/>
      <c r="K1116" s="70"/>
      <c r="L1116" s="70"/>
      <c r="M1116" s="70"/>
      <c r="N1116" s="70"/>
      <c r="O1116" s="70"/>
      <c r="P1116" s="70"/>
      <c r="Q1116" s="70"/>
      <c r="R1116" s="70"/>
    </row>
    <row r="1117" spans="1:22">
      <c r="A1117" s="70"/>
      <c r="B1117" s="71"/>
      <c r="C1117" s="70"/>
      <c r="D1117" s="74" t="s">
        <v>719</v>
      </c>
      <c r="E1117" s="51">
        <v>0.41</v>
      </c>
      <c r="F1117" s="54">
        <v>0.84</v>
      </c>
      <c r="G1117" s="70"/>
      <c r="H1117" s="70"/>
      <c r="I1117" s="51">
        <v>0.28999999999999998</v>
      </c>
      <c r="J1117" s="70"/>
      <c r="K1117" s="70"/>
      <c r="L1117" s="70"/>
      <c r="M1117" s="70"/>
      <c r="N1117" s="70"/>
      <c r="O1117" s="70"/>
      <c r="P1117" s="70"/>
      <c r="Q1117" s="70"/>
      <c r="R1117" s="70"/>
    </row>
    <row r="1118" spans="1:22">
      <c r="A1118" s="70"/>
      <c r="B1118" s="71"/>
      <c r="C1118" s="70"/>
      <c r="D1118" s="74"/>
      <c r="E1118" s="70"/>
      <c r="F1118" s="70"/>
      <c r="G1118" s="70"/>
      <c r="H1118" s="70"/>
      <c r="I1118" s="70"/>
      <c r="J1118" s="70"/>
      <c r="K1118" s="70"/>
      <c r="L1118" s="70"/>
      <c r="M1118" s="70"/>
      <c r="N1118" s="70"/>
      <c r="O1118" s="70"/>
      <c r="P1118" s="70"/>
      <c r="Q1118" s="70"/>
      <c r="R1118" s="70"/>
    </row>
    <row r="1119" spans="1:22">
      <c r="A1119" s="70"/>
      <c r="B1119" s="71"/>
      <c r="C1119" s="70"/>
      <c r="D1119" s="74"/>
      <c r="E1119" s="70"/>
      <c r="F1119" s="70"/>
      <c r="G1119" s="70"/>
      <c r="H1119" s="75" t="s">
        <v>654</v>
      </c>
      <c r="I1119" s="76">
        <f>AVERAGE(I1116:I1118)</f>
        <v>0.17499999999999999</v>
      </c>
      <c r="J1119" s="70"/>
      <c r="K1119" s="70"/>
      <c r="L1119" s="70"/>
      <c r="M1119" s="70"/>
      <c r="N1119" s="70"/>
      <c r="O1119" s="70"/>
      <c r="P1119" s="70"/>
      <c r="Q1119" s="70"/>
      <c r="R1119" s="70"/>
    </row>
    <row r="1120" spans="1:22">
      <c r="A1120" s="70"/>
      <c r="B1120" s="71"/>
      <c r="C1120" s="70"/>
      <c r="D1120" s="71"/>
      <c r="E1120" s="70"/>
      <c r="F1120" s="70"/>
      <c r="G1120" s="70"/>
      <c r="H1120" s="75" t="s">
        <v>655</v>
      </c>
      <c r="I1120" s="76">
        <f>I1119/P1115</f>
        <v>0.20842196696139476</v>
      </c>
      <c r="J1120" s="70"/>
      <c r="K1120" s="70"/>
      <c r="L1120" s="70"/>
      <c r="M1120" s="70"/>
      <c r="N1120" s="70"/>
      <c r="O1120" s="70"/>
      <c r="P1120" s="70"/>
      <c r="Q1120" s="70"/>
      <c r="R1120" s="70"/>
    </row>
    <row r="1121" spans="1:22">
      <c r="A1121" s="70"/>
      <c r="B1121" s="71"/>
      <c r="C1121" s="70"/>
      <c r="D1121" s="71"/>
      <c r="E1121" s="70"/>
      <c r="F1121" s="70"/>
      <c r="G1121" s="75" t="s">
        <v>656</v>
      </c>
      <c r="H1121" s="75" t="s">
        <v>657</v>
      </c>
      <c r="I1121" s="76">
        <f>(L1115*Q1115)/(1+(L1115-1)*Q1115)</f>
        <v>0.89502762430939231</v>
      </c>
      <c r="J1121" s="70"/>
      <c r="K1121" s="70"/>
      <c r="L1121" s="70"/>
      <c r="M1121" s="70"/>
      <c r="N1121" s="70"/>
      <c r="O1121" s="70"/>
      <c r="P1121" s="70"/>
      <c r="Q1121" s="70"/>
      <c r="R1121" s="70"/>
    </row>
    <row r="1122" spans="1:22">
      <c r="A1122" s="117"/>
      <c r="C1122" s="117"/>
    </row>
    <row r="1123" spans="1:22">
      <c r="A1123" s="59" t="s">
        <v>640</v>
      </c>
      <c r="B1123" s="66" t="s">
        <v>641</v>
      </c>
      <c r="C1123" s="67"/>
      <c r="D1123" s="68"/>
      <c r="E1123" s="67"/>
      <c r="F1123" s="67"/>
      <c r="G1123" s="67"/>
      <c r="H1123" s="67"/>
      <c r="I1123" s="59" t="s">
        <v>642</v>
      </c>
      <c r="J1123" s="67"/>
      <c r="K1123" s="67"/>
      <c r="L1123" s="67"/>
      <c r="M1123" s="69" t="s">
        <v>643</v>
      </c>
      <c r="N1123" s="67"/>
      <c r="O1123" s="67"/>
      <c r="P1123" s="67"/>
      <c r="Q1123" s="67"/>
      <c r="R1123" s="67"/>
      <c r="S1123" s="67"/>
      <c r="T1123" s="67"/>
      <c r="U1123" s="67"/>
      <c r="V1123" s="67"/>
    </row>
    <row r="1124" spans="1:22">
      <c r="A1124" s="82"/>
      <c r="B1124" s="84" t="s">
        <v>660</v>
      </c>
      <c r="C1124" s="70"/>
      <c r="D1124" s="74"/>
      <c r="E1124" s="70"/>
      <c r="F1124" s="70"/>
      <c r="G1124" s="70"/>
      <c r="H1124" s="70"/>
      <c r="I1124" s="85" t="s">
        <v>718</v>
      </c>
      <c r="J1124" s="70"/>
      <c r="K1124" s="70"/>
      <c r="L1124" s="73" t="s">
        <v>645</v>
      </c>
      <c r="M1124" s="73" t="s">
        <v>646</v>
      </c>
      <c r="N1124" s="73" t="s">
        <v>647</v>
      </c>
      <c r="O1124" s="73" t="s">
        <v>648</v>
      </c>
      <c r="P1124" s="73" t="s">
        <v>649</v>
      </c>
      <c r="Q1124" s="73" t="s">
        <v>650</v>
      </c>
      <c r="R1124" s="70"/>
    </row>
    <row r="1125" spans="1:22">
      <c r="A1125" s="70"/>
      <c r="B1125" s="71"/>
      <c r="C1125" s="70"/>
      <c r="D1125" s="71"/>
      <c r="E1125" s="74" t="s">
        <v>707</v>
      </c>
      <c r="F1125" s="74" t="s">
        <v>708</v>
      </c>
      <c r="G1125" s="74" t="s">
        <v>709</v>
      </c>
      <c r="H1125" s="74" t="s">
        <v>710</v>
      </c>
      <c r="I1125" s="73" t="s">
        <v>653</v>
      </c>
      <c r="J1125" s="70"/>
      <c r="K1125" s="70"/>
      <c r="L1125" s="70">
        <v>4</v>
      </c>
      <c r="M1125" s="70">
        <f>AVERAGE(E1127:E1129,F1128:F1129,G1129)</f>
        <v>0.32666666666666666</v>
      </c>
      <c r="N1125" s="70">
        <f>1+(L1125-1)*M1125</f>
        <v>1.98</v>
      </c>
      <c r="O1125" s="70">
        <f>N1125/L1125</f>
        <v>0.495</v>
      </c>
      <c r="P1125" s="70">
        <f>SQRT(O1125)</f>
        <v>0.70356236397351446</v>
      </c>
      <c r="Q1125" s="70">
        <f>AVERAGE(E1126,F1127,G1128,H1129)</f>
        <v>0.86249999999999993</v>
      </c>
      <c r="R1125" s="70"/>
    </row>
    <row r="1126" spans="1:22">
      <c r="A1126" s="70"/>
      <c r="B1126" s="71"/>
      <c r="C1126" s="70"/>
      <c r="D1126" s="74" t="s">
        <v>707</v>
      </c>
      <c r="E1126" s="54">
        <v>0.9</v>
      </c>
      <c r="F1126" s="70"/>
      <c r="G1126" s="70"/>
      <c r="H1126" s="70"/>
      <c r="I1126" s="82">
        <v>0.23</v>
      </c>
      <c r="J1126" s="70"/>
      <c r="K1126" s="70"/>
      <c r="L1126" s="70"/>
      <c r="M1126" s="70"/>
      <c r="N1126" s="70"/>
      <c r="O1126" s="70"/>
      <c r="P1126" s="70"/>
      <c r="Q1126" s="70"/>
      <c r="R1126" s="70"/>
    </row>
    <row r="1127" spans="1:22">
      <c r="A1127" s="70"/>
      <c r="B1127" s="71"/>
      <c r="C1127" s="70"/>
      <c r="D1127" s="74" t="s">
        <v>708</v>
      </c>
      <c r="E1127" s="82">
        <v>0.21</v>
      </c>
      <c r="F1127" s="54">
        <v>0.83</v>
      </c>
      <c r="G1127" s="70"/>
      <c r="H1127" s="70"/>
      <c r="I1127" s="82">
        <v>-0.18</v>
      </c>
      <c r="J1127" s="70"/>
      <c r="K1127" s="70"/>
      <c r="L1127" s="70"/>
      <c r="M1127" s="70"/>
      <c r="N1127" s="70"/>
      <c r="O1127" s="70"/>
      <c r="P1127" s="70"/>
      <c r="Q1127" s="70"/>
      <c r="R1127" s="70"/>
    </row>
    <row r="1128" spans="1:22">
      <c r="A1128" s="70"/>
      <c r="B1128" s="71"/>
      <c r="C1128" s="70"/>
      <c r="D1128" s="74" t="s">
        <v>709</v>
      </c>
      <c r="E1128" s="82">
        <v>0.62</v>
      </c>
      <c r="F1128" s="82">
        <v>0.47</v>
      </c>
      <c r="G1128" s="54">
        <v>0.88</v>
      </c>
      <c r="H1128" s="70"/>
      <c r="I1128" s="82">
        <v>-0.19</v>
      </c>
      <c r="J1128" s="70"/>
      <c r="K1128" s="86"/>
      <c r="L1128" s="70"/>
      <c r="M1128" s="70"/>
      <c r="N1128" s="70"/>
      <c r="O1128" s="70"/>
      <c r="P1128" s="70"/>
      <c r="Q1128" s="70"/>
      <c r="R1128" s="70"/>
    </row>
    <row r="1129" spans="1:22">
      <c r="A1129" s="70"/>
      <c r="B1129" s="71"/>
      <c r="C1129" s="70"/>
      <c r="D1129" s="74" t="s">
        <v>710</v>
      </c>
      <c r="E1129" s="82">
        <v>0.15</v>
      </c>
      <c r="F1129" s="82">
        <v>0.46</v>
      </c>
      <c r="G1129" s="82">
        <v>0.05</v>
      </c>
      <c r="H1129" s="54">
        <v>0.84</v>
      </c>
      <c r="I1129" s="82">
        <v>0.06</v>
      </c>
      <c r="J1129" s="70"/>
      <c r="K1129" s="70"/>
      <c r="L1129" s="70"/>
      <c r="M1129" s="70"/>
      <c r="N1129" s="70"/>
      <c r="O1129" s="70"/>
      <c r="P1129" s="70"/>
      <c r="Q1129" s="70"/>
      <c r="R1129" s="70"/>
    </row>
    <row r="1130" spans="1:22">
      <c r="A1130" s="70"/>
      <c r="B1130" s="71"/>
      <c r="C1130" s="70"/>
      <c r="D1130" s="71"/>
      <c r="E1130" s="70"/>
      <c r="F1130" s="70"/>
      <c r="G1130" s="70"/>
      <c r="H1130" s="70"/>
      <c r="I1130" s="70"/>
      <c r="J1130" s="70"/>
      <c r="K1130" s="70"/>
      <c r="L1130" s="70"/>
      <c r="M1130" s="70"/>
      <c r="N1130" s="70"/>
      <c r="O1130" s="70"/>
      <c r="P1130" s="70"/>
      <c r="Q1130" s="70"/>
      <c r="R1130" s="70"/>
    </row>
    <row r="1131" spans="1:22">
      <c r="A1131" s="70"/>
      <c r="B1131" s="71"/>
      <c r="C1131" s="70"/>
      <c r="D1131" s="71"/>
      <c r="E1131" s="70"/>
      <c r="F1131" s="70"/>
      <c r="G1131" s="70"/>
      <c r="H1131" s="70"/>
      <c r="I1131" s="70"/>
      <c r="J1131" s="70"/>
      <c r="K1131" s="70"/>
      <c r="L1131" s="70"/>
      <c r="M1131" s="70"/>
      <c r="N1131" s="70"/>
      <c r="O1131" s="70"/>
      <c r="P1131" s="70"/>
      <c r="Q1131" s="70"/>
      <c r="R1131" s="70"/>
    </row>
    <row r="1132" spans="1:22">
      <c r="A1132" s="70"/>
      <c r="B1132" s="71"/>
      <c r="C1132" s="70"/>
      <c r="D1132" s="71"/>
      <c r="E1132" s="70"/>
      <c r="F1132" s="70"/>
      <c r="G1132" s="70"/>
      <c r="H1132" s="75" t="s">
        <v>654</v>
      </c>
      <c r="I1132" s="76">
        <f>AVERAGE(I1126:I1129)</f>
        <v>-1.9999999999999997E-2</v>
      </c>
      <c r="J1132" s="70"/>
      <c r="K1132" s="70"/>
      <c r="L1132" s="70"/>
      <c r="M1132" s="70"/>
      <c r="N1132" s="70"/>
      <c r="O1132" s="70"/>
      <c r="P1132" s="70"/>
      <c r="Q1132" s="70"/>
      <c r="R1132" s="70"/>
    </row>
    <row r="1133" spans="1:22">
      <c r="A1133" s="70"/>
      <c r="B1133" s="71"/>
      <c r="C1133" s="70"/>
      <c r="D1133" s="71"/>
      <c r="E1133" s="70"/>
      <c r="F1133" s="70"/>
      <c r="G1133" s="70"/>
      <c r="H1133" s="75" t="s">
        <v>655</v>
      </c>
      <c r="I1133" s="76">
        <f>I1132/P1125</f>
        <v>-2.8426762180748053E-2</v>
      </c>
      <c r="J1133" s="70"/>
      <c r="K1133" s="70"/>
      <c r="L1133" s="70"/>
      <c r="M1133" s="70"/>
      <c r="N1133" s="70"/>
      <c r="O1133" s="70"/>
      <c r="P1133" s="70"/>
      <c r="Q1133" s="70"/>
      <c r="R1133" s="70"/>
    </row>
    <row r="1134" spans="1:22">
      <c r="G1134" s="75" t="s">
        <v>656</v>
      </c>
      <c r="H1134" s="75" t="s">
        <v>657</v>
      </c>
      <c r="I1134" s="76">
        <f>(L1125*Q1125)/(1+(L1125-1)*Q1125)</f>
        <v>0.9616724738675958</v>
      </c>
    </row>
    <row r="1135" spans="1:22">
      <c r="G1135" s="75"/>
      <c r="H1135" s="75"/>
      <c r="I1135" s="77"/>
    </row>
    <row r="1136" spans="1:22">
      <c r="A1136" s="59" t="s">
        <v>640</v>
      </c>
      <c r="B1136" s="66" t="s">
        <v>641</v>
      </c>
      <c r="C1136" s="67"/>
      <c r="D1136" s="68"/>
      <c r="E1136" s="67"/>
      <c r="F1136" s="67"/>
      <c r="G1136" s="67"/>
      <c r="H1136" s="67"/>
      <c r="I1136" s="59" t="s">
        <v>642</v>
      </c>
      <c r="J1136" s="67"/>
      <c r="K1136" s="67"/>
      <c r="L1136" s="67"/>
      <c r="M1136" s="69" t="s">
        <v>643</v>
      </c>
      <c r="N1136" s="67"/>
      <c r="O1136" s="67"/>
      <c r="P1136" s="67"/>
      <c r="Q1136" s="67"/>
      <c r="R1136" s="67"/>
      <c r="S1136" s="67"/>
      <c r="T1136" s="67"/>
      <c r="U1136" s="67"/>
      <c r="V1136" s="67"/>
    </row>
    <row r="1137" spans="1:22">
      <c r="A1137" s="82"/>
      <c r="B1137" s="84" t="s">
        <v>660</v>
      </c>
      <c r="C1137" s="70"/>
      <c r="D1137" s="74"/>
      <c r="E1137" s="70"/>
      <c r="F1137" s="70"/>
      <c r="G1137" s="70"/>
      <c r="H1137" s="70"/>
      <c r="I1137" s="85" t="s">
        <v>719</v>
      </c>
      <c r="J1137" s="70"/>
      <c r="K1137" s="70"/>
      <c r="L1137" s="73" t="s">
        <v>645</v>
      </c>
      <c r="M1137" s="73" t="s">
        <v>646</v>
      </c>
      <c r="N1137" s="73" t="s">
        <v>647</v>
      </c>
      <c r="O1137" s="73" t="s">
        <v>648</v>
      </c>
      <c r="P1137" s="73" t="s">
        <v>649</v>
      </c>
      <c r="Q1137" s="73" t="s">
        <v>650</v>
      </c>
      <c r="R1137" s="70"/>
    </row>
    <row r="1138" spans="1:22">
      <c r="A1138" s="70"/>
      <c r="B1138" s="71"/>
      <c r="C1138" s="70"/>
      <c r="D1138" s="71"/>
      <c r="E1138" s="74" t="s">
        <v>707</v>
      </c>
      <c r="F1138" s="74" t="s">
        <v>708</v>
      </c>
      <c r="G1138" s="74" t="s">
        <v>709</v>
      </c>
      <c r="H1138" s="74" t="s">
        <v>710</v>
      </c>
      <c r="I1138" s="73" t="s">
        <v>653</v>
      </c>
      <c r="J1138" s="70"/>
      <c r="K1138" s="70"/>
      <c r="L1138" s="70">
        <v>4</v>
      </c>
      <c r="M1138" s="70">
        <f>AVERAGE(E1140:E1142,F1141:F1142,G1142)</f>
        <v>0.32666666666666666</v>
      </c>
      <c r="N1138" s="70">
        <f>1+(L1138-1)*M1138</f>
        <v>1.98</v>
      </c>
      <c r="O1138" s="70">
        <f>N1138/L1138</f>
        <v>0.495</v>
      </c>
      <c r="P1138" s="70">
        <f>SQRT(O1138)</f>
        <v>0.70356236397351446</v>
      </c>
      <c r="Q1138" s="70">
        <f>AVERAGE(E1139,F1140,G1141,H1142)</f>
        <v>0.86249999999999993</v>
      </c>
      <c r="R1138" s="70"/>
    </row>
    <row r="1139" spans="1:22">
      <c r="A1139" s="70"/>
      <c r="B1139" s="71"/>
      <c r="C1139" s="70"/>
      <c r="D1139" s="74" t="s">
        <v>707</v>
      </c>
      <c r="E1139" s="54">
        <v>0.9</v>
      </c>
      <c r="F1139" s="70"/>
      <c r="G1139" s="70"/>
      <c r="H1139" s="70"/>
      <c r="I1139" s="82">
        <v>0.4</v>
      </c>
      <c r="J1139" s="70"/>
      <c r="K1139" s="70"/>
      <c r="L1139" s="70"/>
      <c r="M1139" s="70"/>
      <c r="N1139" s="70"/>
      <c r="O1139" s="70"/>
      <c r="P1139" s="70"/>
      <c r="Q1139" s="70"/>
      <c r="R1139" s="70"/>
    </row>
    <row r="1140" spans="1:22">
      <c r="A1140" s="70"/>
      <c r="B1140" s="71"/>
      <c r="C1140" s="70"/>
      <c r="D1140" s="74" t="s">
        <v>708</v>
      </c>
      <c r="E1140" s="82">
        <v>0.21</v>
      </c>
      <c r="F1140" s="54">
        <v>0.83</v>
      </c>
      <c r="G1140" s="70"/>
      <c r="H1140" s="70"/>
      <c r="I1140" s="82">
        <v>0.12</v>
      </c>
      <c r="J1140" s="70"/>
      <c r="K1140" s="70"/>
      <c r="L1140" s="70"/>
      <c r="M1140" s="70"/>
      <c r="N1140" s="70"/>
      <c r="O1140" s="70"/>
      <c r="P1140" s="70"/>
      <c r="Q1140" s="70"/>
      <c r="R1140" s="70"/>
    </row>
    <row r="1141" spans="1:22">
      <c r="A1141" s="70"/>
      <c r="B1141" s="71"/>
      <c r="C1141" s="70"/>
      <c r="D1141" s="74" t="s">
        <v>709</v>
      </c>
      <c r="E1141" s="82">
        <v>0.62</v>
      </c>
      <c r="F1141" s="82">
        <v>0.47</v>
      </c>
      <c r="G1141" s="54">
        <v>0.88</v>
      </c>
      <c r="H1141" s="70"/>
      <c r="I1141" s="82">
        <v>-0.02</v>
      </c>
      <c r="J1141" s="70"/>
      <c r="K1141" s="86"/>
      <c r="L1141" s="70"/>
      <c r="M1141" s="70"/>
      <c r="N1141" s="70"/>
      <c r="O1141" s="70"/>
      <c r="P1141" s="70"/>
      <c r="Q1141" s="70"/>
      <c r="R1141" s="70"/>
    </row>
    <row r="1142" spans="1:22">
      <c r="A1142" s="70"/>
      <c r="B1142" s="71"/>
      <c r="C1142" s="70"/>
      <c r="D1142" s="74" t="s">
        <v>710</v>
      </c>
      <c r="E1142" s="82">
        <v>0.15</v>
      </c>
      <c r="F1142" s="82">
        <v>0.46</v>
      </c>
      <c r="G1142" s="82">
        <v>0.05</v>
      </c>
      <c r="H1142" s="54">
        <v>0.84</v>
      </c>
      <c r="I1142" s="82">
        <v>0.28999999999999998</v>
      </c>
      <c r="J1142" s="70"/>
      <c r="K1142" s="70"/>
      <c r="L1142" s="70"/>
      <c r="M1142" s="70"/>
      <c r="N1142" s="70"/>
      <c r="O1142" s="70"/>
      <c r="P1142" s="70"/>
      <c r="Q1142" s="70"/>
      <c r="R1142" s="70"/>
    </row>
    <row r="1143" spans="1:22">
      <c r="A1143" s="70"/>
      <c r="B1143" s="71"/>
      <c r="C1143" s="70"/>
      <c r="D1143" s="71"/>
      <c r="E1143" s="70"/>
      <c r="F1143" s="70"/>
      <c r="G1143" s="70"/>
      <c r="H1143" s="70"/>
      <c r="I1143" s="70"/>
      <c r="J1143" s="70"/>
      <c r="K1143" s="70"/>
      <c r="L1143" s="70"/>
      <c r="M1143" s="70"/>
      <c r="N1143" s="70"/>
      <c r="O1143" s="70"/>
      <c r="P1143" s="70"/>
      <c r="Q1143" s="70"/>
      <c r="R1143" s="70"/>
    </row>
    <row r="1144" spans="1:22">
      <c r="A1144" s="70"/>
      <c r="B1144" s="71"/>
      <c r="C1144" s="70"/>
      <c r="D1144" s="71"/>
      <c r="E1144" s="70"/>
      <c r="F1144" s="70"/>
      <c r="G1144" s="70"/>
      <c r="H1144" s="70"/>
      <c r="I1144" s="70"/>
      <c r="J1144" s="70"/>
      <c r="K1144" s="70"/>
      <c r="L1144" s="70"/>
      <c r="M1144" s="70"/>
      <c r="N1144" s="70"/>
      <c r="O1144" s="70"/>
      <c r="P1144" s="70"/>
      <c r="Q1144" s="70"/>
      <c r="R1144" s="70"/>
    </row>
    <row r="1145" spans="1:22">
      <c r="A1145" s="70"/>
      <c r="B1145" s="71"/>
      <c r="C1145" s="70"/>
      <c r="D1145" s="71"/>
      <c r="E1145" s="70"/>
      <c r="F1145" s="70"/>
      <c r="G1145" s="70"/>
      <c r="H1145" s="75" t="s">
        <v>654</v>
      </c>
      <c r="I1145" s="76">
        <f>AVERAGE(I1139:I1142)</f>
        <v>0.19750000000000001</v>
      </c>
      <c r="J1145" s="70"/>
      <c r="K1145" s="70"/>
      <c r="L1145" s="70"/>
      <c r="M1145" s="70"/>
      <c r="N1145" s="70"/>
      <c r="O1145" s="70"/>
      <c r="P1145" s="70"/>
      <c r="Q1145" s="70"/>
      <c r="R1145" s="70"/>
    </row>
    <row r="1146" spans="1:22">
      <c r="A1146" s="70"/>
      <c r="B1146" s="71"/>
      <c r="C1146" s="70"/>
      <c r="D1146" s="71"/>
      <c r="E1146" s="70"/>
      <c r="F1146" s="70"/>
      <c r="G1146" s="70"/>
      <c r="H1146" s="75" t="s">
        <v>655</v>
      </c>
      <c r="I1146" s="76">
        <f>I1145/P1138</f>
        <v>0.28071427653488706</v>
      </c>
      <c r="J1146" s="70"/>
      <c r="K1146" s="70"/>
      <c r="L1146" s="70"/>
      <c r="M1146" s="70"/>
      <c r="N1146" s="70"/>
      <c r="O1146" s="70"/>
      <c r="P1146" s="70"/>
      <c r="Q1146" s="70"/>
      <c r="R1146" s="70"/>
    </row>
    <row r="1147" spans="1:22">
      <c r="G1147" s="75" t="s">
        <v>656</v>
      </c>
      <c r="H1147" s="75" t="s">
        <v>657</v>
      </c>
      <c r="I1147" s="76">
        <f>(L1138*Q1138)/(1+(L1138-1)*Q1138)</f>
        <v>0.9616724738675958</v>
      </c>
    </row>
    <row r="1149" spans="1:22">
      <c r="A1149" s="59" t="s">
        <v>640</v>
      </c>
      <c r="B1149" s="66" t="s">
        <v>641</v>
      </c>
      <c r="C1149" s="67"/>
      <c r="D1149" s="68"/>
      <c r="E1149" s="67"/>
      <c r="F1149" s="67"/>
      <c r="G1149" s="67"/>
      <c r="H1149" s="67"/>
      <c r="I1149" s="59" t="s">
        <v>642</v>
      </c>
      <c r="J1149" s="67"/>
      <c r="K1149" s="67"/>
      <c r="L1149" s="67"/>
      <c r="M1149" s="69" t="s">
        <v>643</v>
      </c>
      <c r="N1149" s="67"/>
      <c r="O1149" s="67"/>
      <c r="P1149" s="67"/>
      <c r="Q1149" s="67"/>
      <c r="R1149" s="67"/>
      <c r="S1149" s="67"/>
      <c r="T1149" s="67"/>
      <c r="U1149" s="67"/>
      <c r="V1149" s="67"/>
    </row>
    <row r="1150" spans="1:22">
      <c r="A1150" s="51"/>
      <c r="B1150" s="65" t="s">
        <v>644</v>
      </c>
      <c r="C1150" s="70"/>
      <c r="D1150" s="71"/>
      <c r="E1150" s="70"/>
      <c r="F1150" s="70"/>
      <c r="G1150" s="70"/>
      <c r="H1150" s="70"/>
      <c r="I1150" s="72" t="s">
        <v>711</v>
      </c>
      <c r="J1150" s="70"/>
      <c r="K1150" s="70"/>
      <c r="L1150" s="73" t="s">
        <v>645</v>
      </c>
      <c r="M1150" s="73" t="s">
        <v>646</v>
      </c>
      <c r="N1150" s="73" t="s">
        <v>647</v>
      </c>
      <c r="O1150" s="73" t="s">
        <v>648</v>
      </c>
      <c r="P1150" s="73" t="s">
        <v>649</v>
      </c>
      <c r="Q1150" s="73" t="s">
        <v>650</v>
      </c>
      <c r="R1150" s="70"/>
    </row>
    <row r="1151" spans="1:22">
      <c r="A1151" s="70"/>
      <c r="B1151" s="71"/>
      <c r="C1151" s="70"/>
      <c r="D1151" s="71"/>
      <c r="E1151" s="74" t="s">
        <v>718</v>
      </c>
      <c r="F1151" s="74" t="s">
        <v>719</v>
      </c>
      <c r="G1151" s="73"/>
      <c r="H1151" s="73"/>
      <c r="I1151" s="73" t="s">
        <v>653</v>
      </c>
      <c r="J1151" s="70"/>
      <c r="K1151" s="70"/>
      <c r="L1151" s="70">
        <v>2</v>
      </c>
      <c r="M1151" s="70">
        <f>AVERAGE(E1153:E1155,F1154:F1155,G1155)</f>
        <v>0.61</v>
      </c>
      <c r="N1151" s="70">
        <f>1+(L1151-1)*M1151</f>
        <v>1.6099999999999999</v>
      </c>
      <c r="O1151" s="70">
        <f>N1151/L1151</f>
        <v>0.80499999999999994</v>
      </c>
      <c r="P1151" s="70">
        <f>SQRT(O1151)</f>
        <v>0.89721792224631802</v>
      </c>
      <c r="Q1151" s="70">
        <f>AVERAGE(E1152,F1153)</f>
        <v>0.82499999999999996</v>
      </c>
      <c r="R1151" s="70"/>
    </row>
    <row r="1152" spans="1:22">
      <c r="A1152" s="70"/>
      <c r="B1152" s="71"/>
      <c r="C1152" s="70"/>
      <c r="D1152" s="74" t="s">
        <v>718</v>
      </c>
      <c r="E1152" s="54">
        <v>0.81</v>
      </c>
      <c r="F1152" s="70"/>
      <c r="G1152" s="70"/>
      <c r="H1152" s="70"/>
      <c r="I1152" s="51">
        <v>-2.8000000000000001E-2</v>
      </c>
      <c r="J1152" s="70"/>
      <c r="K1152" s="70"/>
      <c r="L1152" s="70"/>
      <c r="M1152" s="70"/>
      <c r="N1152" s="70"/>
      <c r="O1152" s="70"/>
      <c r="P1152" s="70"/>
      <c r="Q1152" s="70"/>
      <c r="R1152" s="70"/>
    </row>
    <row r="1153" spans="1:22">
      <c r="A1153" s="70"/>
      <c r="B1153" s="71"/>
      <c r="C1153" s="70"/>
      <c r="D1153" s="74" t="s">
        <v>719</v>
      </c>
      <c r="E1153" s="51">
        <v>0.61</v>
      </c>
      <c r="F1153" s="54">
        <v>0.84</v>
      </c>
      <c r="G1153" s="70"/>
      <c r="H1153" s="70"/>
      <c r="I1153" s="51">
        <v>0.28100000000000003</v>
      </c>
      <c r="J1153" s="70"/>
      <c r="K1153" s="70"/>
      <c r="L1153" s="70"/>
      <c r="M1153" s="70"/>
      <c r="N1153" s="70"/>
      <c r="O1153" s="70"/>
      <c r="P1153" s="70"/>
      <c r="Q1153" s="70"/>
      <c r="R1153" s="70"/>
    </row>
    <row r="1154" spans="1:22">
      <c r="A1154" s="70"/>
      <c r="B1154" s="71"/>
      <c r="C1154" s="70"/>
      <c r="D1154" s="74"/>
      <c r="E1154" s="70"/>
      <c r="F1154" s="70"/>
      <c r="G1154" s="70"/>
      <c r="H1154" s="70"/>
      <c r="I1154" s="70"/>
      <c r="J1154" s="70"/>
      <c r="K1154" s="70"/>
      <c r="L1154" s="70"/>
      <c r="M1154" s="70"/>
      <c r="N1154" s="70"/>
      <c r="O1154" s="70"/>
      <c r="P1154" s="70"/>
      <c r="Q1154" s="70"/>
      <c r="R1154" s="70"/>
    </row>
    <row r="1155" spans="1:22">
      <c r="A1155" s="70"/>
      <c r="B1155" s="71"/>
      <c r="C1155" s="70"/>
      <c r="D1155" s="74"/>
      <c r="E1155" s="70"/>
      <c r="F1155" s="70"/>
      <c r="G1155" s="70"/>
      <c r="H1155" s="75" t="s">
        <v>654</v>
      </c>
      <c r="I1155" s="76">
        <f>AVERAGE(I1152:I1154)</f>
        <v>0.1265</v>
      </c>
      <c r="J1155" s="70"/>
      <c r="K1155" s="70"/>
      <c r="L1155" s="70"/>
      <c r="M1155" s="70"/>
      <c r="N1155" s="70"/>
      <c r="O1155" s="70"/>
      <c r="P1155" s="70"/>
      <c r="Q1155" s="70"/>
      <c r="R1155" s="70"/>
    </row>
    <row r="1156" spans="1:22">
      <c r="A1156" s="70"/>
      <c r="B1156" s="71"/>
      <c r="C1156" s="70"/>
      <c r="D1156" s="71"/>
      <c r="E1156" s="70"/>
      <c r="F1156" s="70"/>
      <c r="G1156" s="70"/>
      <c r="H1156" s="75" t="s">
        <v>655</v>
      </c>
      <c r="I1156" s="76">
        <f>I1155/P1151</f>
        <v>0.14099138778156425</v>
      </c>
      <c r="J1156" s="70"/>
      <c r="K1156" s="70"/>
      <c r="L1156" s="70"/>
      <c r="M1156" s="70"/>
      <c r="N1156" s="70"/>
      <c r="O1156" s="70"/>
      <c r="P1156" s="70"/>
      <c r="Q1156" s="70"/>
      <c r="R1156" s="70"/>
    </row>
    <row r="1157" spans="1:22">
      <c r="A1157" s="70"/>
      <c r="B1157" s="71"/>
      <c r="C1157" s="70"/>
      <c r="D1157" s="71"/>
      <c r="E1157" s="70"/>
      <c r="F1157" s="70"/>
      <c r="G1157" s="75" t="s">
        <v>656</v>
      </c>
      <c r="H1157" s="75" t="s">
        <v>657</v>
      </c>
      <c r="I1157" s="76">
        <f>(L1151*Q1151)/(1+(L1151-1)*Q1151)</f>
        <v>0.90410958904109584</v>
      </c>
      <c r="J1157" s="70"/>
      <c r="K1157" s="70"/>
      <c r="L1157" s="70"/>
      <c r="M1157" s="70"/>
      <c r="N1157" s="70"/>
      <c r="O1157" s="70"/>
      <c r="P1157" s="70"/>
      <c r="Q1157" s="70"/>
      <c r="R1157" s="70"/>
    </row>
    <row r="1158" spans="1:22" ht="16.899999999999999" customHeight="1" thickBot="1">
      <c r="A1158" s="55"/>
      <c r="B1158" s="78"/>
      <c r="C1158" s="55"/>
      <c r="D1158" s="78"/>
      <c r="E1158" s="55"/>
      <c r="F1158" s="55"/>
      <c r="G1158" s="79"/>
      <c r="H1158" s="79"/>
      <c r="I1158" s="80"/>
      <c r="J1158" s="55"/>
      <c r="K1158" s="55"/>
      <c r="L1158" s="55"/>
      <c r="M1158" s="55"/>
      <c r="N1158" s="55"/>
      <c r="O1158" s="55"/>
      <c r="P1158" s="55"/>
      <c r="Q1158" s="55"/>
      <c r="R1158" s="55"/>
      <c r="S1158" s="57"/>
      <c r="T1158" s="57"/>
      <c r="U1158" s="57"/>
      <c r="V1158" s="57"/>
    </row>
    <row r="1159" spans="1:22">
      <c r="A1159" s="59" t="s">
        <v>637</v>
      </c>
      <c r="B1159" s="60" t="s">
        <v>638</v>
      </c>
      <c r="C1159" s="81" t="s">
        <v>639</v>
      </c>
      <c r="D1159" s="62"/>
      <c r="E1159" s="63"/>
      <c r="F1159" s="63"/>
      <c r="G1159" s="63"/>
      <c r="H1159" s="63"/>
      <c r="I1159" s="63"/>
      <c r="J1159" s="63"/>
      <c r="K1159" s="63"/>
      <c r="L1159" s="63"/>
      <c r="M1159" s="63"/>
      <c r="N1159" s="63"/>
      <c r="O1159" s="63"/>
      <c r="P1159" s="63"/>
      <c r="Q1159" s="63"/>
      <c r="R1159" s="63"/>
      <c r="S1159" s="63"/>
      <c r="T1159" s="63"/>
      <c r="U1159" s="63"/>
      <c r="V1159" s="63"/>
    </row>
    <row r="1160" spans="1:22">
      <c r="A1160" s="51">
        <v>61</v>
      </c>
      <c r="B1160" s="65" t="s">
        <v>232</v>
      </c>
      <c r="C1160" s="51">
        <v>813</v>
      </c>
    </row>
    <row r="1161" spans="1:22">
      <c r="A1161" s="59" t="s">
        <v>640</v>
      </c>
      <c r="B1161" s="66" t="s">
        <v>641</v>
      </c>
      <c r="C1161" s="67"/>
      <c r="D1161" s="68"/>
      <c r="E1161" s="67"/>
      <c r="F1161" s="67"/>
      <c r="G1161" s="67"/>
      <c r="H1161" s="67"/>
      <c r="I1161" s="59" t="s">
        <v>642</v>
      </c>
      <c r="J1161" s="67"/>
      <c r="K1161" s="67"/>
      <c r="L1161" s="67"/>
      <c r="M1161" s="69" t="s">
        <v>643</v>
      </c>
      <c r="N1161" s="67"/>
      <c r="O1161" s="67"/>
      <c r="P1161" s="67"/>
      <c r="Q1161" s="67"/>
      <c r="R1161" s="67"/>
      <c r="S1161" s="67"/>
      <c r="T1161" s="67"/>
      <c r="U1161" s="67"/>
      <c r="V1161" s="67"/>
    </row>
    <row r="1162" spans="1:22">
      <c r="A1162" s="51" t="s">
        <v>49</v>
      </c>
      <c r="B1162" s="65" t="s">
        <v>644</v>
      </c>
      <c r="C1162" s="70"/>
      <c r="D1162" s="71"/>
      <c r="E1162" s="70"/>
      <c r="F1162" s="70"/>
      <c r="G1162" s="70"/>
      <c r="H1162" s="70"/>
      <c r="I1162" s="72" t="s">
        <v>237</v>
      </c>
      <c r="J1162" s="70"/>
      <c r="K1162" s="70"/>
      <c r="L1162" s="73" t="s">
        <v>645</v>
      </c>
      <c r="M1162" s="73" t="s">
        <v>646</v>
      </c>
      <c r="N1162" s="73" t="s">
        <v>647</v>
      </c>
      <c r="O1162" s="73" t="s">
        <v>648</v>
      </c>
      <c r="P1162" s="73" t="s">
        <v>649</v>
      </c>
      <c r="Q1162" s="73" t="s">
        <v>650</v>
      </c>
      <c r="R1162" s="70"/>
    </row>
    <row r="1163" spans="1:22">
      <c r="A1163" s="70"/>
      <c r="B1163" s="71"/>
      <c r="C1163" s="70"/>
      <c r="D1163" s="71"/>
      <c r="E1163" s="74" t="s">
        <v>720</v>
      </c>
      <c r="F1163" s="74" t="s">
        <v>721</v>
      </c>
      <c r="G1163" s="73"/>
      <c r="H1163" s="73"/>
      <c r="I1163" s="73" t="s">
        <v>653</v>
      </c>
      <c r="J1163" s="70"/>
      <c r="K1163" s="70"/>
      <c r="L1163" s="70">
        <v>2</v>
      </c>
      <c r="M1163" s="70">
        <f>AVERAGE(E1165:E1167,F1166:F1167,G1167)</f>
        <v>0.41</v>
      </c>
      <c r="N1163" s="70">
        <f>1+(L1163-1)*M1163</f>
        <v>1.41</v>
      </c>
      <c r="O1163" s="70">
        <f>N1163/L1163</f>
        <v>0.70499999999999996</v>
      </c>
      <c r="P1163" s="70">
        <f>SQRT(O1163)</f>
        <v>0.83964278118733326</v>
      </c>
      <c r="Q1163" s="70">
        <f>AVERAGE(E1164,F1165)</f>
        <v>0.81</v>
      </c>
      <c r="R1163" s="70"/>
    </row>
    <row r="1164" spans="1:22">
      <c r="A1164" s="70"/>
      <c r="B1164" s="71"/>
      <c r="C1164" s="70"/>
      <c r="D1164" s="74" t="s">
        <v>720</v>
      </c>
      <c r="E1164" s="54">
        <v>0.78</v>
      </c>
      <c r="F1164" s="70"/>
      <c r="G1164" s="70"/>
      <c r="H1164" s="70"/>
      <c r="I1164" s="51">
        <v>0.03</v>
      </c>
      <c r="J1164" s="70"/>
      <c r="K1164" s="70"/>
      <c r="L1164" s="70"/>
      <c r="M1164" s="70"/>
      <c r="N1164" s="70"/>
      <c r="O1164" s="70"/>
      <c r="P1164" s="70"/>
      <c r="Q1164" s="70"/>
      <c r="R1164" s="70"/>
    </row>
    <row r="1165" spans="1:22">
      <c r="A1165" s="70"/>
      <c r="B1165" s="71"/>
      <c r="C1165" s="70"/>
      <c r="D1165" s="74" t="s">
        <v>721</v>
      </c>
      <c r="E1165" s="51">
        <v>0.41</v>
      </c>
      <c r="F1165" s="54">
        <v>0.84</v>
      </c>
      <c r="G1165" s="70"/>
      <c r="H1165" s="70"/>
      <c r="I1165" s="51">
        <v>0.31</v>
      </c>
      <c r="J1165" s="70"/>
      <c r="K1165" s="70"/>
      <c r="L1165" s="70"/>
      <c r="M1165" s="70"/>
      <c r="N1165" s="70"/>
      <c r="O1165" s="70"/>
      <c r="P1165" s="70"/>
      <c r="Q1165" s="70"/>
      <c r="R1165" s="70"/>
    </row>
    <row r="1166" spans="1:22">
      <c r="A1166" s="70"/>
      <c r="B1166" s="71"/>
      <c r="C1166" s="70"/>
      <c r="D1166" s="74"/>
      <c r="E1166" s="70"/>
      <c r="F1166" s="70"/>
      <c r="G1166" s="70"/>
      <c r="H1166" s="70"/>
      <c r="I1166" s="70"/>
      <c r="J1166" s="70"/>
      <c r="K1166" s="70"/>
      <c r="L1166" s="70"/>
      <c r="M1166" s="70"/>
      <c r="N1166" s="70"/>
      <c r="O1166" s="70"/>
      <c r="P1166" s="70"/>
      <c r="Q1166" s="70"/>
      <c r="R1166" s="70"/>
    </row>
    <row r="1167" spans="1:22">
      <c r="A1167" s="70"/>
      <c r="B1167" s="71"/>
      <c r="C1167" s="70"/>
      <c r="D1167" s="74"/>
      <c r="E1167" s="70"/>
      <c r="F1167" s="70"/>
      <c r="G1167" s="70"/>
      <c r="H1167" s="75" t="s">
        <v>654</v>
      </c>
      <c r="I1167" s="76">
        <f>AVERAGE(I1164:I1166)</f>
        <v>0.16999999999999998</v>
      </c>
      <c r="J1167" s="70"/>
      <c r="K1167" s="70"/>
      <c r="L1167" s="70"/>
      <c r="M1167" s="70"/>
      <c r="N1167" s="70"/>
      <c r="O1167" s="70"/>
      <c r="P1167" s="70"/>
      <c r="Q1167" s="70"/>
      <c r="R1167" s="70"/>
    </row>
    <row r="1168" spans="1:22">
      <c r="A1168" s="70"/>
      <c r="B1168" s="71"/>
      <c r="C1168" s="70"/>
      <c r="D1168" s="71"/>
      <c r="E1168" s="70"/>
      <c r="F1168" s="70"/>
      <c r="G1168" s="70"/>
      <c r="H1168" s="75" t="s">
        <v>655</v>
      </c>
      <c r="I1168" s="76">
        <f>I1167/P1163</f>
        <v>0.20246705361964062</v>
      </c>
      <c r="J1168" s="70"/>
      <c r="K1168" s="70"/>
      <c r="L1168" s="70"/>
      <c r="M1168" s="70"/>
      <c r="N1168" s="70"/>
      <c r="O1168" s="70"/>
      <c r="P1168" s="70"/>
      <c r="Q1168" s="70"/>
      <c r="R1168" s="70"/>
    </row>
    <row r="1169" spans="1:22">
      <c r="A1169" s="70"/>
      <c r="B1169" s="71"/>
      <c r="C1169" s="70"/>
      <c r="D1169" s="71"/>
      <c r="E1169" s="70"/>
      <c r="F1169" s="70"/>
      <c r="G1169" s="75" t="s">
        <v>656</v>
      </c>
      <c r="H1169" s="75" t="s">
        <v>657</v>
      </c>
      <c r="I1169" s="76">
        <f>(L1163*Q1163)/(1+(L1163-1)*Q1163)</f>
        <v>0.89502762430939231</v>
      </c>
      <c r="J1169" s="70"/>
      <c r="K1169" s="70"/>
      <c r="L1169" s="70"/>
      <c r="M1169" s="70"/>
      <c r="N1169" s="70"/>
      <c r="O1169" s="70"/>
      <c r="P1169" s="70"/>
      <c r="Q1169" s="70"/>
      <c r="R1169" s="70"/>
    </row>
    <row r="1170" spans="1:22">
      <c r="A1170" s="117"/>
      <c r="C1170" s="117"/>
    </row>
    <row r="1171" spans="1:22">
      <c r="A1171" s="59" t="s">
        <v>640</v>
      </c>
      <c r="B1171" s="66" t="s">
        <v>641</v>
      </c>
      <c r="C1171" s="67"/>
      <c r="D1171" s="68"/>
      <c r="E1171" s="67"/>
      <c r="F1171" s="67"/>
      <c r="G1171" s="67"/>
      <c r="H1171" s="67"/>
      <c r="I1171" s="59" t="s">
        <v>642</v>
      </c>
      <c r="J1171" s="67"/>
      <c r="K1171" s="67"/>
      <c r="L1171" s="67"/>
      <c r="M1171" s="69" t="s">
        <v>643</v>
      </c>
      <c r="N1171" s="67"/>
      <c r="O1171" s="67"/>
      <c r="P1171" s="67"/>
      <c r="Q1171" s="67"/>
      <c r="R1171" s="67"/>
      <c r="S1171" s="67"/>
      <c r="T1171" s="67"/>
      <c r="U1171" s="67"/>
      <c r="V1171" s="67"/>
    </row>
    <row r="1172" spans="1:22">
      <c r="A1172" s="51" t="s">
        <v>49</v>
      </c>
      <c r="B1172" s="65" t="s">
        <v>644</v>
      </c>
      <c r="C1172" s="70"/>
      <c r="D1172" s="71"/>
      <c r="E1172" s="70"/>
      <c r="F1172" s="70"/>
      <c r="G1172" s="70"/>
      <c r="H1172" s="70"/>
      <c r="I1172" s="72" t="s">
        <v>212</v>
      </c>
      <c r="J1172" s="70"/>
      <c r="K1172" s="70"/>
      <c r="L1172" s="73" t="s">
        <v>645</v>
      </c>
      <c r="M1172" s="73" t="s">
        <v>646</v>
      </c>
      <c r="N1172" s="73" t="s">
        <v>647</v>
      </c>
      <c r="O1172" s="73" t="s">
        <v>648</v>
      </c>
      <c r="P1172" s="73" t="s">
        <v>649</v>
      </c>
      <c r="Q1172" s="73" t="s">
        <v>650</v>
      </c>
      <c r="R1172" s="70"/>
    </row>
    <row r="1173" spans="1:22">
      <c r="A1173" s="70"/>
      <c r="B1173" s="71"/>
      <c r="C1173" s="70"/>
      <c r="D1173" s="71"/>
      <c r="E1173" s="74" t="s">
        <v>720</v>
      </c>
      <c r="F1173" s="74" t="s">
        <v>721</v>
      </c>
      <c r="G1173" s="73"/>
      <c r="H1173" s="73"/>
      <c r="I1173" s="73" t="s">
        <v>653</v>
      </c>
      <c r="J1173" s="70"/>
      <c r="K1173" s="70"/>
      <c r="L1173" s="70">
        <v>2</v>
      </c>
      <c r="M1173" s="70">
        <f>AVERAGE(E1175:E1177,F1176:F1177,G1177)</f>
        <v>0.41</v>
      </c>
      <c r="N1173" s="70">
        <f>1+(L1173-1)*M1173</f>
        <v>1.41</v>
      </c>
      <c r="O1173" s="70">
        <f>N1173/L1173</f>
        <v>0.70499999999999996</v>
      </c>
      <c r="P1173" s="70">
        <f>SQRT(O1173)</f>
        <v>0.83964278118733326</v>
      </c>
      <c r="Q1173" s="70">
        <f>AVERAGE(E1174,F1175)</f>
        <v>0.81</v>
      </c>
      <c r="R1173" s="70"/>
    </row>
    <row r="1174" spans="1:22">
      <c r="A1174" s="70"/>
      <c r="B1174" s="71"/>
      <c r="C1174" s="70"/>
      <c r="D1174" s="74" t="s">
        <v>720</v>
      </c>
      <c r="E1174" s="54">
        <v>0.78</v>
      </c>
      <c r="F1174" s="70"/>
      <c r="G1174" s="70"/>
      <c r="H1174" s="70"/>
      <c r="I1174" s="51">
        <v>0.13</v>
      </c>
      <c r="J1174" s="70"/>
      <c r="K1174" s="70"/>
      <c r="L1174" s="70"/>
      <c r="M1174" s="70"/>
      <c r="N1174" s="70"/>
      <c r="O1174" s="70"/>
      <c r="P1174" s="70"/>
      <c r="Q1174" s="70"/>
      <c r="R1174" s="70"/>
    </row>
    <row r="1175" spans="1:22">
      <c r="A1175" s="70"/>
      <c r="B1175" s="71"/>
      <c r="C1175" s="70"/>
      <c r="D1175" s="74" t="s">
        <v>721</v>
      </c>
      <c r="E1175" s="51">
        <v>0.41</v>
      </c>
      <c r="F1175" s="54">
        <v>0.84</v>
      </c>
      <c r="G1175" s="70"/>
      <c r="H1175" s="70"/>
      <c r="I1175" s="51">
        <v>0.37</v>
      </c>
      <c r="J1175" s="70"/>
      <c r="K1175" s="70"/>
      <c r="L1175" s="70"/>
      <c r="M1175" s="70"/>
      <c r="N1175" s="70"/>
      <c r="O1175" s="70"/>
      <c r="P1175" s="70"/>
      <c r="Q1175" s="70"/>
      <c r="R1175" s="70"/>
    </row>
    <row r="1176" spans="1:22">
      <c r="A1176" s="70"/>
      <c r="B1176" s="71"/>
      <c r="C1176" s="70"/>
      <c r="D1176" s="74"/>
      <c r="E1176" s="70"/>
      <c r="F1176" s="70"/>
      <c r="G1176" s="70"/>
      <c r="H1176" s="70"/>
      <c r="I1176" s="70"/>
      <c r="J1176" s="70"/>
      <c r="K1176" s="70"/>
      <c r="L1176" s="70"/>
      <c r="M1176" s="70"/>
      <c r="N1176" s="70"/>
      <c r="O1176" s="70"/>
      <c r="P1176" s="70"/>
      <c r="Q1176" s="70"/>
      <c r="R1176" s="70"/>
    </row>
    <row r="1177" spans="1:22">
      <c r="A1177" s="70"/>
      <c r="B1177" s="71"/>
      <c r="C1177" s="70"/>
      <c r="D1177" s="74"/>
      <c r="E1177" s="70"/>
      <c r="F1177" s="70"/>
      <c r="G1177" s="70"/>
      <c r="H1177" s="75" t="s">
        <v>654</v>
      </c>
      <c r="I1177" s="76">
        <f>AVERAGE(I1174:I1176)</f>
        <v>0.25</v>
      </c>
      <c r="J1177" s="70"/>
      <c r="K1177" s="70"/>
      <c r="L1177" s="70"/>
      <c r="M1177" s="70"/>
      <c r="N1177" s="70"/>
      <c r="O1177" s="70"/>
      <c r="P1177" s="70"/>
      <c r="Q1177" s="70"/>
      <c r="R1177" s="70"/>
    </row>
    <row r="1178" spans="1:22">
      <c r="A1178" s="70"/>
      <c r="B1178" s="71"/>
      <c r="C1178" s="70"/>
      <c r="D1178" s="71"/>
      <c r="E1178" s="70"/>
      <c r="F1178" s="70"/>
      <c r="G1178" s="70"/>
      <c r="H1178" s="75" t="s">
        <v>655</v>
      </c>
      <c r="I1178" s="76">
        <f>I1177/P1173</f>
        <v>0.29774566708770683</v>
      </c>
      <c r="J1178" s="70"/>
      <c r="K1178" s="70"/>
      <c r="L1178" s="70"/>
      <c r="M1178" s="70"/>
      <c r="N1178" s="70"/>
      <c r="O1178" s="70"/>
      <c r="P1178" s="70"/>
      <c r="Q1178" s="70"/>
      <c r="R1178" s="70"/>
    </row>
    <row r="1179" spans="1:22">
      <c r="A1179" s="70"/>
      <c r="B1179" s="71"/>
      <c r="C1179" s="70"/>
      <c r="D1179" s="71"/>
      <c r="E1179" s="70"/>
      <c r="F1179" s="70"/>
      <c r="G1179" s="75" t="s">
        <v>656</v>
      </c>
      <c r="H1179" s="75" t="s">
        <v>657</v>
      </c>
      <c r="I1179" s="76">
        <f>(L1173*Q1173)/(1+(L1173-1)*Q1173)</f>
        <v>0.89502762430939231</v>
      </c>
      <c r="J1179" s="70"/>
      <c r="K1179" s="70"/>
      <c r="L1179" s="70"/>
      <c r="M1179" s="70"/>
      <c r="N1179" s="70"/>
      <c r="O1179" s="70"/>
      <c r="P1179" s="70"/>
      <c r="Q1179" s="70"/>
      <c r="R1179" s="70"/>
    </row>
    <row r="1180" spans="1:22">
      <c r="A1180" s="117"/>
      <c r="C1180" s="117"/>
    </row>
    <row r="1181" spans="1:22">
      <c r="A1181" s="59" t="s">
        <v>640</v>
      </c>
      <c r="B1181" s="66" t="s">
        <v>641</v>
      </c>
      <c r="C1181" s="67"/>
      <c r="D1181" s="68"/>
      <c r="E1181" s="67"/>
      <c r="F1181" s="67"/>
      <c r="G1181" s="67"/>
      <c r="H1181" s="67"/>
      <c r="I1181" s="59" t="s">
        <v>642</v>
      </c>
      <c r="J1181" s="67"/>
      <c r="K1181" s="67"/>
      <c r="L1181" s="67"/>
      <c r="M1181" s="69" t="s">
        <v>643</v>
      </c>
      <c r="N1181" s="67"/>
      <c r="O1181" s="67"/>
      <c r="P1181" s="67"/>
      <c r="Q1181" s="67"/>
      <c r="R1181" s="67"/>
      <c r="S1181" s="67"/>
      <c r="T1181" s="67"/>
      <c r="U1181" s="67"/>
      <c r="V1181" s="67"/>
    </row>
    <row r="1182" spans="1:22">
      <c r="A1182" s="51" t="s">
        <v>49</v>
      </c>
      <c r="B1182" s="65" t="s">
        <v>644</v>
      </c>
      <c r="C1182" s="70"/>
      <c r="D1182" s="71"/>
      <c r="E1182" s="70"/>
      <c r="F1182" s="70"/>
      <c r="G1182" s="70"/>
      <c r="H1182" s="70"/>
      <c r="I1182" s="72" t="s">
        <v>706</v>
      </c>
      <c r="J1182" s="70"/>
      <c r="K1182" s="70"/>
      <c r="L1182" s="73" t="s">
        <v>645</v>
      </c>
      <c r="M1182" s="73" t="s">
        <v>646</v>
      </c>
      <c r="N1182" s="73" t="s">
        <v>647</v>
      </c>
      <c r="O1182" s="73" t="s">
        <v>648</v>
      </c>
      <c r="P1182" s="73" t="s">
        <v>649</v>
      </c>
      <c r="Q1182" s="73" t="s">
        <v>650</v>
      </c>
      <c r="R1182" s="70"/>
    </row>
    <row r="1183" spans="1:22">
      <c r="A1183" s="70"/>
      <c r="B1183" s="71"/>
      <c r="C1183" s="70"/>
      <c r="D1183" s="71"/>
      <c r="E1183" s="74" t="s">
        <v>720</v>
      </c>
      <c r="F1183" s="74" t="s">
        <v>721</v>
      </c>
      <c r="G1183" s="73"/>
      <c r="H1183" s="73"/>
      <c r="I1183" s="73" t="s">
        <v>653</v>
      </c>
      <c r="J1183" s="70"/>
      <c r="K1183" s="70"/>
      <c r="L1183" s="70">
        <v>2</v>
      </c>
      <c r="M1183" s="70">
        <f>AVERAGE(E1185:E1187,F1186:F1187,G1187)</f>
        <v>0.41</v>
      </c>
      <c r="N1183" s="70">
        <f>1+(L1183-1)*M1183</f>
        <v>1.41</v>
      </c>
      <c r="O1183" s="70">
        <f>N1183/L1183</f>
        <v>0.70499999999999996</v>
      </c>
      <c r="P1183" s="70">
        <f>SQRT(O1183)</f>
        <v>0.83964278118733326</v>
      </c>
      <c r="Q1183" s="70">
        <f>AVERAGE(E1184,F1185)</f>
        <v>0.81</v>
      </c>
      <c r="R1183" s="70"/>
    </row>
    <row r="1184" spans="1:22">
      <c r="A1184" s="70"/>
      <c r="B1184" s="71"/>
      <c r="C1184" s="70"/>
      <c r="D1184" s="74" t="s">
        <v>720</v>
      </c>
      <c r="E1184" s="54">
        <v>0.78</v>
      </c>
      <c r="F1184" s="70"/>
      <c r="G1184" s="70"/>
      <c r="H1184" s="70"/>
      <c r="I1184" s="51">
        <v>0.02</v>
      </c>
      <c r="J1184" s="70"/>
      <c r="K1184" s="70"/>
      <c r="L1184" s="70"/>
      <c r="M1184" s="70"/>
      <c r="N1184" s="70"/>
      <c r="O1184" s="70"/>
      <c r="P1184" s="70"/>
      <c r="Q1184" s="70"/>
      <c r="R1184" s="70"/>
    </row>
    <row r="1185" spans="1:22">
      <c r="A1185" s="70"/>
      <c r="B1185" s="71"/>
      <c r="C1185" s="70"/>
      <c r="D1185" s="74" t="s">
        <v>721</v>
      </c>
      <c r="E1185" s="51">
        <v>0.41</v>
      </c>
      <c r="F1185" s="54">
        <v>0.84</v>
      </c>
      <c r="G1185" s="70"/>
      <c r="H1185" s="70"/>
      <c r="I1185" s="51">
        <v>0.31</v>
      </c>
      <c r="J1185" s="70"/>
      <c r="K1185" s="70"/>
      <c r="L1185" s="70"/>
      <c r="M1185" s="70"/>
      <c r="N1185" s="70"/>
      <c r="O1185" s="70"/>
      <c r="P1185" s="70"/>
      <c r="Q1185" s="70"/>
      <c r="R1185" s="70"/>
    </row>
    <row r="1186" spans="1:22">
      <c r="A1186" s="70"/>
      <c r="B1186" s="71"/>
      <c r="C1186" s="70"/>
      <c r="D1186" s="74"/>
      <c r="E1186" s="70"/>
      <c r="F1186" s="70"/>
      <c r="G1186" s="70"/>
      <c r="H1186" s="70"/>
      <c r="I1186" s="70"/>
      <c r="J1186" s="70"/>
      <c r="K1186" s="70"/>
      <c r="L1186" s="70"/>
      <c r="M1186" s="70"/>
      <c r="N1186" s="70"/>
      <c r="O1186" s="70"/>
      <c r="P1186" s="70"/>
      <c r="Q1186" s="70"/>
      <c r="R1186" s="70"/>
    </row>
    <row r="1187" spans="1:22">
      <c r="A1187" s="70"/>
      <c r="B1187" s="71"/>
      <c r="C1187" s="70"/>
      <c r="D1187" s="74"/>
      <c r="E1187" s="70"/>
      <c r="F1187" s="70"/>
      <c r="G1187" s="70"/>
      <c r="H1187" s="75" t="s">
        <v>654</v>
      </c>
      <c r="I1187" s="76">
        <f>AVERAGE(I1184:I1186)</f>
        <v>0.16500000000000001</v>
      </c>
      <c r="J1187" s="70"/>
      <c r="K1187" s="70"/>
      <c r="L1187" s="70"/>
      <c r="M1187" s="70"/>
      <c r="N1187" s="70"/>
      <c r="O1187" s="70"/>
      <c r="P1187" s="70"/>
      <c r="Q1187" s="70"/>
      <c r="R1187" s="70"/>
    </row>
    <row r="1188" spans="1:22">
      <c r="A1188" s="70"/>
      <c r="B1188" s="71"/>
      <c r="C1188" s="70"/>
      <c r="D1188" s="71"/>
      <c r="E1188" s="70"/>
      <c r="F1188" s="70"/>
      <c r="G1188" s="70"/>
      <c r="H1188" s="75" t="s">
        <v>655</v>
      </c>
      <c r="I1188" s="76">
        <f>I1187/P1183</f>
        <v>0.19651214027788652</v>
      </c>
      <c r="J1188" s="70"/>
      <c r="K1188" s="70"/>
      <c r="L1188" s="70"/>
      <c r="M1188" s="70"/>
      <c r="N1188" s="70"/>
      <c r="O1188" s="70"/>
      <c r="P1188" s="70"/>
      <c r="Q1188" s="70"/>
      <c r="R1188" s="70"/>
    </row>
    <row r="1189" spans="1:22">
      <c r="A1189" s="70"/>
      <c r="B1189" s="71"/>
      <c r="C1189" s="70"/>
      <c r="D1189" s="71"/>
      <c r="E1189" s="70"/>
      <c r="F1189" s="70"/>
      <c r="G1189" s="75" t="s">
        <v>656</v>
      </c>
      <c r="H1189" s="75" t="s">
        <v>657</v>
      </c>
      <c r="I1189" s="76">
        <f>(L1183*Q1183)/(1+(L1183-1)*Q1183)</f>
        <v>0.89502762430939231</v>
      </c>
      <c r="J1189" s="70"/>
      <c r="K1189" s="70"/>
      <c r="L1189" s="70"/>
      <c r="M1189" s="70"/>
      <c r="N1189" s="70"/>
      <c r="O1189" s="70"/>
      <c r="P1189" s="70"/>
      <c r="Q1189" s="70"/>
      <c r="R1189" s="70"/>
    </row>
    <row r="1190" spans="1:22">
      <c r="A1190" s="117"/>
      <c r="C1190" s="117"/>
    </row>
    <row r="1191" spans="1:22">
      <c r="A1191" s="59" t="s">
        <v>640</v>
      </c>
      <c r="B1191" s="66" t="s">
        <v>641</v>
      </c>
      <c r="C1191" s="67"/>
      <c r="D1191" s="68"/>
      <c r="E1191" s="67"/>
      <c r="F1191" s="67"/>
      <c r="G1191" s="67"/>
      <c r="H1191" s="67"/>
      <c r="I1191" s="59" t="s">
        <v>642</v>
      </c>
      <c r="J1191" s="67"/>
      <c r="K1191" s="67"/>
      <c r="L1191" s="67"/>
      <c r="M1191" s="69" t="s">
        <v>643</v>
      </c>
      <c r="N1191" s="67"/>
      <c r="O1191" s="67"/>
      <c r="P1191" s="67"/>
      <c r="Q1191" s="67"/>
      <c r="R1191" s="67"/>
      <c r="S1191" s="67"/>
      <c r="T1191" s="67"/>
      <c r="U1191" s="67"/>
      <c r="V1191" s="67"/>
    </row>
    <row r="1192" spans="1:22">
      <c r="A1192" s="51" t="s">
        <v>49</v>
      </c>
      <c r="B1192" s="65" t="s">
        <v>644</v>
      </c>
      <c r="C1192" s="70"/>
      <c r="D1192" s="71"/>
      <c r="E1192" s="70"/>
      <c r="F1192" s="70"/>
      <c r="G1192" s="70"/>
      <c r="H1192" s="70"/>
      <c r="I1192" s="72" t="s">
        <v>244</v>
      </c>
      <c r="J1192" s="70"/>
      <c r="K1192" s="70"/>
      <c r="L1192" s="73" t="s">
        <v>645</v>
      </c>
      <c r="M1192" s="73" t="s">
        <v>646</v>
      </c>
      <c r="N1192" s="73" t="s">
        <v>647</v>
      </c>
      <c r="O1192" s="73" t="s">
        <v>648</v>
      </c>
      <c r="P1192" s="73" t="s">
        <v>649</v>
      </c>
      <c r="Q1192" s="73" t="s">
        <v>650</v>
      </c>
      <c r="R1192" s="70"/>
    </row>
    <row r="1193" spans="1:22">
      <c r="A1193" s="70"/>
      <c r="B1193" s="71"/>
      <c r="C1193" s="70"/>
      <c r="D1193" s="71"/>
      <c r="E1193" s="74" t="s">
        <v>720</v>
      </c>
      <c r="F1193" s="74" t="s">
        <v>721</v>
      </c>
      <c r="G1193" s="73"/>
      <c r="H1193" s="73"/>
      <c r="I1193" s="73" t="s">
        <v>653</v>
      </c>
      <c r="J1193" s="70"/>
      <c r="K1193" s="70"/>
      <c r="L1193" s="70">
        <v>2</v>
      </c>
      <c r="M1193" s="70">
        <f>AVERAGE(E1195:E1197,F1196:F1197,G1197)</f>
        <v>0.41</v>
      </c>
      <c r="N1193" s="70">
        <f>1+(L1193-1)*M1193</f>
        <v>1.41</v>
      </c>
      <c r="O1193" s="70">
        <f>N1193/L1193</f>
        <v>0.70499999999999996</v>
      </c>
      <c r="P1193" s="70">
        <f>SQRT(O1193)</f>
        <v>0.83964278118733326</v>
      </c>
      <c r="Q1193" s="70">
        <f>AVERAGE(E1194,F1195)</f>
        <v>0.81</v>
      </c>
      <c r="R1193" s="70"/>
    </row>
    <row r="1194" spans="1:22">
      <c r="A1194" s="70"/>
      <c r="B1194" s="71"/>
      <c r="C1194" s="70"/>
      <c r="D1194" s="74" t="s">
        <v>720</v>
      </c>
      <c r="E1194" s="54">
        <v>0.78</v>
      </c>
      <c r="F1194" s="70"/>
      <c r="G1194" s="70"/>
      <c r="H1194" s="70"/>
      <c r="I1194" s="51">
        <v>-7.0000000000000007E-2</v>
      </c>
      <c r="J1194" s="70"/>
      <c r="K1194" s="70"/>
      <c r="L1194" s="70"/>
      <c r="M1194" s="70"/>
      <c r="N1194" s="70"/>
      <c r="O1194" s="70"/>
      <c r="P1194" s="70"/>
      <c r="Q1194" s="70"/>
      <c r="R1194" s="70"/>
    </row>
    <row r="1195" spans="1:22">
      <c r="A1195" s="70"/>
      <c r="B1195" s="71"/>
      <c r="C1195" s="70"/>
      <c r="D1195" s="74" t="s">
        <v>721</v>
      </c>
      <c r="E1195" s="51">
        <v>0.41</v>
      </c>
      <c r="F1195" s="54">
        <v>0.84</v>
      </c>
      <c r="G1195" s="70"/>
      <c r="H1195" s="70"/>
      <c r="I1195" s="51">
        <v>0</v>
      </c>
      <c r="J1195" s="70"/>
      <c r="K1195" s="70"/>
      <c r="L1195" s="70"/>
      <c r="M1195" s="70"/>
      <c r="N1195" s="70"/>
      <c r="O1195" s="70"/>
      <c r="P1195" s="70"/>
      <c r="Q1195" s="70"/>
      <c r="R1195" s="70"/>
    </row>
    <row r="1196" spans="1:22">
      <c r="A1196" s="70"/>
      <c r="B1196" s="71"/>
      <c r="C1196" s="70"/>
      <c r="D1196" s="74"/>
      <c r="E1196" s="70"/>
      <c r="F1196" s="70"/>
      <c r="G1196" s="70"/>
      <c r="H1196" s="70"/>
      <c r="I1196" s="70"/>
      <c r="J1196" s="70"/>
      <c r="K1196" s="70"/>
      <c r="L1196" s="70"/>
      <c r="M1196" s="70"/>
      <c r="N1196" s="70"/>
      <c r="O1196" s="70"/>
      <c r="P1196" s="70"/>
      <c r="Q1196" s="70"/>
      <c r="R1196" s="70"/>
    </row>
    <row r="1197" spans="1:22">
      <c r="A1197" s="70"/>
      <c r="B1197" s="71"/>
      <c r="C1197" s="70"/>
      <c r="D1197" s="74"/>
      <c r="E1197" s="70"/>
      <c r="F1197" s="70"/>
      <c r="G1197" s="70"/>
      <c r="H1197" s="75" t="s">
        <v>654</v>
      </c>
      <c r="I1197" s="76">
        <f>AVERAGE(I1194:I1196)</f>
        <v>-3.5000000000000003E-2</v>
      </c>
      <c r="J1197" s="70"/>
      <c r="K1197" s="70"/>
      <c r="L1197" s="70"/>
      <c r="M1197" s="70"/>
      <c r="N1197" s="70"/>
      <c r="O1197" s="70"/>
      <c r="P1197" s="70"/>
      <c r="Q1197" s="70"/>
      <c r="R1197" s="70"/>
    </row>
    <row r="1198" spans="1:22">
      <c r="A1198" s="70"/>
      <c r="B1198" s="71"/>
      <c r="C1198" s="70"/>
      <c r="D1198" s="71"/>
      <c r="E1198" s="70"/>
      <c r="F1198" s="70"/>
      <c r="G1198" s="70"/>
      <c r="H1198" s="75" t="s">
        <v>655</v>
      </c>
      <c r="I1198" s="76">
        <f>I1197/P1193</f>
        <v>-4.1684393392278959E-2</v>
      </c>
      <c r="J1198" s="70"/>
      <c r="K1198" s="70"/>
      <c r="L1198" s="70"/>
      <c r="M1198" s="70"/>
      <c r="N1198" s="70"/>
      <c r="O1198" s="70"/>
      <c r="P1198" s="70"/>
      <c r="Q1198" s="70"/>
      <c r="R1198" s="70"/>
    </row>
    <row r="1199" spans="1:22">
      <c r="A1199" s="70"/>
      <c r="B1199" s="71"/>
      <c r="C1199" s="70"/>
      <c r="D1199" s="71"/>
      <c r="E1199" s="70"/>
      <c r="F1199" s="70"/>
      <c r="G1199" s="75" t="s">
        <v>656</v>
      </c>
      <c r="H1199" s="75" t="s">
        <v>657</v>
      </c>
      <c r="I1199" s="76">
        <f>(L1193*Q1193)/(1+(L1193-1)*Q1193)</f>
        <v>0.89502762430939231</v>
      </c>
      <c r="J1199" s="70"/>
      <c r="K1199" s="70"/>
      <c r="L1199" s="70"/>
      <c r="M1199" s="70"/>
      <c r="N1199" s="70"/>
      <c r="O1199" s="70"/>
      <c r="P1199" s="70"/>
      <c r="Q1199" s="70"/>
      <c r="R1199" s="70"/>
    </row>
    <row r="1200" spans="1:22">
      <c r="A1200" s="117"/>
      <c r="C1200" s="117"/>
    </row>
    <row r="1201" spans="1:22">
      <c r="A1201" s="59" t="s">
        <v>640</v>
      </c>
      <c r="B1201" s="66" t="s">
        <v>641</v>
      </c>
      <c r="C1201" s="67"/>
      <c r="D1201" s="68"/>
      <c r="E1201" s="67"/>
      <c r="F1201" s="67"/>
      <c r="G1201" s="67"/>
      <c r="H1201" s="67"/>
      <c r="I1201" s="59" t="s">
        <v>642</v>
      </c>
      <c r="J1201" s="67"/>
      <c r="K1201" s="67"/>
      <c r="L1201" s="67"/>
      <c r="M1201" s="69" t="s">
        <v>643</v>
      </c>
      <c r="N1201" s="67"/>
      <c r="O1201" s="67"/>
      <c r="P1201" s="67"/>
      <c r="Q1201" s="67"/>
      <c r="R1201" s="67"/>
      <c r="S1201" s="67"/>
      <c r="T1201" s="67"/>
      <c r="U1201" s="67"/>
      <c r="V1201" s="67"/>
    </row>
    <row r="1202" spans="1:22">
      <c r="A1202" s="82"/>
      <c r="B1202" s="84" t="s">
        <v>660</v>
      </c>
      <c r="C1202" s="70"/>
      <c r="D1202" s="74"/>
      <c r="E1202" s="70"/>
      <c r="F1202" s="70"/>
      <c r="G1202" s="70"/>
      <c r="H1202" s="70"/>
      <c r="I1202" s="85" t="s">
        <v>720</v>
      </c>
      <c r="J1202" s="70"/>
      <c r="K1202" s="70"/>
      <c r="L1202" s="73" t="s">
        <v>645</v>
      </c>
      <c r="M1202" s="73" t="s">
        <v>646</v>
      </c>
      <c r="N1202" s="73" t="s">
        <v>647</v>
      </c>
      <c r="O1202" s="73" t="s">
        <v>648</v>
      </c>
      <c r="P1202" s="73" t="s">
        <v>649</v>
      </c>
      <c r="Q1202" s="73" t="s">
        <v>650</v>
      </c>
      <c r="R1202" s="70"/>
    </row>
    <row r="1203" spans="1:22">
      <c r="A1203" s="70"/>
      <c r="B1203" s="71"/>
      <c r="C1203" s="70"/>
      <c r="D1203" s="71"/>
      <c r="E1203" s="74" t="s">
        <v>707</v>
      </c>
      <c r="F1203" s="74" t="s">
        <v>708</v>
      </c>
      <c r="G1203" s="74" t="s">
        <v>709</v>
      </c>
      <c r="H1203" s="74" t="s">
        <v>710</v>
      </c>
      <c r="I1203" s="73" t="s">
        <v>653</v>
      </c>
      <c r="J1203" s="70"/>
      <c r="K1203" s="70"/>
      <c r="L1203" s="70">
        <v>4</v>
      </c>
      <c r="M1203" s="70">
        <f>AVERAGE(E1205:E1207,F1206:F1207,G1207)</f>
        <v>0.32666666666666666</v>
      </c>
      <c r="N1203" s="70">
        <f>1+(L1203-1)*M1203</f>
        <v>1.98</v>
      </c>
      <c r="O1203" s="70">
        <f>N1203/L1203</f>
        <v>0.495</v>
      </c>
      <c r="P1203" s="70">
        <f>SQRT(O1203)</f>
        <v>0.70356236397351446</v>
      </c>
      <c r="Q1203" s="70">
        <f>AVERAGE(E1204,F1205,G1206,H1207)</f>
        <v>0.86249999999999993</v>
      </c>
      <c r="R1203" s="70"/>
    </row>
    <row r="1204" spans="1:22">
      <c r="A1204" s="70"/>
      <c r="B1204" s="71"/>
      <c r="C1204" s="70"/>
      <c r="D1204" s="74" t="s">
        <v>707</v>
      </c>
      <c r="E1204" s="54">
        <v>0.9</v>
      </c>
      <c r="F1204" s="70"/>
      <c r="G1204" s="70"/>
      <c r="H1204" s="70"/>
      <c r="I1204" s="82">
        <v>0.03</v>
      </c>
      <c r="J1204" s="70"/>
      <c r="K1204" s="70"/>
      <c r="L1204" s="70"/>
      <c r="M1204" s="70"/>
      <c r="N1204" s="70"/>
      <c r="O1204" s="70"/>
      <c r="P1204" s="70"/>
      <c r="Q1204" s="70"/>
      <c r="R1204" s="70"/>
    </row>
    <row r="1205" spans="1:22">
      <c r="A1205" s="70"/>
      <c r="B1205" s="71"/>
      <c r="C1205" s="70"/>
      <c r="D1205" s="74" t="s">
        <v>708</v>
      </c>
      <c r="E1205" s="82">
        <v>0.21</v>
      </c>
      <c r="F1205" s="54">
        <v>0.83</v>
      </c>
      <c r="G1205" s="70"/>
      <c r="H1205" s="70"/>
      <c r="I1205" s="82">
        <v>0.13</v>
      </c>
      <c r="J1205" s="70"/>
      <c r="K1205" s="70"/>
      <c r="L1205" s="70"/>
      <c r="M1205" s="70"/>
      <c r="N1205" s="70"/>
      <c r="O1205" s="70"/>
      <c r="P1205" s="70"/>
      <c r="Q1205" s="70"/>
      <c r="R1205" s="70"/>
    </row>
    <row r="1206" spans="1:22">
      <c r="A1206" s="70"/>
      <c r="B1206" s="71"/>
      <c r="C1206" s="70"/>
      <c r="D1206" s="74" t="s">
        <v>709</v>
      </c>
      <c r="E1206" s="82">
        <v>0.62</v>
      </c>
      <c r="F1206" s="82">
        <v>0.47</v>
      </c>
      <c r="G1206" s="54">
        <v>0.88</v>
      </c>
      <c r="H1206" s="70"/>
      <c r="I1206" s="82">
        <v>0.02</v>
      </c>
      <c r="J1206" s="70"/>
      <c r="K1206" s="86"/>
      <c r="L1206" s="70"/>
      <c r="M1206" s="70"/>
      <c r="N1206" s="70"/>
      <c r="O1206" s="70"/>
      <c r="P1206" s="70"/>
      <c r="Q1206" s="70"/>
      <c r="R1206" s="70"/>
    </row>
    <row r="1207" spans="1:22">
      <c r="A1207" s="70"/>
      <c r="B1207" s="71"/>
      <c r="C1207" s="70"/>
      <c r="D1207" s="74" t="s">
        <v>710</v>
      </c>
      <c r="E1207" s="82">
        <v>0.15</v>
      </c>
      <c r="F1207" s="82">
        <v>0.46</v>
      </c>
      <c r="G1207" s="82">
        <v>0.05</v>
      </c>
      <c r="H1207" s="54">
        <v>0.84</v>
      </c>
      <c r="I1207" s="82">
        <v>-7.0000000000000007E-2</v>
      </c>
      <c r="J1207" s="70"/>
      <c r="K1207" s="70"/>
      <c r="L1207" s="70"/>
      <c r="M1207" s="70"/>
      <c r="N1207" s="70"/>
      <c r="O1207" s="70"/>
      <c r="P1207" s="70"/>
      <c r="Q1207" s="70"/>
      <c r="R1207" s="70"/>
    </row>
    <row r="1208" spans="1:22">
      <c r="A1208" s="70"/>
      <c r="B1208" s="71"/>
      <c r="C1208" s="70"/>
      <c r="D1208" s="71"/>
      <c r="E1208" s="70"/>
      <c r="F1208" s="70"/>
      <c r="G1208" s="70"/>
      <c r="H1208" s="70"/>
      <c r="I1208" s="70"/>
      <c r="J1208" s="70"/>
      <c r="K1208" s="70"/>
      <c r="L1208" s="70"/>
      <c r="M1208" s="70"/>
      <c r="N1208" s="70"/>
      <c r="O1208" s="70"/>
      <c r="P1208" s="70"/>
      <c r="Q1208" s="70"/>
      <c r="R1208" s="70"/>
    </row>
    <row r="1209" spans="1:22">
      <c r="A1209" s="70"/>
      <c r="B1209" s="71"/>
      <c r="C1209" s="70"/>
      <c r="D1209" s="71"/>
      <c r="E1209" s="70"/>
      <c r="F1209" s="70"/>
      <c r="G1209" s="70"/>
      <c r="H1209" s="70"/>
      <c r="I1209" s="70"/>
      <c r="J1209" s="70"/>
      <c r="K1209" s="70"/>
      <c r="L1209" s="70"/>
      <c r="M1209" s="70"/>
      <c r="N1209" s="70"/>
      <c r="O1209" s="70"/>
      <c r="P1209" s="70"/>
      <c r="Q1209" s="70"/>
      <c r="R1209" s="70"/>
    </row>
    <row r="1210" spans="1:22">
      <c r="A1210" s="70"/>
      <c r="B1210" s="71"/>
      <c r="C1210" s="70"/>
      <c r="D1210" s="71"/>
      <c r="E1210" s="70"/>
      <c r="F1210" s="70"/>
      <c r="G1210" s="70"/>
      <c r="H1210" s="75" t="s">
        <v>654</v>
      </c>
      <c r="I1210" s="76">
        <f>AVERAGE(I1204:I1207)</f>
        <v>2.7499999999999997E-2</v>
      </c>
      <c r="J1210" s="70"/>
      <c r="K1210" s="70"/>
      <c r="L1210" s="70"/>
      <c r="M1210" s="70"/>
      <c r="N1210" s="70"/>
      <c r="O1210" s="70"/>
      <c r="P1210" s="70"/>
      <c r="Q1210" s="70"/>
      <c r="R1210" s="70"/>
    </row>
    <row r="1211" spans="1:22">
      <c r="A1211" s="70"/>
      <c r="B1211" s="71"/>
      <c r="C1211" s="70"/>
      <c r="D1211" s="71"/>
      <c r="E1211" s="70"/>
      <c r="F1211" s="70"/>
      <c r="G1211" s="70"/>
      <c r="H1211" s="75" t="s">
        <v>655</v>
      </c>
      <c r="I1211" s="76">
        <f>I1210/P1203</f>
        <v>3.9086797998528572E-2</v>
      </c>
      <c r="J1211" s="70"/>
      <c r="K1211" s="70"/>
      <c r="L1211" s="70"/>
      <c r="M1211" s="70"/>
      <c r="N1211" s="70"/>
      <c r="O1211" s="70"/>
      <c r="P1211" s="70"/>
      <c r="Q1211" s="70"/>
      <c r="R1211" s="70"/>
    </row>
    <row r="1212" spans="1:22">
      <c r="G1212" s="75" t="s">
        <v>656</v>
      </c>
      <c r="H1212" s="75" t="s">
        <v>657</v>
      </c>
      <c r="I1212" s="76">
        <f>(L1203*Q1203)/(1+(L1203-1)*Q1203)</f>
        <v>0.9616724738675958</v>
      </c>
    </row>
    <row r="1213" spans="1:22">
      <c r="G1213" s="75"/>
      <c r="H1213" s="75"/>
      <c r="I1213" s="77"/>
    </row>
    <row r="1214" spans="1:22">
      <c r="A1214" s="59" t="s">
        <v>640</v>
      </c>
      <c r="B1214" s="66" t="s">
        <v>641</v>
      </c>
      <c r="C1214" s="67"/>
      <c r="D1214" s="68"/>
      <c r="E1214" s="67"/>
      <c r="F1214" s="67"/>
      <c r="G1214" s="67"/>
      <c r="H1214" s="67"/>
      <c r="I1214" s="59" t="s">
        <v>642</v>
      </c>
      <c r="J1214" s="67"/>
      <c r="K1214" s="67"/>
      <c r="L1214" s="67"/>
      <c r="M1214" s="69" t="s">
        <v>643</v>
      </c>
      <c r="N1214" s="67"/>
      <c r="O1214" s="67"/>
      <c r="P1214" s="67"/>
      <c r="Q1214" s="67"/>
      <c r="R1214" s="67"/>
      <c r="S1214" s="67"/>
      <c r="T1214" s="67"/>
      <c r="U1214" s="67"/>
      <c r="V1214" s="67"/>
    </row>
    <row r="1215" spans="1:22">
      <c r="A1215" s="82"/>
      <c r="B1215" s="84" t="s">
        <v>660</v>
      </c>
      <c r="C1215" s="70"/>
      <c r="D1215" s="74"/>
      <c r="E1215" s="70"/>
      <c r="F1215" s="70"/>
      <c r="G1215" s="70"/>
      <c r="H1215" s="70"/>
      <c r="I1215" s="85" t="s">
        <v>721</v>
      </c>
      <c r="J1215" s="70"/>
      <c r="K1215" s="70"/>
      <c r="L1215" s="73" t="s">
        <v>645</v>
      </c>
      <c r="M1215" s="73" t="s">
        <v>646</v>
      </c>
      <c r="N1215" s="73" t="s">
        <v>647</v>
      </c>
      <c r="O1215" s="73" t="s">
        <v>648</v>
      </c>
      <c r="P1215" s="73" t="s">
        <v>649</v>
      </c>
      <c r="Q1215" s="73" t="s">
        <v>650</v>
      </c>
      <c r="R1215" s="70"/>
    </row>
    <row r="1216" spans="1:22">
      <c r="A1216" s="70"/>
      <c r="B1216" s="71"/>
      <c r="C1216" s="70"/>
      <c r="D1216" s="71"/>
      <c r="E1216" s="74" t="s">
        <v>707</v>
      </c>
      <c r="F1216" s="74" t="s">
        <v>708</v>
      </c>
      <c r="G1216" s="74" t="s">
        <v>709</v>
      </c>
      <c r="H1216" s="74" t="s">
        <v>710</v>
      </c>
      <c r="I1216" s="73" t="s">
        <v>653</v>
      </c>
      <c r="J1216" s="70"/>
      <c r="K1216" s="70"/>
      <c r="L1216" s="70">
        <v>4</v>
      </c>
      <c r="M1216" s="70">
        <f>AVERAGE(E1218:E1220,F1219:F1220,G1220)</f>
        <v>0.32666666666666666</v>
      </c>
      <c r="N1216" s="70">
        <f>1+(L1216-1)*M1216</f>
        <v>1.98</v>
      </c>
      <c r="O1216" s="70">
        <f>N1216/L1216</f>
        <v>0.495</v>
      </c>
      <c r="P1216" s="70">
        <f>SQRT(O1216)</f>
        <v>0.70356236397351446</v>
      </c>
      <c r="Q1216" s="70">
        <f>AVERAGE(E1217,F1218,G1219,H1220)</f>
        <v>0.86249999999999993</v>
      </c>
      <c r="R1216" s="70"/>
    </row>
    <row r="1217" spans="1:22">
      <c r="A1217" s="70"/>
      <c r="B1217" s="71"/>
      <c r="C1217" s="70"/>
      <c r="D1217" s="74" t="s">
        <v>707</v>
      </c>
      <c r="E1217" s="54">
        <v>0.9</v>
      </c>
      <c r="F1217" s="70"/>
      <c r="G1217" s="70"/>
      <c r="H1217" s="70"/>
      <c r="I1217" s="82">
        <v>0.31</v>
      </c>
      <c r="J1217" s="70"/>
      <c r="K1217" s="70"/>
      <c r="L1217" s="70"/>
      <c r="M1217" s="70"/>
      <c r="N1217" s="70"/>
      <c r="O1217" s="70"/>
      <c r="P1217" s="70"/>
      <c r="Q1217" s="70"/>
      <c r="R1217" s="70"/>
    </row>
    <row r="1218" spans="1:22">
      <c r="A1218" s="70"/>
      <c r="B1218" s="71"/>
      <c r="C1218" s="70"/>
      <c r="D1218" s="74" t="s">
        <v>708</v>
      </c>
      <c r="E1218" s="82">
        <v>0.21</v>
      </c>
      <c r="F1218" s="54">
        <v>0.83</v>
      </c>
      <c r="G1218" s="70"/>
      <c r="H1218" s="70"/>
      <c r="I1218" s="82">
        <v>0.37</v>
      </c>
      <c r="J1218" s="70"/>
      <c r="K1218" s="70"/>
      <c r="L1218" s="70"/>
      <c r="M1218" s="70"/>
      <c r="N1218" s="70"/>
      <c r="O1218" s="70"/>
      <c r="P1218" s="70"/>
      <c r="Q1218" s="70"/>
      <c r="R1218" s="70"/>
    </row>
    <row r="1219" spans="1:22">
      <c r="A1219" s="70"/>
      <c r="B1219" s="71"/>
      <c r="C1219" s="70"/>
      <c r="D1219" s="74" t="s">
        <v>709</v>
      </c>
      <c r="E1219" s="82">
        <v>0.62</v>
      </c>
      <c r="F1219" s="82">
        <v>0.47</v>
      </c>
      <c r="G1219" s="54">
        <v>0.88</v>
      </c>
      <c r="H1219" s="70"/>
      <c r="I1219" s="82">
        <v>0.31</v>
      </c>
      <c r="J1219" s="70"/>
      <c r="K1219" s="86"/>
      <c r="L1219" s="70"/>
      <c r="M1219" s="70"/>
      <c r="N1219" s="70"/>
      <c r="O1219" s="70"/>
      <c r="P1219" s="70"/>
      <c r="Q1219" s="70"/>
      <c r="R1219" s="70"/>
    </row>
    <row r="1220" spans="1:22">
      <c r="A1220" s="70"/>
      <c r="B1220" s="71"/>
      <c r="C1220" s="70"/>
      <c r="D1220" s="74" t="s">
        <v>710</v>
      </c>
      <c r="E1220" s="82">
        <v>0.15</v>
      </c>
      <c r="F1220" s="82">
        <v>0.46</v>
      </c>
      <c r="G1220" s="82">
        <v>0.05</v>
      </c>
      <c r="H1220" s="54">
        <v>0.84</v>
      </c>
      <c r="I1220" s="82">
        <v>0</v>
      </c>
      <c r="J1220" s="70"/>
      <c r="K1220" s="70"/>
      <c r="L1220" s="70"/>
      <c r="M1220" s="70"/>
      <c r="N1220" s="70"/>
      <c r="O1220" s="70"/>
      <c r="P1220" s="70"/>
      <c r="Q1220" s="70"/>
      <c r="R1220" s="70"/>
    </row>
    <row r="1221" spans="1:22">
      <c r="A1221" s="70"/>
      <c r="B1221" s="71"/>
      <c r="C1221" s="70"/>
      <c r="D1221" s="71"/>
      <c r="E1221" s="70"/>
      <c r="F1221" s="70"/>
      <c r="G1221" s="70"/>
      <c r="H1221" s="70"/>
      <c r="I1221" s="70"/>
      <c r="J1221" s="70"/>
      <c r="K1221" s="70"/>
      <c r="L1221" s="70"/>
      <c r="M1221" s="70"/>
      <c r="N1221" s="70"/>
      <c r="O1221" s="70"/>
      <c r="P1221" s="70"/>
      <c r="Q1221" s="70"/>
      <c r="R1221" s="70"/>
    </row>
    <row r="1222" spans="1:22">
      <c r="A1222" s="70"/>
      <c r="B1222" s="71"/>
      <c r="C1222" s="70"/>
      <c r="D1222" s="71"/>
      <c r="E1222" s="70"/>
      <c r="F1222" s="70"/>
      <c r="G1222" s="70"/>
      <c r="H1222" s="70"/>
      <c r="I1222" s="70"/>
      <c r="J1222" s="70"/>
      <c r="K1222" s="70"/>
      <c r="L1222" s="70"/>
      <c r="M1222" s="70"/>
      <c r="N1222" s="70"/>
      <c r="O1222" s="70"/>
      <c r="P1222" s="70"/>
      <c r="Q1222" s="70"/>
      <c r="R1222" s="70"/>
    </row>
    <row r="1223" spans="1:22">
      <c r="A1223" s="70"/>
      <c r="B1223" s="71"/>
      <c r="C1223" s="70"/>
      <c r="D1223" s="71"/>
      <c r="E1223" s="70"/>
      <c r="F1223" s="70"/>
      <c r="G1223" s="70"/>
      <c r="H1223" s="75" t="s">
        <v>654</v>
      </c>
      <c r="I1223" s="76">
        <f>AVERAGE(I1217:I1220)</f>
        <v>0.2475</v>
      </c>
      <c r="J1223" s="70"/>
      <c r="K1223" s="70"/>
      <c r="L1223" s="70"/>
      <c r="M1223" s="70"/>
      <c r="N1223" s="70"/>
      <c r="O1223" s="70"/>
      <c r="P1223" s="70"/>
      <c r="Q1223" s="70"/>
      <c r="R1223" s="70"/>
    </row>
    <row r="1224" spans="1:22">
      <c r="A1224" s="70"/>
      <c r="B1224" s="71"/>
      <c r="C1224" s="70"/>
      <c r="D1224" s="71"/>
      <c r="E1224" s="70"/>
      <c r="F1224" s="70"/>
      <c r="G1224" s="70"/>
      <c r="H1224" s="75" t="s">
        <v>655</v>
      </c>
      <c r="I1224" s="76">
        <f>I1223/P1216</f>
        <v>0.35178118198675717</v>
      </c>
      <c r="J1224" s="70"/>
      <c r="K1224" s="70"/>
      <c r="L1224" s="70"/>
      <c r="M1224" s="70"/>
      <c r="N1224" s="70"/>
      <c r="O1224" s="70"/>
      <c r="P1224" s="70"/>
      <c r="Q1224" s="70"/>
      <c r="R1224" s="70"/>
    </row>
    <row r="1225" spans="1:22">
      <c r="G1225" s="75" t="s">
        <v>656</v>
      </c>
      <c r="H1225" s="75" t="s">
        <v>657</v>
      </c>
      <c r="I1225" s="76">
        <f>(L1216*Q1216)/(1+(L1216-1)*Q1216)</f>
        <v>0.9616724738675958</v>
      </c>
    </row>
    <row r="1227" spans="1:22">
      <c r="A1227" s="59" t="s">
        <v>640</v>
      </c>
      <c r="B1227" s="66" t="s">
        <v>641</v>
      </c>
      <c r="C1227" s="67"/>
      <c r="D1227" s="68"/>
      <c r="E1227" s="67"/>
      <c r="F1227" s="67"/>
      <c r="G1227" s="67"/>
      <c r="H1227" s="67"/>
      <c r="I1227" s="59" t="s">
        <v>642</v>
      </c>
      <c r="J1227" s="67"/>
      <c r="K1227" s="67"/>
      <c r="L1227" s="67"/>
      <c r="M1227" s="69" t="s">
        <v>643</v>
      </c>
      <c r="N1227" s="67"/>
      <c r="O1227" s="67"/>
      <c r="P1227" s="67"/>
      <c r="Q1227" s="67"/>
      <c r="R1227" s="67"/>
      <c r="S1227" s="67"/>
      <c r="T1227" s="67"/>
      <c r="U1227" s="67"/>
      <c r="V1227" s="67"/>
    </row>
    <row r="1228" spans="1:22">
      <c r="A1228" s="51"/>
      <c r="B1228" s="65" t="s">
        <v>644</v>
      </c>
      <c r="C1228" s="70"/>
      <c r="D1228" s="71"/>
      <c r="E1228" s="70"/>
      <c r="F1228" s="70"/>
      <c r="G1228" s="70"/>
      <c r="H1228" s="70"/>
      <c r="I1228" s="72" t="s">
        <v>722</v>
      </c>
      <c r="J1228" s="70"/>
      <c r="K1228" s="70"/>
      <c r="L1228" s="73" t="s">
        <v>645</v>
      </c>
      <c r="M1228" s="73" t="s">
        <v>646</v>
      </c>
      <c r="N1228" s="73" t="s">
        <v>647</v>
      </c>
      <c r="O1228" s="73" t="s">
        <v>648</v>
      </c>
      <c r="P1228" s="73" t="s">
        <v>649</v>
      </c>
      <c r="Q1228" s="73" t="s">
        <v>650</v>
      </c>
      <c r="R1228" s="70"/>
    </row>
    <row r="1229" spans="1:22">
      <c r="A1229" s="70"/>
      <c r="B1229" s="71"/>
      <c r="C1229" s="70"/>
      <c r="D1229" s="71"/>
      <c r="E1229" s="74" t="s">
        <v>720</v>
      </c>
      <c r="F1229" s="74" t="s">
        <v>721</v>
      </c>
      <c r="G1229" s="73"/>
      <c r="H1229" s="73"/>
      <c r="I1229" s="73" t="s">
        <v>653</v>
      </c>
      <c r="J1229" s="70"/>
      <c r="K1229" s="70"/>
      <c r="L1229" s="70">
        <v>2</v>
      </c>
      <c r="M1229" s="70">
        <f>AVERAGE(E1231:E1233,F1232:F1233,G1233)</f>
        <v>0.6</v>
      </c>
      <c r="N1229" s="70">
        <f>1+(L1229-1)*M1229</f>
        <v>1.6</v>
      </c>
      <c r="O1229" s="70">
        <f>N1229/L1229</f>
        <v>0.8</v>
      </c>
      <c r="P1229" s="70">
        <f>SQRT(O1229)</f>
        <v>0.89442719099991586</v>
      </c>
      <c r="Q1229" s="70">
        <f>AVERAGE(E1230,F1231)</f>
        <v>0.79499999999999993</v>
      </c>
      <c r="R1229" s="70"/>
    </row>
    <row r="1230" spans="1:22">
      <c r="A1230" s="70"/>
      <c r="B1230" s="71"/>
      <c r="C1230" s="70"/>
      <c r="D1230" s="74" t="s">
        <v>720</v>
      </c>
      <c r="E1230" s="54">
        <v>0.77</v>
      </c>
      <c r="F1230" s="70"/>
      <c r="G1230" s="70"/>
      <c r="H1230" s="70"/>
      <c r="I1230" s="51">
        <v>3.9E-2</v>
      </c>
      <c r="J1230" s="70"/>
      <c r="K1230" s="70"/>
      <c r="L1230" s="70"/>
      <c r="M1230" s="70"/>
      <c r="N1230" s="70"/>
      <c r="O1230" s="70"/>
      <c r="P1230" s="70"/>
      <c r="Q1230" s="70"/>
      <c r="R1230" s="70"/>
    </row>
    <row r="1231" spans="1:22">
      <c r="A1231" s="70"/>
      <c r="B1231" s="71"/>
      <c r="C1231" s="70"/>
      <c r="D1231" s="74" t="s">
        <v>721</v>
      </c>
      <c r="E1231" s="51">
        <v>0.6</v>
      </c>
      <c r="F1231" s="54">
        <v>0.82</v>
      </c>
      <c r="G1231" s="70"/>
      <c r="H1231" s="70"/>
      <c r="I1231" s="51">
        <v>0.35199999999999998</v>
      </c>
      <c r="J1231" s="70"/>
      <c r="K1231" s="70"/>
      <c r="L1231" s="70"/>
      <c r="M1231" s="70"/>
      <c r="N1231" s="70"/>
      <c r="O1231" s="70"/>
      <c r="P1231" s="70"/>
      <c r="Q1231" s="70"/>
      <c r="R1231" s="70"/>
    </row>
    <row r="1232" spans="1:22">
      <c r="A1232" s="70"/>
      <c r="B1232" s="71"/>
      <c r="C1232" s="70"/>
      <c r="D1232" s="74"/>
      <c r="E1232" s="70"/>
      <c r="F1232" s="70"/>
      <c r="G1232" s="70"/>
      <c r="H1232" s="70"/>
      <c r="I1232" s="70"/>
      <c r="J1232" s="70"/>
      <c r="K1232" s="70"/>
      <c r="L1232" s="70"/>
      <c r="M1232" s="70"/>
      <c r="N1232" s="70"/>
      <c r="O1232" s="70"/>
      <c r="P1232" s="70"/>
      <c r="Q1232" s="70"/>
      <c r="R1232" s="70"/>
    </row>
    <row r="1233" spans="1:22">
      <c r="A1233" s="70"/>
      <c r="B1233" s="71"/>
      <c r="C1233" s="70"/>
      <c r="D1233" s="74"/>
      <c r="E1233" s="70"/>
      <c r="F1233" s="70"/>
      <c r="G1233" s="70"/>
      <c r="H1233" s="75" t="s">
        <v>654</v>
      </c>
      <c r="I1233" s="76">
        <f>AVERAGE(I1230:I1232)</f>
        <v>0.19549999999999998</v>
      </c>
      <c r="J1233" s="70"/>
      <c r="K1233" s="70"/>
      <c r="L1233" s="70"/>
      <c r="M1233" s="70"/>
      <c r="N1233" s="70"/>
      <c r="O1233" s="70"/>
      <c r="P1233" s="70"/>
      <c r="Q1233" s="70"/>
      <c r="R1233" s="70"/>
    </row>
    <row r="1234" spans="1:22">
      <c r="A1234" s="70"/>
      <c r="B1234" s="71"/>
      <c r="C1234" s="70"/>
      <c r="D1234" s="71"/>
      <c r="E1234" s="70"/>
      <c r="F1234" s="70"/>
      <c r="G1234" s="70"/>
      <c r="H1234" s="75" t="s">
        <v>655</v>
      </c>
      <c r="I1234" s="76">
        <f>I1233/P1229</f>
        <v>0.21857564480060443</v>
      </c>
      <c r="J1234" s="70"/>
      <c r="K1234" s="70"/>
      <c r="L1234" s="70"/>
      <c r="M1234" s="70"/>
      <c r="N1234" s="70"/>
      <c r="O1234" s="70"/>
      <c r="P1234" s="70"/>
      <c r="Q1234" s="70"/>
      <c r="R1234" s="70"/>
    </row>
    <row r="1235" spans="1:22">
      <c r="A1235" s="70"/>
      <c r="B1235" s="71"/>
      <c r="C1235" s="70"/>
      <c r="D1235" s="71"/>
      <c r="E1235" s="70"/>
      <c r="F1235" s="70"/>
      <c r="G1235" s="75" t="s">
        <v>656</v>
      </c>
      <c r="H1235" s="75" t="s">
        <v>657</v>
      </c>
      <c r="I1235" s="76">
        <f>(L1229*Q1229)/(1+(L1229-1)*Q1229)</f>
        <v>0.88579387186629521</v>
      </c>
      <c r="J1235" s="70"/>
      <c r="K1235" s="70"/>
      <c r="L1235" s="70"/>
      <c r="M1235" s="70"/>
      <c r="N1235" s="70"/>
      <c r="O1235" s="70"/>
      <c r="P1235" s="70"/>
      <c r="Q1235" s="70"/>
      <c r="R1235" s="70"/>
    </row>
    <row r="1236" spans="1:22" ht="16.899999999999999" customHeight="1" thickBot="1">
      <c r="A1236" s="55"/>
      <c r="B1236" s="78"/>
      <c r="C1236" s="55"/>
      <c r="D1236" s="78"/>
      <c r="E1236" s="55"/>
      <c r="F1236" s="55"/>
      <c r="G1236" s="79"/>
      <c r="H1236" s="79"/>
      <c r="I1236" s="80"/>
      <c r="J1236" s="55"/>
      <c r="K1236" s="55"/>
      <c r="L1236" s="55"/>
      <c r="M1236" s="55"/>
      <c r="N1236" s="55"/>
      <c r="O1236" s="55"/>
      <c r="P1236" s="55"/>
      <c r="Q1236" s="55"/>
      <c r="R1236" s="55"/>
      <c r="S1236" s="57"/>
      <c r="T1236" s="57"/>
      <c r="U1236" s="57"/>
      <c r="V1236" s="57"/>
    </row>
    <row r="1237" spans="1:22">
      <c r="A1237" s="59" t="s">
        <v>637</v>
      </c>
      <c r="B1237" s="60" t="s">
        <v>638</v>
      </c>
      <c r="C1237" s="81" t="s">
        <v>639</v>
      </c>
      <c r="D1237" s="62"/>
      <c r="E1237" s="63"/>
      <c r="F1237" s="63"/>
      <c r="G1237" s="63"/>
      <c r="H1237" s="63"/>
      <c r="I1237" s="63"/>
      <c r="J1237" s="63"/>
      <c r="K1237" s="63"/>
      <c r="L1237" s="63"/>
      <c r="M1237" s="63"/>
      <c r="N1237" s="63"/>
      <c r="O1237" s="63"/>
      <c r="P1237" s="63"/>
      <c r="Q1237" s="63"/>
      <c r="R1237" s="63"/>
      <c r="S1237" s="63"/>
      <c r="T1237" s="63"/>
      <c r="U1237" s="63"/>
      <c r="V1237" s="63"/>
    </row>
    <row r="1238" spans="1:22">
      <c r="A1238" s="51">
        <v>61</v>
      </c>
      <c r="B1238" s="65" t="s">
        <v>232</v>
      </c>
      <c r="C1238" s="51">
        <v>813</v>
      </c>
    </row>
    <row r="1239" spans="1:22">
      <c r="A1239" s="59" t="s">
        <v>640</v>
      </c>
      <c r="B1239" s="66" t="s">
        <v>641</v>
      </c>
      <c r="C1239" s="67"/>
      <c r="D1239" s="68"/>
      <c r="E1239" s="67"/>
      <c r="F1239" s="67"/>
      <c r="G1239" s="67"/>
      <c r="H1239" s="67"/>
      <c r="I1239" s="59" t="s">
        <v>642</v>
      </c>
      <c r="J1239" s="67"/>
      <c r="K1239" s="67"/>
      <c r="L1239" s="67"/>
      <c r="M1239" s="69" t="s">
        <v>643</v>
      </c>
      <c r="N1239" s="67"/>
      <c r="O1239" s="67"/>
      <c r="P1239" s="67"/>
      <c r="Q1239" s="67"/>
      <c r="R1239" s="67"/>
      <c r="S1239" s="67"/>
      <c r="T1239" s="67"/>
      <c r="U1239" s="67"/>
      <c r="V1239" s="67"/>
    </row>
    <row r="1240" spans="1:22">
      <c r="A1240" s="51"/>
      <c r="B1240" s="65" t="s">
        <v>644</v>
      </c>
      <c r="C1240" s="70"/>
      <c r="D1240" s="71"/>
      <c r="E1240" s="70"/>
      <c r="F1240" s="70"/>
      <c r="G1240" s="70"/>
      <c r="H1240" s="70"/>
      <c r="I1240" s="72" t="s">
        <v>261</v>
      </c>
      <c r="J1240" s="70"/>
      <c r="K1240" s="70"/>
      <c r="L1240" s="73" t="s">
        <v>645</v>
      </c>
      <c r="M1240" s="73" t="s">
        <v>646</v>
      </c>
      <c r="N1240" s="73" t="s">
        <v>647</v>
      </c>
      <c r="O1240" s="73" t="s">
        <v>648</v>
      </c>
      <c r="P1240" s="73" t="s">
        <v>649</v>
      </c>
      <c r="Q1240" s="73" t="s">
        <v>650</v>
      </c>
      <c r="R1240" s="70"/>
    </row>
    <row r="1241" spans="1:22">
      <c r="A1241" s="70"/>
      <c r="B1241" s="71"/>
      <c r="C1241" s="70"/>
      <c r="D1241" s="71"/>
      <c r="E1241" s="74" t="s">
        <v>704</v>
      </c>
      <c r="F1241" s="74" t="s">
        <v>705</v>
      </c>
      <c r="G1241" s="73"/>
      <c r="H1241" s="73"/>
      <c r="I1241" s="73" t="s">
        <v>653</v>
      </c>
      <c r="J1241" s="70"/>
      <c r="K1241" s="70"/>
      <c r="L1241" s="70">
        <v>2</v>
      </c>
      <c r="M1241" s="70">
        <f>AVERAGE(E1243:E1245,F1244:F1245,G1245)</f>
        <v>0.41</v>
      </c>
      <c r="N1241" s="70">
        <f>1+(L1241-1)*M1241</f>
        <v>1.41</v>
      </c>
      <c r="O1241" s="70">
        <f>N1241/L1241</f>
        <v>0.70499999999999996</v>
      </c>
      <c r="P1241" s="70">
        <f>SQRT(O1241)</f>
        <v>0.83964278118733326</v>
      </c>
      <c r="Q1241" s="70">
        <f>AVERAGE(E1242,F1243)</f>
        <v>0.81</v>
      </c>
      <c r="R1241" s="70"/>
    </row>
    <row r="1242" spans="1:22">
      <c r="A1242" s="70"/>
      <c r="B1242" s="71"/>
      <c r="C1242" s="70"/>
      <c r="D1242" s="74" t="s">
        <v>704</v>
      </c>
      <c r="E1242" s="54">
        <v>0.78</v>
      </c>
      <c r="F1242" s="70"/>
      <c r="G1242" s="70"/>
      <c r="H1242" s="70"/>
      <c r="I1242" s="51">
        <v>0</v>
      </c>
      <c r="J1242" s="70"/>
      <c r="K1242" s="70"/>
      <c r="L1242" s="70"/>
      <c r="M1242" s="70"/>
      <c r="N1242" s="70"/>
      <c r="O1242" s="70"/>
      <c r="P1242" s="70"/>
      <c r="Q1242" s="70"/>
      <c r="R1242" s="70"/>
    </row>
    <row r="1243" spans="1:22">
      <c r="A1243" s="70"/>
      <c r="B1243" s="71"/>
      <c r="C1243" s="70"/>
      <c r="D1243" s="74" t="s">
        <v>705</v>
      </c>
      <c r="E1243" s="51">
        <v>0.41</v>
      </c>
      <c r="F1243" s="54">
        <v>0.84</v>
      </c>
      <c r="G1243" s="70"/>
      <c r="H1243" s="70"/>
      <c r="I1243" s="51">
        <v>-0.04</v>
      </c>
      <c r="J1243" s="70"/>
      <c r="K1243" s="70"/>
      <c r="L1243" s="70"/>
      <c r="M1243" s="70"/>
      <c r="N1243" s="70"/>
      <c r="O1243" s="70"/>
      <c r="P1243" s="70"/>
      <c r="Q1243" s="70"/>
      <c r="R1243" s="70"/>
    </row>
    <row r="1244" spans="1:22">
      <c r="A1244" s="70"/>
      <c r="B1244" s="71"/>
      <c r="C1244" s="70"/>
      <c r="D1244" s="74"/>
      <c r="E1244" s="70"/>
      <c r="F1244" s="70"/>
      <c r="G1244" s="70"/>
      <c r="H1244" s="70"/>
      <c r="I1244" s="70"/>
      <c r="J1244" s="70"/>
      <c r="K1244" s="70"/>
      <c r="L1244" s="70"/>
      <c r="M1244" s="70"/>
      <c r="N1244" s="70"/>
      <c r="O1244" s="70"/>
      <c r="P1244" s="70"/>
      <c r="Q1244" s="70"/>
      <c r="R1244" s="70"/>
    </row>
    <row r="1245" spans="1:22">
      <c r="A1245" s="70"/>
      <c r="B1245" s="71"/>
      <c r="C1245" s="70"/>
      <c r="D1245" s="74"/>
      <c r="E1245" s="70"/>
      <c r="F1245" s="70"/>
      <c r="G1245" s="70"/>
      <c r="H1245" s="75" t="s">
        <v>654</v>
      </c>
      <c r="I1245" s="76">
        <f>AVERAGE(I1242:I1244)</f>
        <v>-0.02</v>
      </c>
      <c r="J1245" s="70"/>
      <c r="K1245" s="70"/>
      <c r="L1245" s="70"/>
      <c r="M1245" s="70"/>
      <c r="N1245" s="70"/>
      <c r="O1245" s="70"/>
      <c r="P1245" s="70"/>
      <c r="Q1245" s="70"/>
      <c r="R1245" s="70"/>
    </row>
    <row r="1246" spans="1:22">
      <c r="A1246" s="70"/>
      <c r="B1246" s="71"/>
      <c r="C1246" s="70"/>
      <c r="D1246" s="71"/>
      <c r="E1246" s="70"/>
      <c r="F1246" s="70"/>
      <c r="G1246" s="70"/>
      <c r="H1246" s="75" t="s">
        <v>655</v>
      </c>
      <c r="I1246" s="76">
        <f>I1245/P1241</f>
        <v>-2.3819653367016545E-2</v>
      </c>
      <c r="J1246" s="70"/>
      <c r="K1246" s="70"/>
      <c r="L1246" s="70"/>
      <c r="M1246" s="70"/>
      <c r="N1246" s="70"/>
      <c r="O1246" s="70"/>
      <c r="P1246" s="70"/>
      <c r="Q1246" s="70"/>
      <c r="R1246" s="70"/>
    </row>
    <row r="1247" spans="1:22">
      <c r="A1247" s="70"/>
      <c r="B1247" s="71"/>
      <c r="C1247" s="70"/>
      <c r="D1247" s="71"/>
      <c r="E1247" s="70"/>
      <c r="F1247" s="70"/>
      <c r="G1247" s="75" t="s">
        <v>656</v>
      </c>
      <c r="H1247" s="75" t="s">
        <v>657</v>
      </c>
      <c r="I1247" s="76">
        <f>(L1241*Q1241)/(1+(L1241-1)*Q1241)</f>
        <v>0.89502762430939231</v>
      </c>
      <c r="J1247" s="70"/>
      <c r="K1247" s="70"/>
      <c r="L1247" s="70"/>
      <c r="M1247" s="70"/>
      <c r="N1247" s="70"/>
      <c r="O1247" s="70"/>
      <c r="P1247" s="70"/>
      <c r="Q1247" s="70"/>
      <c r="R1247" s="70"/>
    </row>
    <row r="1248" spans="1:22">
      <c r="A1248" s="117"/>
      <c r="C1248" s="117"/>
    </row>
    <row r="1249" spans="1:22">
      <c r="A1249" s="59" t="s">
        <v>640</v>
      </c>
      <c r="B1249" s="66" t="s">
        <v>641</v>
      </c>
      <c r="C1249" s="67"/>
      <c r="D1249" s="68"/>
      <c r="E1249" s="67"/>
      <c r="F1249" s="67"/>
      <c r="G1249" s="67"/>
      <c r="H1249" s="67"/>
      <c r="I1249" s="59" t="s">
        <v>642</v>
      </c>
      <c r="J1249" s="67"/>
      <c r="K1249" s="67"/>
      <c r="L1249" s="67"/>
      <c r="M1249" s="69" t="s">
        <v>643</v>
      </c>
      <c r="N1249" s="67"/>
      <c r="O1249" s="67"/>
      <c r="P1249" s="67"/>
      <c r="Q1249" s="67"/>
      <c r="R1249" s="67"/>
      <c r="S1249" s="67"/>
      <c r="T1249" s="67"/>
      <c r="U1249" s="67"/>
      <c r="V1249" s="67"/>
    </row>
    <row r="1250" spans="1:22">
      <c r="A1250" s="51"/>
      <c r="B1250" s="65" t="s">
        <v>644</v>
      </c>
      <c r="C1250" s="70"/>
      <c r="D1250" s="71"/>
      <c r="E1250" s="70"/>
      <c r="F1250" s="70"/>
      <c r="G1250" s="70"/>
      <c r="H1250" s="70"/>
      <c r="I1250" s="72" t="s">
        <v>263</v>
      </c>
      <c r="J1250" s="70"/>
      <c r="K1250" s="70"/>
      <c r="L1250" s="73" t="s">
        <v>645</v>
      </c>
      <c r="M1250" s="73" t="s">
        <v>646</v>
      </c>
      <c r="N1250" s="73" t="s">
        <v>647</v>
      </c>
      <c r="O1250" s="73" t="s">
        <v>648</v>
      </c>
      <c r="P1250" s="73" t="s">
        <v>649</v>
      </c>
      <c r="Q1250" s="73" t="s">
        <v>650</v>
      </c>
      <c r="R1250" s="70"/>
    </row>
    <row r="1251" spans="1:22">
      <c r="A1251" s="70"/>
      <c r="B1251" s="71"/>
      <c r="C1251" s="70"/>
      <c r="D1251" s="71"/>
      <c r="E1251" s="74" t="s">
        <v>704</v>
      </c>
      <c r="F1251" s="74" t="s">
        <v>705</v>
      </c>
      <c r="G1251" s="73"/>
      <c r="H1251" s="73"/>
      <c r="I1251" s="73" t="s">
        <v>653</v>
      </c>
      <c r="J1251" s="70"/>
      <c r="K1251" s="70"/>
      <c r="L1251" s="70">
        <v>2</v>
      </c>
      <c r="M1251" s="70">
        <f>AVERAGE(E1253:E1255,F1254:F1255,G1255)</f>
        <v>0.41</v>
      </c>
      <c r="N1251" s="70">
        <f>1+(L1251-1)*M1251</f>
        <v>1.41</v>
      </c>
      <c r="O1251" s="70">
        <f>N1251/L1251</f>
        <v>0.70499999999999996</v>
      </c>
      <c r="P1251" s="70">
        <f>SQRT(O1251)</f>
        <v>0.83964278118733326</v>
      </c>
      <c r="Q1251" s="70">
        <f>AVERAGE(E1252,F1253)</f>
        <v>0.81</v>
      </c>
      <c r="R1251" s="70"/>
    </row>
    <row r="1252" spans="1:22">
      <c r="A1252" s="70"/>
      <c r="B1252" s="71"/>
      <c r="C1252" s="70"/>
      <c r="D1252" s="74" t="s">
        <v>704</v>
      </c>
      <c r="E1252" s="54">
        <v>0.78</v>
      </c>
      <c r="F1252" s="70"/>
      <c r="G1252" s="70"/>
      <c r="H1252" s="70"/>
      <c r="I1252" s="51">
        <v>0.03</v>
      </c>
      <c r="J1252" s="70"/>
      <c r="K1252" s="70"/>
      <c r="L1252" s="70"/>
      <c r="M1252" s="70"/>
      <c r="N1252" s="70"/>
      <c r="O1252" s="70"/>
      <c r="P1252" s="70"/>
      <c r="Q1252" s="70"/>
      <c r="R1252" s="70"/>
    </row>
    <row r="1253" spans="1:22">
      <c r="A1253" s="70"/>
      <c r="B1253" s="71"/>
      <c r="C1253" s="70"/>
      <c r="D1253" s="74" t="s">
        <v>705</v>
      </c>
      <c r="E1253" s="51">
        <v>0.41</v>
      </c>
      <c r="F1253" s="54">
        <v>0.84</v>
      </c>
      <c r="G1253" s="70"/>
      <c r="H1253" s="70"/>
      <c r="I1253" s="51">
        <v>0.03</v>
      </c>
      <c r="J1253" s="70"/>
      <c r="K1253" s="70"/>
      <c r="L1253" s="70"/>
      <c r="M1253" s="70"/>
      <c r="N1253" s="70"/>
      <c r="O1253" s="70"/>
      <c r="P1253" s="70"/>
      <c r="Q1253" s="70"/>
      <c r="R1253" s="70"/>
    </row>
    <row r="1254" spans="1:22">
      <c r="A1254" s="70"/>
      <c r="B1254" s="71"/>
      <c r="C1254" s="70"/>
      <c r="D1254" s="74"/>
      <c r="E1254" s="70"/>
      <c r="F1254" s="70"/>
      <c r="G1254" s="70"/>
      <c r="H1254" s="70"/>
      <c r="I1254" s="70"/>
      <c r="J1254" s="70"/>
      <c r="K1254" s="70"/>
      <c r="L1254" s="70"/>
      <c r="M1254" s="70"/>
      <c r="N1254" s="70"/>
      <c r="O1254" s="70"/>
      <c r="P1254" s="70"/>
      <c r="Q1254" s="70"/>
      <c r="R1254" s="70"/>
    </row>
    <row r="1255" spans="1:22">
      <c r="A1255" s="70"/>
      <c r="B1255" s="71"/>
      <c r="C1255" s="70"/>
      <c r="D1255" s="74"/>
      <c r="E1255" s="70"/>
      <c r="F1255" s="70"/>
      <c r="G1255" s="70"/>
      <c r="H1255" s="75" t="s">
        <v>654</v>
      </c>
      <c r="I1255" s="76">
        <f>AVERAGE(I1252:I1254)</f>
        <v>0.03</v>
      </c>
      <c r="J1255" s="70"/>
      <c r="K1255" s="70"/>
      <c r="L1255" s="70"/>
      <c r="M1255" s="70"/>
      <c r="N1255" s="70"/>
      <c r="O1255" s="70"/>
      <c r="P1255" s="70"/>
      <c r="Q1255" s="70"/>
      <c r="R1255" s="70"/>
    </row>
    <row r="1256" spans="1:22">
      <c r="A1256" s="70"/>
      <c r="B1256" s="71"/>
      <c r="C1256" s="70"/>
      <c r="D1256" s="71"/>
      <c r="E1256" s="70"/>
      <c r="F1256" s="70"/>
      <c r="G1256" s="70"/>
      <c r="H1256" s="75" t="s">
        <v>655</v>
      </c>
      <c r="I1256" s="76">
        <f>I1255/P1251</f>
        <v>3.5729480050524821E-2</v>
      </c>
      <c r="J1256" s="70"/>
      <c r="K1256" s="70"/>
      <c r="L1256" s="70"/>
      <c r="M1256" s="70"/>
      <c r="N1256" s="70"/>
      <c r="O1256" s="70"/>
      <c r="P1256" s="70"/>
      <c r="Q1256" s="70"/>
      <c r="R1256" s="70"/>
    </row>
    <row r="1257" spans="1:22">
      <c r="A1257" s="70"/>
      <c r="B1257" s="71"/>
      <c r="C1257" s="70"/>
      <c r="D1257" s="71"/>
      <c r="E1257" s="70"/>
      <c r="F1257" s="70"/>
      <c r="G1257" s="75" t="s">
        <v>656</v>
      </c>
      <c r="H1257" s="75" t="s">
        <v>657</v>
      </c>
      <c r="I1257" s="76">
        <f>(L1251*Q1251)/(1+(L1251-1)*Q1251)</f>
        <v>0.89502762430939231</v>
      </c>
      <c r="J1257" s="70"/>
      <c r="K1257" s="70"/>
      <c r="L1257" s="70"/>
      <c r="M1257" s="70"/>
      <c r="N1257" s="70"/>
      <c r="O1257" s="70"/>
      <c r="P1257" s="70"/>
      <c r="Q1257" s="70"/>
      <c r="R1257" s="70"/>
    </row>
    <row r="1258" spans="1:22">
      <c r="A1258" s="117"/>
      <c r="C1258" s="117"/>
    </row>
    <row r="1259" spans="1:22">
      <c r="A1259" s="59" t="s">
        <v>640</v>
      </c>
      <c r="B1259" s="66" t="s">
        <v>641</v>
      </c>
      <c r="C1259" s="67"/>
      <c r="D1259" s="68"/>
      <c r="E1259" s="67"/>
      <c r="F1259" s="67"/>
      <c r="G1259" s="67"/>
      <c r="H1259" s="67"/>
      <c r="I1259" s="59" t="s">
        <v>642</v>
      </c>
      <c r="J1259" s="67"/>
      <c r="K1259" s="67"/>
      <c r="L1259" s="67"/>
      <c r="M1259" s="69" t="s">
        <v>643</v>
      </c>
      <c r="N1259" s="67"/>
      <c r="O1259" s="67"/>
      <c r="P1259" s="67"/>
      <c r="Q1259" s="67"/>
      <c r="R1259" s="67"/>
      <c r="S1259" s="67"/>
      <c r="T1259" s="67"/>
      <c r="U1259" s="67"/>
      <c r="V1259" s="67"/>
    </row>
    <row r="1260" spans="1:22">
      <c r="A1260" s="51"/>
      <c r="B1260" s="65" t="s">
        <v>644</v>
      </c>
      <c r="C1260" s="70"/>
      <c r="D1260" s="71"/>
      <c r="E1260" s="70"/>
      <c r="F1260" s="70"/>
      <c r="G1260" s="70"/>
      <c r="H1260" s="70"/>
      <c r="I1260" s="72" t="s">
        <v>704</v>
      </c>
      <c r="J1260" s="70"/>
      <c r="K1260" s="70"/>
      <c r="L1260" s="73" t="s">
        <v>645</v>
      </c>
      <c r="M1260" s="73" t="s">
        <v>646</v>
      </c>
      <c r="N1260" s="73" t="s">
        <v>647</v>
      </c>
      <c r="O1260" s="73" t="s">
        <v>648</v>
      </c>
      <c r="P1260" s="73" t="s">
        <v>649</v>
      </c>
      <c r="Q1260" s="73" t="s">
        <v>650</v>
      </c>
      <c r="R1260" s="70"/>
    </row>
    <row r="1261" spans="1:22">
      <c r="A1261" s="70"/>
      <c r="B1261" s="71"/>
      <c r="C1261" s="70"/>
      <c r="D1261" s="71"/>
      <c r="E1261" s="74" t="s">
        <v>261</v>
      </c>
      <c r="F1261" s="74" t="s">
        <v>263</v>
      </c>
      <c r="G1261" s="73"/>
      <c r="H1261" s="73"/>
      <c r="I1261" s="73" t="s">
        <v>653</v>
      </c>
      <c r="J1261" s="70"/>
      <c r="K1261" s="70"/>
      <c r="L1261" s="70">
        <v>2</v>
      </c>
      <c r="M1261" s="70">
        <f>AVERAGE(E1263:E1265,F1264:F1265,G1265)</f>
        <v>0.18</v>
      </c>
      <c r="N1261" s="70">
        <f>1+(L1261-1)*M1261</f>
        <v>1.18</v>
      </c>
      <c r="O1261" s="70">
        <f>N1261/L1261</f>
        <v>0.59</v>
      </c>
      <c r="P1261" s="70">
        <f>SQRT(O1261)</f>
        <v>0.76811457478686085</v>
      </c>
      <c r="Q1261" s="70">
        <f>AVERAGE(E1262,F1263)</f>
        <v>1</v>
      </c>
      <c r="R1261" s="70"/>
    </row>
    <row r="1262" spans="1:22">
      <c r="A1262" s="70"/>
      <c r="B1262" s="71"/>
      <c r="C1262" s="70"/>
      <c r="D1262" s="74" t="s">
        <v>261</v>
      </c>
      <c r="E1262" s="54">
        <v>1</v>
      </c>
      <c r="F1262" s="70"/>
      <c r="G1262" s="70"/>
      <c r="H1262" s="70"/>
      <c r="I1262" s="51">
        <v>0</v>
      </c>
      <c r="J1262" s="70"/>
      <c r="K1262" s="70"/>
      <c r="L1262" s="70"/>
      <c r="M1262" s="70"/>
      <c r="N1262" s="70"/>
      <c r="O1262" s="70"/>
      <c r="P1262" s="70"/>
      <c r="Q1262" s="70"/>
      <c r="R1262" s="70"/>
    </row>
    <row r="1263" spans="1:22">
      <c r="A1263" s="70"/>
      <c r="B1263" s="71"/>
      <c r="C1263" s="70"/>
      <c r="D1263" s="74" t="s">
        <v>263</v>
      </c>
      <c r="E1263" s="51">
        <v>0.18</v>
      </c>
      <c r="F1263" s="54">
        <v>1</v>
      </c>
      <c r="G1263" s="70"/>
      <c r="H1263" s="70"/>
      <c r="I1263" s="51">
        <v>0.03</v>
      </c>
      <c r="J1263" s="70"/>
      <c r="K1263" s="70"/>
      <c r="L1263" s="70"/>
      <c r="M1263" s="70"/>
      <c r="N1263" s="70"/>
      <c r="O1263" s="70"/>
      <c r="P1263" s="70"/>
      <c r="Q1263" s="70"/>
      <c r="R1263" s="70"/>
    </row>
    <row r="1264" spans="1:22">
      <c r="A1264" s="70"/>
      <c r="B1264" s="71"/>
      <c r="C1264" s="70"/>
      <c r="D1264" s="74"/>
      <c r="E1264" s="70"/>
      <c r="F1264" s="70"/>
      <c r="G1264" s="70"/>
      <c r="H1264" s="70"/>
      <c r="I1264" s="70"/>
      <c r="J1264" s="70"/>
      <c r="K1264" s="70"/>
      <c r="L1264" s="70"/>
      <c r="M1264" s="70"/>
      <c r="N1264" s="70"/>
      <c r="O1264" s="70"/>
      <c r="P1264" s="70"/>
      <c r="Q1264" s="70"/>
      <c r="R1264" s="70"/>
    </row>
    <row r="1265" spans="1:22">
      <c r="A1265" s="70"/>
      <c r="B1265" s="71"/>
      <c r="C1265" s="70"/>
      <c r="D1265" s="74"/>
      <c r="E1265" s="70"/>
      <c r="F1265" s="70"/>
      <c r="G1265" s="70"/>
      <c r="H1265" s="75" t="s">
        <v>654</v>
      </c>
      <c r="I1265" s="76">
        <f>AVERAGE(I1262:I1264)</f>
        <v>1.4999999999999999E-2</v>
      </c>
      <c r="J1265" s="70"/>
      <c r="K1265" s="70"/>
      <c r="L1265" s="70"/>
      <c r="M1265" s="70"/>
      <c r="N1265" s="70"/>
      <c r="O1265" s="70"/>
      <c r="P1265" s="70"/>
      <c r="Q1265" s="70"/>
      <c r="R1265" s="70"/>
    </row>
    <row r="1266" spans="1:22">
      <c r="A1266" s="70"/>
      <c r="B1266" s="71"/>
      <c r="C1266" s="70"/>
      <c r="D1266" s="71"/>
      <c r="E1266" s="70"/>
      <c r="F1266" s="70"/>
      <c r="G1266" s="70"/>
      <c r="H1266" s="75" t="s">
        <v>655</v>
      </c>
      <c r="I1266" s="76">
        <f>I1265/P1261</f>
        <v>1.9528336647123577E-2</v>
      </c>
      <c r="J1266" s="70"/>
      <c r="K1266" s="70"/>
      <c r="L1266" s="70"/>
      <c r="M1266" s="70"/>
      <c r="N1266" s="70"/>
      <c r="O1266" s="70"/>
      <c r="P1266" s="70"/>
      <c r="Q1266" s="70"/>
      <c r="R1266" s="70"/>
    </row>
    <row r="1267" spans="1:22">
      <c r="A1267" s="70"/>
      <c r="B1267" s="71"/>
      <c r="C1267" s="70"/>
      <c r="D1267" s="71"/>
      <c r="E1267" s="70"/>
      <c r="F1267" s="70"/>
      <c r="G1267" s="75" t="s">
        <v>656</v>
      </c>
      <c r="H1267" s="75" t="s">
        <v>657</v>
      </c>
      <c r="I1267" s="76">
        <f>(L1261*Q1261)/(1+(L1261-1)*Q1261)</f>
        <v>1</v>
      </c>
      <c r="J1267" s="70"/>
      <c r="K1267" s="70"/>
      <c r="L1267" s="70"/>
      <c r="M1267" s="70"/>
      <c r="N1267" s="70"/>
      <c r="O1267" s="70"/>
      <c r="P1267" s="70"/>
      <c r="Q1267" s="70"/>
      <c r="R1267" s="70"/>
    </row>
    <row r="1268" spans="1:22">
      <c r="A1268" s="70"/>
      <c r="B1268" s="71"/>
      <c r="C1268" s="70"/>
      <c r="D1268" s="71"/>
      <c r="E1268" s="70"/>
      <c r="F1268" s="70"/>
      <c r="G1268" s="75"/>
      <c r="H1268" s="75"/>
      <c r="I1268" s="77"/>
      <c r="J1268" s="70"/>
      <c r="K1268" s="70"/>
      <c r="L1268" s="70"/>
      <c r="M1268" s="70"/>
      <c r="N1268" s="70"/>
      <c r="O1268" s="70"/>
      <c r="P1268" s="70"/>
      <c r="Q1268" s="70"/>
      <c r="R1268" s="70"/>
    </row>
    <row r="1269" spans="1:22">
      <c r="A1269" s="59" t="s">
        <v>640</v>
      </c>
      <c r="B1269" s="66" t="s">
        <v>641</v>
      </c>
      <c r="C1269" s="67"/>
      <c r="D1269" s="68"/>
      <c r="E1269" s="67"/>
      <c r="F1269" s="67"/>
      <c r="G1269" s="67"/>
      <c r="H1269" s="67"/>
      <c r="I1269" s="59" t="s">
        <v>642</v>
      </c>
      <c r="J1269" s="67"/>
      <c r="K1269" s="67"/>
      <c r="L1269" s="67"/>
      <c r="M1269" s="69" t="s">
        <v>643</v>
      </c>
      <c r="N1269" s="67"/>
      <c r="O1269" s="67"/>
      <c r="P1269" s="67"/>
      <c r="Q1269" s="67"/>
      <c r="R1269" s="67"/>
      <c r="S1269" s="67"/>
      <c r="T1269" s="67"/>
      <c r="U1269" s="67"/>
      <c r="V1269" s="67"/>
    </row>
    <row r="1270" spans="1:22">
      <c r="A1270" s="51"/>
      <c r="B1270" s="65" t="s">
        <v>644</v>
      </c>
      <c r="C1270" s="70"/>
      <c r="D1270" s="71"/>
      <c r="E1270" s="70"/>
      <c r="F1270" s="70"/>
      <c r="G1270" s="70"/>
      <c r="H1270" s="70"/>
      <c r="I1270" s="72" t="s">
        <v>705</v>
      </c>
      <c r="J1270" s="70"/>
      <c r="K1270" s="70"/>
      <c r="L1270" s="73" t="s">
        <v>645</v>
      </c>
      <c r="M1270" s="73" t="s">
        <v>646</v>
      </c>
      <c r="N1270" s="73" t="s">
        <v>647</v>
      </c>
      <c r="O1270" s="73" t="s">
        <v>648</v>
      </c>
      <c r="P1270" s="73" t="s">
        <v>649</v>
      </c>
      <c r="Q1270" s="73" t="s">
        <v>650</v>
      </c>
      <c r="R1270" s="70"/>
    </row>
    <row r="1271" spans="1:22">
      <c r="A1271" s="70"/>
      <c r="B1271" s="71"/>
      <c r="C1271" s="70"/>
      <c r="D1271" s="71"/>
      <c r="E1271" s="74" t="s">
        <v>261</v>
      </c>
      <c r="F1271" s="74" t="s">
        <v>263</v>
      </c>
      <c r="G1271" s="73"/>
      <c r="H1271" s="73"/>
      <c r="I1271" s="73" t="s">
        <v>653</v>
      </c>
      <c r="J1271" s="70"/>
      <c r="K1271" s="70"/>
      <c r="L1271" s="70">
        <v>2</v>
      </c>
      <c r="M1271" s="70">
        <f>AVERAGE(E1273:E1275,F1274:F1275,G1275)</f>
        <v>0.18</v>
      </c>
      <c r="N1271" s="70">
        <f>1+(L1271-1)*M1271</f>
        <v>1.18</v>
      </c>
      <c r="O1271" s="70">
        <f>N1271/L1271</f>
        <v>0.59</v>
      </c>
      <c r="P1271" s="70">
        <f>SQRT(O1271)</f>
        <v>0.76811457478686085</v>
      </c>
      <c r="Q1271" s="70">
        <f>AVERAGE(E1272,F1273)</f>
        <v>1</v>
      </c>
      <c r="R1271" s="70"/>
    </row>
    <row r="1272" spans="1:22">
      <c r="A1272" s="70"/>
      <c r="B1272" s="71"/>
      <c r="C1272" s="70"/>
      <c r="D1272" s="74" t="s">
        <v>261</v>
      </c>
      <c r="E1272" s="54">
        <v>1</v>
      </c>
      <c r="F1272" s="70"/>
      <c r="G1272" s="70"/>
      <c r="H1272" s="70"/>
      <c r="I1272" s="51">
        <v>-0.04</v>
      </c>
      <c r="J1272" s="70"/>
      <c r="K1272" s="70"/>
      <c r="L1272" s="70"/>
      <c r="M1272" s="70"/>
      <c r="N1272" s="70"/>
      <c r="O1272" s="70"/>
      <c r="P1272" s="70"/>
      <c r="Q1272" s="70"/>
      <c r="R1272" s="70"/>
    </row>
    <row r="1273" spans="1:22">
      <c r="A1273" s="70"/>
      <c r="B1273" s="71"/>
      <c r="C1273" s="70"/>
      <c r="D1273" s="74" t="s">
        <v>263</v>
      </c>
      <c r="E1273" s="51">
        <v>0.18</v>
      </c>
      <c r="F1273" s="54">
        <v>1</v>
      </c>
      <c r="G1273" s="70"/>
      <c r="H1273" s="70"/>
      <c r="I1273" s="51">
        <v>0.03</v>
      </c>
      <c r="J1273" s="70"/>
      <c r="K1273" s="70"/>
      <c r="L1273" s="70"/>
      <c r="M1273" s="70"/>
      <c r="N1273" s="70"/>
      <c r="O1273" s="70"/>
      <c r="P1273" s="70"/>
      <c r="Q1273" s="70"/>
      <c r="R1273" s="70"/>
    </row>
    <row r="1274" spans="1:22">
      <c r="A1274" s="70"/>
      <c r="B1274" s="71"/>
      <c r="C1274" s="70"/>
      <c r="D1274" s="74"/>
      <c r="E1274" s="70"/>
      <c r="F1274" s="70"/>
      <c r="G1274" s="70"/>
      <c r="H1274" s="70"/>
      <c r="I1274" s="70"/>
      <c r="J1274" s="70"/>
      <c r="K1274" s="70"/>
      <c r="L1274" s="70"/>
      <c r="M1274" s="70"/>
      <c r="N1274" s="70"/>
      <c r="O1274" s="70"/>
      <c r="P1274" s="70"/>
      <c r="Q1274" s="70"/>
      <c r="R1274" s="70"/>
    </row>
    <row r="1275" spans="1:22">
      <c r="A1275" s="70"/>
      <c r="B1275" s="71"/>
      <c r="C1275" s="70"/>
      <c r="D1275" s="74"/>
      <c r="E1275" s="70"/>
      <c r="F1275" s="70"/>
      <c r="G1275" s="70"/>
      <c r="H1275" s="75" t="s">
        <v>654</v>
      </c>
      <c r="I1275" s="76">
        <f>AVERAGE(I1272:I1274)</f>
        <v>-5.000000000000001E-3</v>
      </c>
      <c r="J1275" s="70"/>
      <c r="K1275" s="70"/>
      <c r="L1275" s="70"/>
      <c r="M1275" s="70"/>
      <c r="N1275" s="70"/>
      <c r="O1275" s="70"/>
      <c r="P1275" s="70"/>
      <c r="Q1275" s="70"/>
      <c r="R1275" s="70"/>
    </row>
    <row r="1276" spans="1:22">
      <c r="A1276" s="70"/>
      <c r="B1276" s="71"/>
      <c r="C1276" s="70"/>
      <c r="D1276" s="71"/>
      <c r="E1276" s="70"/>
      <c r="F1276" s="70"/>
      <c r="G1276" s="70"/>
      <c r="H1276" s="75" t="s">
        <v>655</v>
      </c>
      <c r="I1276" s="76">
        <f>I1275/P1271</f>
        <v>-6.5094455490411944E-3</v>
      </c>
      <c r="J1276" s="70"/>
      <c r="K1276" s="70"/>
      <c r="L1276" s="70"/>
      <c r="M1276" s="70"/>
      <c r="N1276" s="70"/>
      <c r="O1276" s="70"/>
      <c r="P1276" s="70"/>
      <c r="Q1276" s="70"/>
      <c r="R1276" s="70"/>
    </row>
    <row r="1277" spans="1:22">
      <c r="A1277" s="70"/>
      <c r="B1277" s="71"/>
      <c r="C1277" s="70"/>
      <c r="D1277" s="71"/>
      <c r="E1277" s="70"/>
      <c r="F1277" s="70"/>
      <c r="G1277" s="75" t="s">
        <v>656</v>
      </c>
      <c r="H1277" s="75" t="s">
        <v>657</v>
      </c>
      <c r="I1277" s="76">
        <f>(L1271*Q1271)/(1+(L1271-1)*Q1271)</f>
        <v>1</v>
      </c>
      <c r="J1277" s="70"/>
      <c r="K1277" s="70"/>
      <c r="L1277" s="70"/>
      <c r="M1277" s="70"/>
      <c r="N1277" s="70"/>
      <c r="O1277" s="70"/>
      <c r="P1277" s="70"/>
      <c r="Q1277" s="70"/>
      <c r="R1277" s="70"/>
    </row>
    <row r="1278" spans="1:22">
      <c r="A1278" s="70"/>
      <c r="B1278" s="71"/>
      <c r="C1278" s="70"/>
      <c r="D1278" s="71"/>
      <c r="E1278" s="70"/>
      <c r="F1278" s="70"/>
      <c r="G1278" s="75"/>
      <c r="H1278" s="75"/>
      <c r="I1278" s="77"/>
      <c r="J1278" s="70"/>
      <c r="K1278" s="70"/>
      <c r="L1278" s="70"/>
      <c r="M1278" s="70"/>
      <c r="N1278" s="70"/>
      <c r="O1278" s="70"/>
      <c r="P1278" s="70"/>
      <c r="Q1278" s="70"/>
      <c r="R1278" s="70"/>
    </row>
    <row r="1279" spans="1:22">
      <c r="A1279" s="59" t="s">
        <v>640</v>
      </c>
      <c r="B1279" s="66" t="s">
        <v>641</v>
      </c>
      <c r="C1279" s="67"/>
      <c r="D1279" s="68"/>
      <c r="E1279" s="67"/>
      <c r="F1279" s="67"/>
      <c r="G1279" s="67"/>
      <c r="H1279" s="67"/>
      <c r="I1279" s="59" t="s">
        <v>642</v>
      </c>
      <c r="J1279" s="67"/>
      <c r="K1279" s="67"/>
      <c r="L1279" s="67"/>
      <c r="M1279" s="69" t="s">
        <v>643</v>
      </c>
      <c r="N1279" s="67"/>
      <c r="O1279" s="67"/>
      <c r="P1279" s="67"/>
      <c r="Q1279" s="67"/>
      <c r="R1279" s="67"/>
      <c r="S1279" s="67"/>
      <c r="T1279" s="67"/>
      <c r="U1279" s="67"/>
      <c r="V1279" s="67"/>
    </row>
    <row r="1280" spans="1:22">
      <c r="A1280" s="51"/>
      <c r="B1280" s="65" t="s">
        <v>644</v>
      </c>
      <c r="C1280" s="70"/>
      <c r="D1280" s="71"/>
      <c r="E1280" s="70"/>
      <c r="F1280" s="70"/>
      <c r="G1280" s="70"/>
      <c r="H1280" s="70"/>
      <c r="I1280" s="72" t="s">
        <v>723</v>
      </c>
      <c r="J1280" s="70"/>
      <c r="K1280" s="70"/>
      <c r="L1280" s="73" t="s">
        <v>645</v>
      </c>
      <c r="M1280" s="73" t="s">
        <v>646</v>
      </c>
      <c r="N1280" s="73" t="s">
        <v>647</v>
      </c>
      <c r="O1280" s="73" t="s">
        <v>648</v>
      </c>
      <c r="P1280" s="73" t="s">
        <v>649</v>
      </c>
      <c r="Q1280" s="73" t="s">
        <v>650</v>
      </c>
      <c r="R1280" s="70"/>
    </row>
    <row r="1281" spans="1:22">
      <c r="A1281" s="70"/>
      <c r="B1281" s="71"/>
      <c r="C1281" s="70"/>
      <c r="D1281" s="71"/>
      <c r="E1281" s="74" t="s">
        <v>704</v>
      </c>
      <c r="F1281" s="74" t="s">
        <v>705</v>
      </c>
      <c r="G1281" s="73"/>
      <c r="H1281" s="73"/>
      <c r="I1281" s="73" t="s">
        <v>653</v>
      </c>
      <c r="J1281" s="70"/>
      <c r="K1281" s="70"/>
      <c r="L1281" s="70">
        <v>2</v>
      </c>
      <c r="M1281" s="70">
        <f>AVERAGE(E1283:E1285,F1284:F1285,G1285)</f>
        <v>0.41</v>
      </c>
      <c r="N1281" s="70">
        <f>1+(L1281-1)*M1281</f>
        <v>1.41</v>
      </c>
      <c r="O1281" s="70">
        <f>N1281/L1281</f>
        <v>0.70499999999999996</v>
      </c>
      <c r="P1281" s="70">
        <f>SQRT(O1281)</f>
        <v>0.83964278118733326</v>
      </c>
      <c r="Q1281" s="70">
        <f>AVERAGE(E1282,F1283)</f>
        <v>0.81</v>
      </c>
      <c r="R1281" s="70"/>
    </row>
    <row r="1282" spans="1:22">
      <c r="A1282" s="70"/>
      <c r="B1282" s="71"/>
      <c r="C1282" s="70"/>
      <c r="D1282" s="74" t="s">
        <v>704</v>
      </c>
      <c r="E1282" s="54">
        <v>0.78</v>
      </c>
      <c r="F1282" s="70"/>
      <c r="G1282" s="70"/>
      <c r="H1282" s="70"/>
      <c r="I1282" s="51">
        <v>0.02</v>
      </c>
      <c r="J1282" s="70"/>
      <c r="K1282" s="70"/>
      <c r="L1282" s="70"/>
      <c r="M1282" s="70"/>
      <c r="N1282" s="70"/>
      <c r="O1282" s="70"/>
      <c r="P1282" s="70"/>
      <c r="Q1282" s="70"/>
      <c r="R1282" s="70"/>
    </row>
    <row r="1283" spans="1:22">
      <c r="A1283" s="70"/>
      <c r="B1283" s="71"/>
      <c r="C1283" s="70"/>
      <c r="D1283" s="74" t="s">
        <v>705</v>
      </c>
      <c r="E1283" s="51">
        <v>0.41</v>
      </c>
      <c r="F1283" s="54">
        <v>0.84</v>
      </c>
      <c r="G1283" s="70"/>
      <c r="H1283" s="70"/>
      <c r="I1283" s="51">
        <v>-7.0000000000000001E-3</v>
      </c>
      <c r="J1283" s="70"/>
      <c r="K1283" s="70"/>
      <c r="L1283" s="70"/>
      <c r="M1283" s="70"/>
      <c r="N1283" s="70"/>
      <c r="O1283" s="70"/>
      <c r="P1283" s="70"/>
      <c r="Q1283" s="70"/>
      <c r="R1283" s="70"/>
    </row>
    <row r="1284" spans="1:22">
      <c r="A1284" s="70"/>
      <c r="B1284" s="71"/>
      <c r="C1284" s="70"/>
      <c r="D1284" s="74"/>
      <c r="E1284" s="70"/>
      <c r="F1284" s="70"/>
      <c r="G1284" s="70"/>
      <c r="H1284" s="70"/>
      <c r="I1284" s="70"/>
      <c r="J1284" s="70"/>
      <c r="K1284" s="70"/>
      <c r="L1284" s="70"/>
      <c r="M1284" s="70"/>
      <c r="N1284" s="70"/>
      <c r="O1284" s="70"/>
      <c r="P1284" s="70"/>
      <c r="Q1284" s="70"/>
      <c r="R1284" s="70"/>
    </row>
    <row r="1285" spans="1:22">
      <c r="A1285" s="70"/>
      <c r="B1285" s="71"/>
      <c r="C1285" s="70"/>
      <c r="D1285" s="74"/>
      <c r="E1285" s="70"/>
      <c r="F1285" s="70"/>
      <c r="G1285" s="70"/>
      <c r="H1285" s="75" t="s">
        <v>654</v>
      </c>
      <c r="I1285" s="76">
        <f>AVERAGE(I1282:I1284)</f>
        <v>6.5000000000000006E-3</v>
      </c>
      <c r="J1285" s="70"/>
      <c r="K1285" s="70"/>
      <c r="L1285" s="70"/>
      <c r="M1285" s="70"/>
      <c r="N1285" s="70"/>
      <c r="O1285" s="70"/>
      <c r="P1285" s="70"/>
      <c r="Q1285" s="70"/>
      <c r="R1285" s="70"/>
    </row>
    <row r="1286" spans="1:22">
      <c r="A1286" s="70"/>
      <c r="B1286" s="71"/>
      <c r="C1286" s="70"/>
      <c r="D1286" s="71"/>
      <c r="E1286" s="70"/>
      <c r="F1286" s="70"/>
      <c r="G1286" s="70"/>
      <c r="H1286" s="75" t="s">
        <v>655</v>
      </c>
      <c r="I1286" s="76">
        <f>I1285/P1281</f>
        <v>7.7413873442803783E-3</v>
      </c>
      <c r="J1286" s="70"/>
      <c r="K1286" s="70"/>
      <c r="L1286" s="70"/>
      <c r="M1286" s="70"/>
      <c r="N1286" s="70"/>
      <c r="O1286" s="70"/>
      <c r="P1286" s="70"/>
      <c r="Q1286" s="70"/>
      <c r="R1286" s="70"/>
    </row>
    <row r="1287" spans="1:22">
      <c r="A1287" s="70"/>
      <c r="B1287" s="71"/>
      <c r="C1287" s="70"/>
      <c r="D1287" s="71"/>
      <c r="E1287" s="70"/>
      <c r="F1287" s="70"/>
      <c r="G1287" s="75" t="s">
        <v>656</v>
      </c>
      <c r="H1287" s="75" t="s">
        <v>657</v>
      </c>
      <c r="I1287" s="76">
        <f>(L1281*Q1281)/(1+(L1281-1)*Q1281)</f>
        <v>0.89502762430939231</v>
      </c>
      <c r="J1287" s="70"/>
      <c r="K1287" s="70"/>
      <c r="L1287" s="70"/>
      <c r="M1287" s="70"/>
      <c r="N1287" s="70"/>
      <c r="O1287" s="70"/>
      <c r="P1287" s="70"/>
      <c r="Q1287" s="70"/>
      <c r="R1287" s="70"/>
    </row>
    <row r="1288" spans="1:22" ht="16.899999999999999" customHeight="1" thickBot="1">
      <c r="A1288" s="55"/>
      <c r="B1288" s="78"/>
      <c r="C1288" s="55"/>
      <c r="D1288" s="78"/>
      <c r="E1288" s="55"/>
      <c r="F1288" s="55"/>
      <c r="G1288" s="79"/>
      <c r="H1288" s="79"/>
      <c r="I1288" s="80"/>
      <c r="J1288" s="55"/>
      <c r="K1288" s="55"/>
      <c r="L1288" s="55"/>
      <c r="M1288" s="55"/>
      <c r="N1288" s="55"/>
      <c r="O1288" s="55"/>
      <c r="P1288" s="55"/>
      <c r="Q1288" s="55"/>
      <c r="R1288" s="55"/>
      <c r="S1288" s="57"/>
      <c r="T1288" s="57"/>
      <c r="U1288" s="57"/>
      <c r="V1288" s="57"/>
    </row>
    <row r="1289" spans="1:22">
      <c r="A1289" s="59" t="s">
        <v>637</v>
      </c>
      <c r="B1289" s="60" t="s">
        <v>638</v>
      </c>
      <c r="C1289" s="81" t="s">
        <v>639</v>
      </c>
      <c r="D1289" s="62"/>
      <c r="E1289" s="63"/>
      <c r="F1289" s="63"/>
      <c r="G1289" s="63"/>
      <c r="H1289" s="63"/>
      <c r="I1289" s="63"/>
      <c r="J1289" s="63"/>
      <c r="K1289" s="63"/>
      <c r="L1289" s="63"/>
      <c r="M1289" s="63"/>
      <c r="N1289" s="63"/>
      <c r="O1289" s="63"/>
      <c r="P1289" s="63"/>
      <c r="Q1289" s="63"/>
      <c r="R1289" s="63"/>
      <c r="S1289" s="63"/>
      <c r="T1289" s="63"/>
      <c r="U1289" s="63"/>
      <c r="V1289" s="63"/>
    </row>
    <row r="1290" spans="1:22">
      <c r="A1290" s="51">
        <v>61</v>
      </c>
      <c r="B1290" s="65" t="s">
        <v>232</v>
      </c>
      <c r="C1290" s="51">
        <v>813</v>
      </c>
    </row>
    <row r="1291" spans="1:22">
      <c r="A1291" s="59" t="s">
        <v>640</v>
      </c>
      <c r="B1291" s="66" t="s">
        <v>641</v>
      </c>
      <c r="C1291" s="67"/>
      <c r="D1291" s="68"/>
      <c r="E1291" s="67"/>
      <c r="F1291" s="67"/>
      <c r="G1291" s="67"/>
      <c r="H1291" s="67"/>
      <c r="I1291" s="59" t="s">
        <v>642</v>
      </c>
      <c r="J1291" s="67"/>
      <c r="K1291" s="67"/>
      <c r="L1291" s="67"/>
      <c r="M1291" s="69" t="s">
        <v>643</v>
      </c>
      <c r="N1291" s="67"/>
      <c r="O1291" s="67"/>
      <c r="P1291" s="67"/>
      <c r="Q1291" s="67"/>
      <c r="R1291" s="67"/>
      <c r="S1291" s="67"/>
      <c r="T1291" s="67"/>
      <c r="U1291" s="67"/>
      <c r="V1291" s="67"/>
    </row>
    <row r="1292" spans="1:22">
      <c r="A1292" s="51"/>
      <c r="B1292" s="65" t="s">
        <v>644</v>
      </c>
      <c r="C1292" s="70"/>
      <c r="D1292" s="71"/>
      <c r="E1292" s="70"/>
      <c r="F1292" s="70"/>
      <c r="G1292" s="70"/>
      <c r="H1292" s="70"/>
      <c r="I1292" s="72" t="s">
        <v>261</v>
      </c>
      <c r="J1292" s="70"/>
      <c r="K1292" s="70"/>
      <c r="L1292" s="73" t="s">
        <v>645</v>
      </c>
      <c r="M1292" s="73" t="s">
        <v>646</v>
      </c>
      <c r="N1292" s="73" t="s">
        <v>647</v>
      </c>
      <c r="O1292" s="73" t="s">
        <v>648</v>
      </c>
      <c r="P1292" s="73" t="s">
        <v>649</v>
      </c>
      <c r="Q1292" s="73" t="s">
        <v>650</v>
      </c>
      <c r="R1292" s="70"/>
    </row>
    <row r="1293" spans="1:22">
      <c r="A1293" s="70"/>
      <c r="B1293" s="71"/>
      <c r="C1293" s="70"/>
      <c r="D1293" s="71"/>
      <c r="E1293" s="74" t="s">
        <v>712</v>
      </c>
      <c r="F1293" s="74" t="s">
        <v>713</v>
      </c>
      <c r="G1293" s="73"/>
      <c r="H1293" s="73"/>
      <c r="I1293" s="73" t="s">
        <v>653</v>
      </c>
      <c r="J1293" s="70"/>
      <c r="K1293" s="70"/>
      <c r="L1293" s="70">
        <v>2</v>
      </c>
      <c r="M1293" s="70">
        <f>AVERAGE(E1295:E1297,F1296:F1297,G1297)</f>
        <v>0.41</v>
      </c>
      <c r="N1293" s="70">
        <f>1+(L1293-1)*M1293</f>
        <v>1.41</v>
      </c>
      <c r="O1293" s="70">
        <f>N1293/L1293</f>
        <v>0.70499999999999996</v>
      </c>
      <c r="P1293" s="70">
        <f>SQRT(O1293)</f>
        <v>0.83964278118733326</v>
      </c>
      <c r="Q1293" s="70">
        <f>AVERAGE(E1294,F1295)</f>
        <v>0.81</v>
      </c>
      <c r="R1293" s="70"/>
    </row>
    <row r="1294" spans="1:22">
      <c r="A1294" s="70"/>
      <c r="B1294" s="71"/>
      <c r="C1294" s="70"/>
      <c r="D1294" s="74" t="s">
        <v>712</v>
      </c>
      <c r="E1294" s="54">
        <v>0.78</v>
      </c>
      <c r="F1294" s="70"/>
      <c r="G1294" s="70"/>
      <c r="H1294" s="70"/>
      <c r="I1294" s="51">
        <v>0.23</v>
      </c>
      <c r="J1294" s="70"/>
      <c r="K1294" s="70"/>
      <c r="L1294" s="70"/>
      <c r="M1294" s="70"/>
      <c r="N1294" s="70"/>
      <c r="O1294" s="70"/>
      <c r="P1294" s="70"/>
      <c r="Q1294" s="70"/>
      <c r="R1294" s="70"/>
    </row>
    <row r="1295" spans="1:22">
      <c r="A1295" s="70"/>
      <c r="B1295" s="71"/>
      <c r="C1295" s="70"/>
      <c r="D1295" s="74" t="s">
        <v>713</v>
      </c>
      <c r="E1295" s="51">
        <v>0.41</v>
      </c>
      <c r="F1295" s="54">
        <v>0.84</v>
      </c>
      <c r="G1295" s="70"/>
      <c r="H1295" s="70"/>
      <c r="I1295" s="51">
        <v>-0.05</v>
      </c>
      <c r="J1295" s="70"/>
      <c r="K1295" s="70"/>
      <c r="L1295" s="70"/>
      <c r="M1295" s="70"/>
      <c r="N1295" s="70"/>
      <c r="O1295" s="70"/>
      <c r="P1295" s="70"/>
      <c r="Q1295" s="70"/>
      <c r="R1295" s="70"/>
    </row>
    <row r="1296" spans="1:22">
      <c r="A1296" s="70"/>
      <c r="B1296" s="71"/>
      <c r="C1296" s="70"/>
      <c r="D1296" s="74"/>
      <c r="E1296" s="70"/>
      <c r="F1296" s="70"/>
      <c r="G1296" s="70"/>
      <c r="H1296" s="70"/>
      <c r="I1296" s="70"/>
      <c r="J1296" s="70"/>
      <c r="K1296" s="70"/>
      <c r="L1296" s="70"/>
      <c r="M1296" s="70"/>
      <c r="N1296" s="70"/>
      <c r="O1296" s="70"/>
      <c r="P1296" s="70"/>
      <c r="Q1296" s="70"/>
      <c r="R1296" s="70"/>
    </row>
    <row r="1297" spans="1:22">
      <c r="A1297" s="70"/>
      <c r="B1297" s="71"/>
      <c r="C1297" s="70"/>
      <c r="D1297" s="74"/>
      <c r="E1297" s="70"/>
      <c r="F1297" s="70"/>
      <c r="G1297" s="70"/>
      <c r="H1297" s="75" t="s">
        <v>654</v>
      </c>
      <c r="I1297" s="76">
        <f>AVERAGE(I1294:I1296)</f>
        <v>0.09</v>
      </c>
      <c r="J1297" s="70"/>
      <c r="K1297" s="70"/>
      <c r="L1297" s="70"/>
      <c r="M1297" s="70"/>
      <c r="N1297" s="70"/>
      <c r="O1297" s="70"/>
      <c r="P1297" s="70"/>
      <c r="Q1297" s="70"/>
      <c r="R1297" s="70"/>
    </row>
    <row r="1298" spans="1:22">
      <c r="A1298" s="70"/>
      <c r="B1298" s="71"/>
      <c r="C1298" s="70"/>
      <c r="D1298" s="71"/>
      <c r="E1298" s="70"/>
      <c r="F1298" s="70"/>
      <c r="G1298" s="70"/>
      <c r="H1298" s="75" t="s">
        <v>655</v>
      </c>
      <c r="I1298" s="76">
        <f>I1297/P1293</f>
        <v>0.10718844015157446</v>
      </c>
      <c r="J1298" s="70"/>
      <c r="K1298" s="70"/>
      <c r="L1298" s="70"/>
      <c r="M1298" s="70"/>
      <c r="N1298" s="70"/>
      <c r="O1298" s="70"/>
      <c r="P1298" s="70"/>
      <c r="Q1298" s="70"/>
      <c r="R1298" s="70"/>
    </row>
    <row r="1299" spans="1:22">
      <c r="A1299" s="70"/>
      <c r="B1299" s="71"/>
      <c r="C1299" s="70"/>
      <c r="D1299" s="71"/>
      <c r="E1299" s="70"/>
      <c r="F1299" s="70"/>
      <c r="G1299" s="75" t="s">
        <v>656</v>
      </c>
      <c r="H1299" s="75" t="s">
        <v>657</v>
      </c>
      <c r="I1299" s="76">
        <f>(L1293*Q1293)/(1+(L1293-1)*Q1293)</f>
        <v>0.89502762430939231</v>
      </c>
      <c r="J1299" s="70"/>
      <c r="K1299" s="70"/>
      <c r="L1299" s="70"/>
      <c r="M1299" s="70"/>
      <c r="N1299" s="70"/>
      <c r="O1299" s="70"/>
      <c r="P1299" s="70"/>
      <c r="Q1299" s="70"/>
      <c r="R1299" s="70"/>
    </row>
    <row r="1300" spans="1:22">
      <c r="A1300" s="117"/>
      <c r="C1300" s="117"/>
    </row>
    <row r="1301" spans="1:22">
      <c r="A1301" s="59" t="s">
        <v>640</v>
      </c>
      <c r="B1301" s="66" t="s">
        <v>641</v>
      </c>
      <c r="C1301" s="67"/>
      <c r="D1301" s="68"/>
      <c r="E1301" s="67"/>
      <c r="F1301" s="67"/>
      <c r="G1301" s="67"/>
      <c r="H1301" s="67"/>
      <c r="I1301" s="59" t="s">
        <v>642</v>
      </c>
      <c r="J1301" s="67"/>
      <c r="K1301" s="67"/>
      <c r="L1301" s="67"/>
      <c r="M1301" s="69" t="s">
        <v>643</v>
      </c>
      <c r="N1301" s="67"/>
      <c r="O1301" s="67"/>
      <c r="P1301" s="67"/>
      <c r="Q1301" s="67"/>
      <c r="R1301" s="67"/>
      <c r="S1301" s="67"/>
      <c r="T1301" s="67"/>
      <c r="U1301" s="67"/>
      <c r="V1301" s="67"/>
    </row>
    <row r="1302" spans="1:22">
      <c r="A1302" s="51"/>
      <c r="B1302" s="65" t="s">
        <v>644</v>
      </c>
      <c r="C1302" s="70"/>
      <c r="D1302" s="71"/>
      <c r="E1302" s="70"/>
      <c r="F1302" s="70"/>
      <c r="G1302" s="70"/>
      <c r="H1302" s="70"/>
      <c r="I1302" s="72" t="s">
        <v>263</v>
      </c>
      <c r="J1302" s="70"/>
      <c r="K1302" s="70"/>
      <c r="L1302" s="73" t="s">
        <v>645</v>
      </c>
      <c r="M1302" s="73" t="s">
        <v>646</v>
      </c>
      <c r="N1302" s="73" t="s">
        <v>647</v>
      </c>
      <c r="O1302" s="73" t="s">
        <v>648</v>
      </c>
      <c r="P1302" s="73" t="s">
        <v>649</v>
      </c>
      <c r="Q1302" s="73" t="s">
        <v>650</v>
      </c>
      <c r="R1302" s="70"/>
    </row>
    <row r="1303" spans="1:22">
      <c r="A1303" s="70"/>
      <c r="B1303" s="71"/>
      <c r="C1303" s="70"/>
      <c r="D1303" s="71"/>
      <c r="E1303" s="74" t="s">
        <v>712</v>
      </c>
      <c r="F1303" s="74" t="s">
        <v>713</v>
      </c>
      <c r="G1303" s="73"/>
      <c r="H1303" s="73"/>
      <c r="I1303" s="73" t="s">
        <v>653</v>
      </c>
      <c r="J1303" s="70"/>
      <c r="K1303" s="70"/>
      <c r="L1303" s="70">
        <v>2</v>
      </c>
      <c r="M1303" s="70">
        <f>AVERAGE(E1305:E1307,F1306:F1307,G1307)</f>
        <v>0.41</v>
      </c>
      <c r="N1303" s="70">
        <f>1+(L1303-1)*M1303</f>
        <v>1.41</v>
      </c>
      <c r="O1303" s="70">
        <f>N1303/L1303</f>
        <v>0.70499999999999996</v>
      </c>
      <c r="P1303" s="70">
        <f>SQRT(O1303)</f>
        <v>0.83964278118733326</v>
      </c>
      <c r="Q1303" s="70">
        <f>AVERAGE(E1304,F1305)</f>
        <v>0.81</v>
      </c>
      <c r="R1303" s="70"/>
    </row>
    <row r="1304" spans="1:22">
      <c r="A1304" s="70"/>
      <c r="B1304" s="71"/>
      <c r="C1304" s="70"/>
      <c r="D1304" s="74" t="s">
        <v>712</v>
      </c>
      <c r="E1304" s="54">
        <v>0.78</v>
      </c>
      <c r="F1304" s="70"/>
      <c r="G1304" s="70"/>
      <c r="H1304" s="70"/>
      <c r="I1304" s="51">
        <v>-0.17</v>
      </c>
      <c r="J1304" s="70"/>
      <c r="K1304" s="70"/>
      <c r="L1304" s="70"/>
      <c r="M1304" s="70"/>
      <c r="N1304" s="70"/>
      <c r="O1304" s="70"/>
      <c r="P1304" s="70"/>
      <c r="Q1304" s="70"/>
      <c r="R1304" s="70"/>
    </row>
    <row r="1305" spans="1:22">
      <c r="A1305" s="70"/>
      <c r="B1305" s="71"/>
      <c r="C1305" s="70"/>
      <c r="D1305" s="74" t="s">
        <v>713</v>
      </c>
      <c r="E1305" s="51">
        <v>0.41</v>
      </c>
      <c r="F1305" s="54">
        <v>0.84</v>
      </c>
      <c r="G1305" s="70"/>
      <c r="H1305" s="70"/>
      <c r="I1305" s="51">
        <v>-7.0000000000000007E-2</v>
      </c>
      <c r="J1305" s="70"/>
      <c r="K1305" s="70"/>
      <c r="L1305" s="70"/>
      <c r="M1305" s="70"/>
      <c r="N1305" s="70"/>
      <c r="O1305" s="70"/>
      <c r="P1305" s="70"/>
      <c r="Q1305" s="70"/>
      <c r="R1305" s="70"/>
    </row>
    <row r="1306" spans="1:22">
      <c r="A1306" s="70"/>
      <c r="B1306" s="71"/>
      <c r="C1306" s="70"/>
      <c r="D1306" s="74"/>
      <c r="E1306" s="70"/>
      <c r="F1306" s="70"/>
      <c r="G1306" s="70"/>
      <c r="H1306" s="70"/>
      <c r="I1306" s="70"/>
      <c r="J1306" s="70"/>
      <c r="K1306" s="70"/>
      <c r="L1306" s="70"/>
      <c r="M1306" s="70"/>
      <c r="N1306" s="70"/>
      <c r="O1306" s="70"/>
      <c r="P1306" s="70"/>
      <c r="Q1306" s="70"/>
      <c r="R1306" s="70"/>
    </row>
    <row r="1307" spans="1:22">
      <c r="A1307" s="70"/>
      <c r="B1307" s="71"/>
      <c r="C1307" s="70"/>
      <c r="D1307" s="74"/>
      <c r="E1307" s="70"/>
      <c r="F1307" s="70"/>
      <c r="G1307" s="70"/>
      <c r="H1307" s="75" t="s">
        <v>654</v>
      </c>
      <c r="I1307" s="76">
        <f>AVERAGE(I1304:I1306)</f>
        <v>-0.12000000000000001</v>
      </c>
      <c r="J1307" s="70"/>
      <c r="K1307" s="70"/>
      <c r="L1307" s="70"/>
      <c r="M1307" s="70"/>
      <c r="N1307" s="70"/>
      <c r="O1307" s="70"/>
      <c r="P1307" s="70"/>
      <c r="Q1307" s="70"/>
      <c r="R1307" s="70"/>
    </row>
    <row r="1308" spans="1:22">
      <c r="A1308" s="70"/>
      <c r="B1308" s="71"/>
      <c r="C1308" s="70"/>
      <c r="D1308" s="71"/>
      <c r="E1308" s="70"/>
      <c r="F1308" s="70"/>
      <c r="G1308" s="70"/>
      <c r="H1308" s="75" t="s">
        <v>655</v>
      </c>
      <c r="I1308" s="76">
        <f>I1307/P1303</f>
        <v>-0.14291792020209929</v>
      </c>
      <c r="J1308" s="70"/>
      <c r="K1308" s="70"/>
      <c r="L1308" s="70"/>
      <c r="M1308" s="70"/>
      <c r="N1308" s="70"/>
      <c r="O1308" s="70"/>
      <c r="P1308" s="70"/>
      <c r="Q1308" s="70"/>
      <c r="R1308" s="70"/>
    </row>
    <row r="1309" spans="1:22">
      <c r="A1309" s="70"/>
      <c r="B1309" s="71"/>
      <c r="C1309" s="70"/>
      <c r="D1309" s="71"/>
      <c r="E1309" s="70"/>
      <c r="F1309" s="70"/>
      <c r="G1309" s="75" t="s">
        <v>656</v>
      </c>
      <c r="H1309" s="75" t="s">
        <v>657</v>
      </c>
      <c r="I1309" s="76">
        <f>(L1303*Q1303)/(1+(L1303-1)*Q1303)</f>
        <v>0.89502762430939231</v>
      </c>
      <c r="J1309" s="70"/>
      <c r="K1309" s="70"/>
      <c r="L1309" s="70"/>
      <c r="M1309" s="70"/>
      <c r="N1309" s="70"/>
      <c r="O1309" s="70"/>
      <c r="P1309" s="70"/>
      <c r="Q1309" s="70"/>
      <c r="R1309" s="70"/>
    </row>
    <row r="1310" spans="1:22">
      <c r="A1310" s="117"/>
      <c r="C1310" s="117"/>
    </row>
    <row r="1311" spans="1:22">
      <c r="A1311" s="59" t="s">
        <v>640</v>
      </c>
      <c r="B1311" s="66" t="s">
        <v>641</v>
      </c>
      <c r="C1311" s="67"/>
      <c r="D1311" s="68"/>
      <c r="E1311" s="67"/>
      <c r="F1311" s="67"/>
      <c r="G1311" s="67"/>
      <c r="H1311" s="67"/>
      <c r="I1311" s="59" t="s">
        <v>642</v>
      </c>
      <c r="J1311" s="67"/>
      <c r="K1311" s="67"/>
      <c r="L1311" s="67"/>
      <c r="M1311" s="69" t="s">
        <v>643</v>
      </c>
      <c r="N1311" s="67"/>
      <c r="O1311" s="67"/>
      <c r="P1311" s="67"/>
      <c r="Q1311" s="67"/>
      <c r="R1311" s="67"/>
      <c r="S1311" s="67"/>
      <c r="T1311" s="67"/>
      <c r="U1311" s="67"/>
      <c r="V1311" s="67"/>
    </row>
    <row r="1312" spans="1:22">
      <c r="A1312" s="51"/>
      <c r="B1312" s="65" t="s">
        <v>644</v>
      </c>
      <c r="C1312" s="70"/>
      <c r="D1312" s="71"/>
      <c r="E1312" s="70"/>
      <c r="F1312" s="70"/>
      <c r="G1312" s="70"/>
      <c r="H1312" s="70"/>
      <c r="I1312" s="72" t="s">
        <v>712</v>
      </c>
      <c r="J1312" s="70"/>
      <c r="K1312" s="70"/>
      <c r="L1312" s="73" t="s">
        <v>645</v>
      </c>
      <c r="M1312" s="73" t="s">
        <v>646</v>
      </c>
      <c r="N1312" s="73" t="s">
        <v>647</v>
      </c>
      <c r="O1312" s="73" t="s">
        <v>648</v>
      </c>
      <c r="P1312" s="73" t="s">
        <v>649</v>
      </c>
      <c r="Q1312" s="73" t="s">
        <v>650</v>
      </c>
      <c r="R1312" s="70"/>
    </row>
    <row r="1313" spans="1:22">
      <c r="A1313" s="70"/>
      <c r="B1313" s="71"/>
      <c r="C1313" s="70"/>
      <c r="D1313" s="71"/>
      <c r="E1313" s="74" t="s">
        <v>261</v>
      </c>
      <c r="F1313" s="74" t="s">
        <v>263</v>
      </c>
      <c r="G1313" s="73"/>
      <c r="H1313" s="73"/>
      <c r="I1313" s="73" t="s">
        <v>653</v>
      </c>
      <c r="J1313" s="70"/>
      <c r="K1313" s="70"/>
      <c r="L1313" s="70">
        <v>2</v>
      </c>
      <c r="M1313" s="70">
        <f>AVERAGE(E1315:E1317,F1316:F1317,G1317)</f>
        <v>0.18</v>
      </c>
      <c r="N1313" s="70">
        <f>1+(L1313-1)*M1313</f>
        <v>1.18</v>
      </c>
      <c r="O1313" s="70">
        <f>N1313/L1313</f>
        <v>0.59</v>
      </c>
      <c r="P1313" s="70">
        <f>SQRT(O1313)</f>
        <v>0.76811457478686085</v>
      </c>
      <c r="Q1313" s="70">
        <f>AVERAGE(E1314,F1315)</f>
        <v>1</v>
      </c>
      <c r="R1313" s="70"/>
    </row>
    <row r="1314" spans="1:22">
      <c r="A1314" s="70"/>
      <c r="B1314" s="71"/>
      <c r="C1314" s="70"/>
      <c r="D1314" s="74" t="s">
        <v>261</v>
      </c>
      <c r="E1314" s="54">
        <v>1</v>
      </c>
      <c r="F1314" s="70"/>
      <c r="G1314" s="70"/>
      <c r="H1314" s="70"/>
      <c r="I1314" s="51">
        <v>0.23</v>
      </c>
      <c r="J1314" s="70"/>
      <c r="K1314" s="70"/>
      <c r="L1314" s="70"/>
      <c r="M1314" s="70"/>
      <c r="N1314" s="70"/>
      <c r="O1314" s="70"/>
      <c r="P1314" s="70"/>
      <c r="Q1314" s="70"/>
      <c r="R1314" s="70"/>
    </row>
    <row r="1315" spans="1:22">
      <c r="A1315" s="70"/>
      <c r="B1315" s="71"/>
      <c r="C1315" s="70"/>
      <c r="D1315" s="74" t="s">
        <v>263</v>
      </c>
      <c r="E1315" s="51">
        <v>0.18</v>
      </c>
      <c r="F1315" s="54">
        <v>1</v>
      </c>
      <c r="G1315" s="70"/>
      <c r="H1315" s="70"/>
      <c r="I1315" s="51">
        <v>-0.17</v>
      </c>
      <c r="J1315" s="70"/>
      <c r="K1315" s="70"/>
      <c r="L1315" s="70"/>
      <c r="M1315" s="70"/>
      <c r="N1315" s="70"/>
      <c r="O1315" s="70"/>
      <c r="P1315" s="70"/>
      <c r="Q1315" s="70"/>
      <c r="R1315" s="70"/>
    </row>
    <row r="1316" spans="1:22">
      <c r="A1316" s="70"/>
      <c r="B1316" s="71"/>
      <c r="C1316" s="70"/>
      <c r="D1316" s="74"/>
      <c r="E1316" s="70"/>
      <c r="F1316" s="70"/>
      <c r="G1316" s="70"/>
      <c r="H1316" s="70"/>
      <c r="I1316" s="70"/>
      <c r="J1316" s="70"/>
      <c r="K1316" s="70"/>
      <c r="L1316" s="70"/>
      <c r="M1316" s="70"/>
      <c r="N1316" s="70"/>
      <c r="O1316" s="70"/>
      <c r="P1316" s="70"/>
      <c r="Q1316" s="70"/>
      <c r="R1316" s="70"/>
    </row>
    <row r="1317" spans="1:22">
      <c r="A1317" s="70"/>
      <c r="B1317" s="71"/>
      <c r="C1317" s="70"/>
      <c r="D1317" s="74"/>
      <c r="E1317" s="70"/>
      <c r="F1317" s="70"/>
      <c r="G1317" s="70"/>
      <c r="H1317" s="75" t="s">
        <v>654</v>
      </c>
      <c r="I1317" s="76">
        <f>AVERAGE(I1314:I1316)</f>
        <v>0.03</v>
      </c>
      <c r="J1317" s="70"/>
      <c r="K1317" s="70"/>
      <c r="L1317" s="70"/>
      <c r="M1317" s="70"/>
      <c r="N1317" s="70"/>
      <c r="O1317" s="70"/>
      <c r="P1317" s="70"/>
      <c r="Q1317" s="70"/>
      <c r="R1317" s="70"/>
    </row>
    <row r="1318" spans="1:22">
      <c r="A1318" s="70"/>
      <c r="B1318" s="71"/>
      <c r="C1318" s="70"/>
      <c r="D1318" s="71"/>
      <c r="E1318" s="70"/>
      <c r="F1318" s="70"/>
      <c r="G1318" s="70"/>
      <c r="H1318" s="75" t="s">
        <v>655</v>
      </c>
      <c r="I1318" s="76">
        <f>I1317/P1313</f>
        <v>3.9056673294247155E-2</v>
      </c>
      <c r="J1318" s="70"/>
      <c r="K1318" s="70"/>
      <c r="L1318" s="70"/>
      <c r="M1318" s="70"/>
      <c r="N1318" s="70"/>
      <c r="O1318" s="70"/>
      <c r="P1318" s="70"/>
      <c r="Q1318" s="70"/>
      <c r="R1318" s="70"/>
    </row>
    <row r="1319" spans="1:22">
      <c r="A1319" s="70"/>
      <c r="B1319" s="71"/>
      <c r="C1319" s="70"/>
      <c r="D1319" s="71"/>
      <c r="E1319" s="70"/>
      <c r="F1319" s="70"/>
      <c r="G1319" s="75" t="s">
        <v>656</v>
      </c>
      <c r="H1319" s="75" t="s">
        <v>657</v>
      </c>
      <c r="I1319" s="76">
        <f>(L1313*Q1313)/(1+(L1313-1)*Q1313)</f>
        <v>1</v>
      </c>
      <c r="J1319" s="70"/>
      <c r="K1319" s="70"/>
      <c r="L1319" s="70"/>
      <c r="M1319" s="70"/>
      <c r="N1319" s="70"/>
      <c r="O1319" s="70"/>
      <c r="P1319" s="70"/>
      <c r="Q1319" s="70"/>
      <c r="R1319" s="70"/>
    </row>
    <row r="1320" spans="1:22">
      <c r="A1320" s="70"/>
      <c r="B1320" s="71"/>
      <c r="C1320" s="70"/>
      <c r="D1320" s="71"/>
      <c r="E1320" s="70"/>
      <c r="F1320" s="70"/>
      <c r="G1320" s="75"/>
      <c r="H1320" s="75"/>
      <c r="I1320" s="77"/>
      <c r="J1320" s="70"/>
      <c r="K1320" s="70"/>
      <c r="L1320" s="70"/>
      <c r="M1320" s="70"/>
      <c r="N1320" s="70"/>
      <c r="O1320" s="70"/>
      <c r="P1320" s="70"/>
      <c r="Q1320" s="70"/>
      <c r="R1320" s="70"/>
    </row>
    <row r="1321" spans="1:22">
      <c r="A1321" s="59" t="s">
        <v>640</v>
      </c>
      <c r="B1321" s="66" t="s">
        <v>641</v>
      </c>
      <c r="C1321" s="67"/>
      <c r="D1321" s="68"/>
      <c r="E1321" s="67"/>
      <c r="F1321" s="67"/>
      <c r="G1321" s="67"/>
      <c r="H1321" s="67"/>
      <c r="I1321" s="59" t="s">
        <v>642</v>
      </c>
      <c r="J1321" s="67"/>
      <c r="K1321" s="67"/>
      <c r="L1321" s="67"/>
      <c r="M1321" s="69" t="s">
        <v>643</v>
      </c>
      <c r="N1321" s="67"/>
      <c r="O1321" s="67"/>
      <c r="P1321" s="67"/>
      <c r="Q1321" s="67"/>
      <c r="R1321" s="67"/>
      <c r="S1321" s="67"/>
      <c r="T1321" s="67"/>
      <c r="U1321" s="67"/>
      <c r="V1321" s="67"/>
    </row>
    <row r="1322" spans="1:22">
      <c r="A1322" s="51"/>
      <c r="B1322" s="65" t="s">
        <v>644</v>
      </c>
      <c r="C1322" s="70"/>
      <c r="D1322" s="71"/>
      <c r="E1322" s="70"/>
      <c r="F1322" s="70"/>
      <c r="G1322" s="70"/>
      <c r="H1322" s="70"/>
      <c r="I1322" s="72" t="s">
        <v>713</v>
      </c>
      <c r="J1322" s="70"/>
      <c r="K1322" s="70"/>
      <c r="L1322" s="73" t="s">
        <v>645</v>
      </c>
      <c r="M1322" s="73" t="s">
        <v>646</v>
      </c>
      <c r="N1322" s="73" t="s">
        <v>647</v>
      </c>
      <c r="O1322" s="73" t="s">
        <v>648</v>
      </c>
      <c r="P1322" s="73" t="s">
        <v>649</v>
      </c>
      <c r="Q1322" s="73" t="s">
        <v>650</v>
      </c>
      <c r="R1322" s="70"/>
    </row>
    <row r="1323" spans="1:22">
      <c r="A1323" s="70"/>
      <c r="B1323" s="71"/>
      <c r="C1323" s="70"/>
      <c r="D1323" s="71"/>
      <c r="E1323" s="74" t="s">
        <v>261</v>
      </c>
      <c r="F1323" s="74" t="s">
        <v>263</v>
      </c>
      <c r="G1323" s="73"/>
      <c r="H1323" s="73"/>
      <c r="I1323" s="73" t="s">
        <v>653</v>
      </c>
      <c r="J1323" s="70"/>
      <c r="K1323" s="70"/>
      <c r="L1323" s="70">
        <v>2</v>
      </c>
      <c r="M1323" s="70">
        <f>AVERAGE(E1325:E1327,F1326:F1327,G1327)</f>
        <v>0.18</v>
      </c>
      <c r="N1323" s="70">
        <f>1+(L1323-1)*M1323</f>
        <v>1.18</v>
      </c>
      <c r="O1323" s="70">
        <f>N1323/L1323</f>
        <v>0.59</v>
      </c>
      <c r="P1323" s="70">
        <f>SQRT(O1323)</f>
        <v>0.76811457478686085</v>
      </c>
      <c r="Q1323" s="70">
        <f>AVERAGE(E1324,F1325)</f>
        <v>1</v>
      </c>
      <c r="R1323" s="70"/>
    </row>
    <row r="1324" spans="1:22">
      <c r="A1324" s="70"/>
      <c r="B1324" s="71"/>
      <c r="C1324" s="70"/>
      <c r="D1324" s="74" t="s">
        <v>261</v>
      </c>
      <c r="E1324" s="54">
        <v>1</v>
      </c>
      <c r="F1324" s="70"/>
      <c r="G1324" s="70"/>
      <c r="H1324" s="70"/>
      <c r="I1324" s="51">
        <v>-0.05</v>
      </c>
      <c r="J1324" s="70"/>
      <c r="K1324" s="70"/>
      <c r="L1324" s="70"/>
      <c r="M1324" s="70"/>
      <c r="N1324" s="70"/>
      <c r="O1324" s="70"/>
      <c r="P1324" s="70"/>
      <c r="Q1324" s="70"/>
      <c r="R1324" s="70"/>
    </row>
    <row r="1325" spans="1:22">
      <c r="A1325" s="70"/>
      <c r="B1325" s="71"/>
      <c r="C1325" s="70"/>
      <c r="D1325" s="74" t="s">
        <v>263</v>
      </c>
      <c r="E1325" s="51">
        <v>0.18</v>
      </c>
      <c r="F1325" s="54">
        <v>1</v>
      </c>
      <c r="G1325" s="70"/>
      <c r="H1325" s="70"/>
      <c r="I1325" s="51">
        <v>-7.0000000000000007E-2</v>
      </c>
      <c r="J1325" s="70"/>
      <c r="K1325" s="70"/>
      <c r="L1325" s="70"/>
      <c r="M1325" s="70"/>
      <c r="N1325" s="70"/>
      <c r="O1325" s="70"/>
      <c r="P1325" s="70"/>
      <c r="Q1325" s="70"/>
      <c r="R1325" s="70"/>
    </row>
    <row r="1326" spans="1:22">
      <c r="A1326" s="70"/>
      <c r="B1326" s="71"/>
      <c r="C1326" s="70"/>
      <c r="D1326" s="74"/>
      <c r="E1326" s="70"/>
      <c r="F1326" s="70"/>
      <c r="G1326" s="70"/>
      <c r="H1326" s="70"/>
      <c r="I1326" s="70"/>
      <c r="J1326" s="70"/>
      <c r="K1326" s="70"/>
      <c r="L1326" s="70"/>
      <c r="M1326" s="70"/>
      <c r="N1326" s="70"/>
      <c r="O1326" s="70"/>
      <c r="P1326" s="70"/>
      <c r="Q1326" s="70"/>
      <c r="R1326" s="70"/>
    </row>
    <row r="1327" spans="1:22">
      <c r="A1327" s="70"/>
      <c r="B1327" s="71"/>
      <c r="C1327" s="70"/>
      <c r="D1327" s="74"/>
      <c r="E1327" s="70"/>
      <c r="F1327" s="70"/>
      <c r="G1327" s="70"/>
      <c r="H1327" s="75" t="s">
        <v>654</v>
      </c>
      <c r="I1327" s="76">
        <f>AVERAGE(I1324:I1326)</f>
        <v>-6.0000000000000005E-2</v>
      </c>
      <c r="J1327" s="70"/>
      <c r="K1327" s="70"/>
      <c r="L1327" s="70"/>
      <c r="M1327" s="70"/>
      <c r="N1327" s="70"/>
      <c r="O1327" s="70"/>
      <c r="P1327" s="70"/>
      <c r="Q1327" s="70"/>
      <c r="R1327" s="70"/>
    </row>
    <row r="1328" spans="1:22">
      <c r="A1328" s="70"/>
      <c r="B1328" s="71"/>
      <c r="C1328" s="70"/>
      <c r="D1328" s="71"/>
      <c r="E1328" s="70"/>
      <c r="F1328" s="70"/>
      <c r="G1328" s="70"/>
      <c r="H1328" s="75" t="s">
        <v>655</v>
      </c>
      <c r="I1328" s="76">
        <f>I1327/P1323</f>
        <v>-7.8113346588494323E-2</v>
      </c>
      <c r="J1328" s="70"/>
      <c r="K1328" s="70"/>
      <c r="L1328" s="70"/>
      <c r="M1328" s="70"/>
      <c r="N1328" s="70"/>
      <c r="O1328" s="70"/>
      <c r="P1328" s="70"/>
      <c r="Q1328" s="70"/>
      <c r="R1328" s="70"/>
    </row>
    <row r="1329" spans="1:22">
      <c r="A1329" s="70"/>
      <c r="B1329" s="71"/>
      <c r="C1329" s="70"/>
      <c r="D1329" s="71"/>
      <c r="E1329" s="70"/>
      <c r="F1329" s="70"/>
      <c r="G1329" s="75" t="s">
        <v>656</v>
      </c>
      <c r="H1329" s="75" t="s">
        <v>657</v>
      </c>
      <c r="I1329" s="76">
        <f>(L1323*Q1323)/(1+(L1323-1)*Q1323)</f>
        <v>1</v>
      </c>
      <c r="J1329" s="70"/>
      <c r="K1329" s="70"/>
      <c r="L1329" s="70"/>
      <c r="M1329" s="70"/>
      <c r="N1329" s="70"/>
      <c r="O1329" s="70"/>
      <c r="P1329" s="70"/>
      <c r="Q1329" s="70"/>
      <c r="R1329" s="70"/>
    </row>
    <row r="1330" spans="1:22">
      <c r="A1330" s="70"/>
      <c r="B1330" s="71"/>
      <c r="C1330" s="70"/>
      <c r="D1330" s="71"/>
      <c r="E1330" s="70"/>
      <c r="F1330" s="70"/>
      <c r="G1330" s="75"/>
      <c r="H1330" s="75"/>
      <c r="I1330" s="77"/>
      <c r="J1330" s="70"/>
      <c r="K1330" s="70"/>
      <c r="L1330" s="70"/>
      <c r="M1330" s="70"/>
      <c r="N1330" s="70"/>
      <c r="O1330" s="70"/>
      <c r="P1330" s="70"/>
      <c r="Q1330" s="70"/>
      <c r="R1330" s="70"/>
    </row>
    <row r="1331" spans="1:22">
      <c r="A1331" s="59" t="s">
        <v>640</v>
      </c>
      <c r="B1331" s="66" t="s">
        <v>641</v>
      </c>
      <c r="C1331" s="67"/>
      <c r="D1331" s="68"/>
      <c r="E1331" s="67"/>
      <c r="F1331" s="67"/>
      <c r="G1331" s="67"/>
      <c r="H1331" s="67"/>
      <c r="I1331" s="59" t="s">
        <v>642</v>
      </c>
      <c r="J1331" s="67"/>
      <c r="K1331" s="67"/>
      <c r="L1331" s="67"/>
      <c r="M1331" s="69" t="s">
        <v>643</v>
      </c>
      <c r="N1331" s="67"/>
      <c r="O1331" s="67"/>
      <c r="P1331" s="67"/>
      <c r="Q1331" s="67"/>
      <c r="R1331" s="67"/>
      <c r="S1331" s="67"/>
      <c r="T1331" s="67"/>
      <c r="U1331" s="67"/>
      <c r="V1331" s="67"/>
    </row>
    <row r="1332" spans="1:22">
      <c r="A1332" s="51"/>
      <c r="B1332" s="65" t="s">
        <v>644</v>
      </c>
      <c r="C1332" s="70"/>
      <c r="D1332" s="71"/>
      <c r="E1332" s="70"/>
      <c r="F1332" s="70"/>
      <c r="G1332" s="70"/>
      <c r="H1332" s="70"/>
      <c r="I1332" s="72" t="s">
        <v>723</v>
      </c>
      <c r="J1332" s="70"/>
      <c r="K1332" s="70"/>
      <c r="L1332" s="73" t="s">
        <v>645</v>
      </c>
      <c r="M1332" s="73" t="s">
        <v>646</v>
      </c>
      <c r="N1332" s="73" t="s">
        <v>647</v>
      </c>
      <c r="O1332" s="73" t="s">
        <v>648</v>
      </c>
      <c r="P1332" s="73" t="s">
        <v>649</v>
      </c>
      <c r="Q1332" s="73" t="s">
        <v>650</v>
      </c>
      <c r="R1332" s="70"/>
    </row>
    <row r="1333" spans="1:22">
      <c r="A1333" s="70"/>
      <c r="B1333" s="71"/>
      <c r="C1333" s="70"/>
      <c r="D1333" s="71"/>
      <c r="E1333" s="74" t="s">
        <v>712</v>
      </c>
      <c r="F1333" s="74" t="s">
        <v>724</v>
      </c>
      <c r="G1333" s="73"/>
      <c r="H1333" s="73"/>
      <c r="I1333" s="73" t="s">
        <v>653</v>
      </c>
      <c r="J1333" s="70"/>
      <c r="K1333" s="70"/>
      <c r="L1333" s="70">
        <v>2</v>
      </c>
      <c r="M1333" s="70">
        <f>AVERAGE(E1335:E1337,F1336:F1337,G1337)</f>
        <v>0.6</v>
      </c>
      <c r="N1333" s="70">
        <f>1+(L1333-1)*M1333</f>
        <v>1.6</v>
      </c>
      <c r="O1333" s="70">
        <f>N1333/L1333</f>
        <v>0.8</v>
      </c>
      <c r="P1333" s="70">
        <f>SQRT(O1333)</f>
        <v>0.89442719099991586</v>
      </c>
      <c r="Q1333" s="70">
        <f>AVERAGE(E1334,F1335)</f>
        <v>0.79500000000000004</v>
      </c>
      <c r="R1333" s="70"/>
    </row>
    <row r="1334" spans="1:22">
      <c r="A1334" s="70"/>
      <c r="B1334" s="71"/>
      <c r="C1334" s="70"/>
      <c r="D1334" s="74" t="s">
        <v>712</v>
      </c>
      <c r="E1334" s="54">
        <v>0.79</v>
      </c>
      <c r="F1334" s="70"/>
      <c r="G1334" s="70"/>
      <c r="H1334" s="70"/>
      <c r="I1334" s="51">
        <v>3.9E-2</v>
      </c>
      <c r="J1334" s="70"/>
      <c r="K1334" s="70"/>
      <c r="L1334" s="70"/>
      <c r="M1334" s="70"/>
      <c r="N1334" s="70"/>
      <c r="O1334" s="70"/>
      <c r="P1334" s="70"/>
      <c r="Q1334" s="70"/>
      <c r="R1334" s="70"/>
    </row>
    <row r="1335" spans="1:22">
      <c r="A1335" s="70"/>
      <c r="B1335" s="71"/>
      <c r="C1335" s="70"/>
      <c r="D1335" s="74" t="s">
        <v>724</v>
      </c>
      <c r="E1335" s="51">
        <v>0.6</v>
      </c>
      <c r="F1335" s="54">
        <v>0.8</v>
      </c>
      <c r="G1335" s="70"/>
      <c r="H1335" s="70"/>
      <c r="I1335" s="51">
        <v>-7.8E-2</v>
      </c>
      <c r="J1335" s="70"/>
      <c r="K1335" s="70"/>
      <c r="L1335" s="70"/>
      <c r="M1335" s="70"/>
      <c r="N1335" s="70"/>
      <c r="O1335" s="70"/>
      <c r="P1335" s="70"/>
      <c r="Q1335" s="70"/>
      <c r="R1335" s="70"/>
    </row>
    <row r="1336" spans="1:22">
      <c r="A1336" s="70"/>
      <c r="B1336" s="71"/>
      <c r="C1336" s="70"/>
      <c r="D1336" s="74"/>
      <c r="E1336" s="70"/>
      <c r="F1336" s="70"/>
      <c r="G1336" s="70"/>
      <c r="H1336" s="70"/>
      <c r="I1336" s="70"/>
      <c r="J1336" s="70"/>
      <c r="K1336" s="70"/>
      <c r="L1336" s="70"/>
      <c r="M1336" s="70"/>
      <c r="N1336" s="70"/>
      <c r="O1336" s="70"/>
      <c r="P1336" s="70"/>
      <c r="Q1336" s="70"/>
      <c r="R1336" s="70"/>
    </row>
    <row r="1337" spans="1:22">
      <c r="A1337" s="70"/>
      <c r="B1337" s="71"/>
      <c r="C1337" s="70"/>
      <c r="D1337" s="74"/>
      <c r="E1337" s="70"/>
      <c r="F1337" s="70"/>
      <c r="G1337" s="70"/>
      <c r="H1337" s="75" t="s">
        <v>654</v>
      </c>
      <c r="I1337" s="76">
        <f>AVERAGE(I1334:I1336)</f>
        <v>-1.95E-2</v>
      </c>
      <c r="J1337" s="70"/>
      <c r="K1337" s="70"/>
      <c r="L1337" s="70"/>
      <c r="M1337" s="70"/>
      <c r="N1337" s="70"/>
      <c r="O1337" s="70"/>
      <c r="P1337" s="70"/>
      <c r="Q1337" s="70"/>
      <c r="R1337" s="70"/>
    </row>
    <row r="1338" spans="1:22">
      <c r="A1338" s="70"/>
      <c r="B1338" s="71"/>
      <c r="C1338" s="70"/>
      <c r="D1338" s="71"/>
      <c r="E1338" s="70"/>
      <c r="F1338" s="70"/>
      <c r="G1338" s="70"/>
      <c r="H1338" s="75" t="s">
        <v>655</v>
      </c>
      <c r="I1338" s="76">
        <f>I1337/P1333</f>
        <v>-2.1801662780622951E-2</v>
      </c>
      <c r="J1338" s="70"/>
      <c r="K1338" s="70"/>
      <c r="L1338" s="70"/>
      <c r="M1338" s="70"/>
      <c r="N1338" s="70"/>
      <c r="O1338" s="70"/>
      <c r="P1338" s="70"/>
      <c r="Q1338" s="70"/>
      <c r="R1338" s="70"/>
    </row>
    <row r="1339" spans="1:22">
      <c r="A1339" s="70"/>
      <c r="B1339" s="71"/>
      <c r="C1339" s="70"/>
      <c r="D1339" s="71"/>
      <c r="E1339" s="70"/>
      <c r="F1339" s="70"/>
      <c r="G1339" s="75" t="s">
        <v>656</v>
      </c>
      <c r="H1339" s="75" t="s">
        <v>657</v>
      </c>
      <c r="I1339" s="76">
        <f>(L1333*Q1333)/(1+(L1333-1)*Q1333)</f>
        <v>0.88579387186629532</v>
      </c>
      <c r="J1339" s="70"/>
      <c r="K1339" s="70"/>
      <c r="L1339" s="70"/>
      <c r="M1339" s="70"/>
      <c r="N1339" s="70"/>
      <c r="O1339" s="70"/>
      <c r="P1339" s="70"/>
      <c r="Q1339" s="70"/>
      <c r="R1339" s="70"/>
    </row>
    <row r="1340" spans="1:22">
      <c r="A1340" s="70"/>
      <c r="B1340" s="71"/>
      <c r="C1340" s="70"/>
      <c r="D1340" s="71"/>
      <c r="E1340" s="70"/>
      <c r="F1340" s="70"/>
      <c r="G1340" s="75"/>
      <c r="H1340" s="75"/>
      <c r="I1340" s="77"/>
      <c r="J1340" s="70"/>
      <c r="K1340" s="70"/>
      <c r="L1340" s="70"/>
      <c r="M1340" s="70"/>
      <c r="N1340" s="70"/>
      <c r="O1340" s="70"/>
      <c r="P1340" s="70"/>
      <c r="Q1340" s="70"/>
      <c r="R1340" s="70"/>
    </row>
    <row r="1341" spans="1:22" ht="16.899999999999999" customHeight="1" thickBot="1">
      <c r="A1341" s="55"/>
      <c r="B1341" s="78"/>
      <c r="C1341" s="55"/>
      <c r="D1341" s="78"/>
      <c r="E1341" s="55"/>
      <c r="F1341" s="55"/>
      <c r="G1341" s="79"/>
      <c r="H1341" s="79"/>
      <c r="I1341" s="80"/>
      <c r="J1341" s="55"/>
      <c r="K1341" s="55"/>
      <c r="L1341" s="55"/>
      <c r="M1341" s="55"/>
      <c r="N1341" s="55"/>
      <c r="O1341" s="55"/>
      <c r="P1341" s="55"/>
      <c r="Q1341" s="55"/>
      <c r="R1341" s="55"/>
      <c r="S1341" s="57"/>
      <c r="T1341" s="57"/>
      <c r="U1341" s="57"/>
      <c r="V1341" s="57"/>
    </row>
    <row r="1342" spans="1:22">
      <c r="A1342" s="59" t="s">
        <v>637</v>
      </c>
      <c r="B1342" s="60" t="s">
        <v>638</v>
      </c>
      <c r="C1342" s="81" t="s">
        <v>639</v>
      </c>
      <c r="D1342" s="62"/>
      <c r="E1342" s="63"/>
      <c r="F1342" s="63"/>
      <c r="G1342" s="63"/>
      <c r="H1342" s="63"/>
      <c r="I1342" s="63"/>
      <c r="J1342" s="63"/>
      <c r="K1342" s="63"/>
      <c r="L1342" s="63"/>
      <c r="M1342" s="63"/>
      <c r="N1342" s="63"/>
      <c r="O1342" s="63"/>
      <c r="P1342" s="63"/>
      <c r="Q1342" s="63"/>
      <c r="R1342" s="63"/>
      <c r="S1342" s="63"/>
      <c r="T1342" s="63"/>
      <c r="U1342" s="63"/>
      <c r="V1342" s="63"/>
    </row>
    <row r="1343" spans="1:22">
      <c r="A1343" s="51">
        <v>61</v>
      </c>
      <c r="B1343" s="65" t="s">
        <v>232</v>
      </c>
      <c r="C1343" s="51">
        <v>813</v>
      </c>
    </row>
    <row r="1344" spans="1:22">
      <c r="A1344" s="59" t="s">
        <v>640</v>
      </c>
      <c r="B1344" s="66" t="s">
        <v>641</v>
      </c>
      <c r="C1344" s="67"/>
      <c r="D1344" s="68"/>
      <c r="E1344" s="67"/>
      <c r="F1344" s="67"/>
      <c r="G1344" s="67"/>
      <c r="H1344" s="67"/>
      <c r="I1344" s="59" t="s">
        <v>642</v>
      </c>
      <c r="J1344" s="67"/>
      <c r="K1344" s="67"/>
      <c r="L1344" s="67"/>
      <c r="M1344" s="69" t="s">
        <v>643</v>
      </c>
      <c r="N1344" s="67"/>
      <c r="O1344" s="67"/>
      <c r="P1344" s="67"/>
      <c r="Q1344" s="67"/>
      <c r="R1344" s="67"/>
      <c r="S1344" s="67"/>
      <c r="T1344" s="67"/>
      <c r="U1344" s="67"/>
      <c r="V1344" s="67"/>
    </row>
    <row r="1345" spans="1:22">
      <c r="A1345" s="51"/>
      <c r="B1345" s="65" t="s">
        <v>644</v>
      </c>
      <c r="C1345" s="70"/>
      <c r="D1345" s="71"/>
      <c r="E1345" s="70"/>
      <c r="F1345" s="70"/>
      <c r="G1345" s="70"/>
      <c r="H1345" s="70"/>
      <c r="I1345" s="72" t="s">
        <v>261</v>
      </c>
      <c r="J1345" s="70"/>
      <c r="K1345" s="70"/>
      <c r="L1345" s="73" t="s">
        <v>645</v>
      </c>
      <c r="M1345" s="73" t="s">
        <v>646</v>
      </c>
      <c r="N1345" s="73" t="s">
        <v>647</v>
      </c>
      <c r="O1345" s="73" t="s">
        <v>648</v>
      </c>
      <c r="P1345" s="73" t="s">
        <v>649</v>
      </c>
      <c r="Q1345" s="73" t="s">
        <v>650</v>
      </c>
      <c r="R1345" s="70"/>
    </row>
    <row r="1346" spans="1:22">
      <c r="A1346" s="70"/>
      <c r="B1346" s="71"/>
      <c r="C1346" s="70"/>
      <c r="D1346" s="71"/>
      <c r="E1346" s="74" t="s">
        <v>714</v>
      </c>
      <c r="F1346" s="74" t="s">
        <v>715</v>
      </c>
      <c r="G1346" s="73"/>
      <c r="H1346" s="73"/>
      <c r="I1346" s="73" t="s">
        <v>653</v>
      </c>
      <c r="J1346" s="70"/>
      <c r="K1346" s="70"/>
      <c r="L1346" s="70">
        <v>2</v>
      </c>
      <c r="M1346" s="70">
        <f>AVERAGE(E1348:E1350,F1349:F1350,G1350)</f>
        <v>0.41</v>
      </c>
      <c r="N1346" s="70">
        <f>1+(L1346-1)*M1346</f>
        <v>1.41</v>
      </c>
      <c r="O1346" s="70">
        <f>N1346/L1346</f>
        <v>0.70499999999999996</v>
      </c>
      <c r="P1346" s="70">
        <f>SQRT(O1346)</f>
        <v>0.83964278118733326</v>
      </c>
      <c r="Q1346" s="70">
        <f>AVERAGE(E1347,F1348)</f>
        <v>0.81</v>
      </c>
      <c r="R1346" s="70"/>
    </row>
    <row r="1347" spans="1:22">
      <c r="A1347" s="70"/>
      <c r="B1347" s="71"/>
      <c r="C1347" s="70"/>
      <c r="D1347" s="74" t="s">
        <v>714</v>
      </c>
      <c r="E1347" s="54">
        <v>0.78</v>
      </c>
      <c r="F1347" s="70"/>
      <c r="G1347" s="70"/>
      <c r="H1347" s="70"/>
      <c r="I1347" s="51">
        <v>0.13</v>
      </c>
      <c r="J1347" s="70"/>
      <c r="K1347" s="70"/>
      <c r="L1347" s="70"/>
      <c r="M1347" s="70"/>
      <c r="N1347" s="70"/>
      <c r="O1347" s="70"/>
      <c r="P1347" s="70"/>
      <c r="Q1347" s="70"/>
      <c r="R1347" s="70"/>
    </row>
    <row r="1348" spans="1:22">
      <c r="A1348" s="70"/>
      <c r="B1348" s="71"/>
      <c r="C1348" s="70"/>
      <c r="D1348" s="74" t="s">
        <v>715</v>
      </c>
      <c r="E1348" s="51">
        <v>0.41</v>
      </c>
      <c r="F1348" s="54">
        <v>0.84</v>
      </c>
      <c r="G1348" s="70"/>
      <c r="H1348" s="70"/>
      <c r="I1348" s="51">
        <v>0.08</v>
      </c>
      <c r="J1348" s="70"/>
      <c r="K1348" s="70"/>
      <c r="L1348" s="70"/>
      <c r="M1348" s="70"/>
      <c r="N1348" s="70"/>
      <c r="O1348" s="70"/>
      <c r="P1348" s="70"/>
      <c r="Q1348" s="70"/>
      <c r="R1348" s="70"/>
    </row>
    <row r="1349" spans="1:22">
      <c r="A1349" s="70"/>
      <c r="B1349" s="71"/>
      <c r="C1349" s="70"/>
      <c r="D1349" s="74"/>
      <c r="E1349" s="70"/>
      <c r="F1349" s="70"/>
      <c r="G1349" s="70"/>
      <c r="H1349" s="70"/>
      <c r="I1349" s="70"/>
      <c r="J1349" s="70"/>
      <c r="K1349" s="70"/>
      <c r="L1349" s="70"/>
      <c r="M1349" s="70"/>
      <c r="N1349" s="70"/>
      <c r="O1349" s="70"/>
      <c r="P1349" s="70"/>
      <c r="Q1349" s="70"/>
      <c r="R1349" s="70"/>
    </row>
    <row r="1350" spans="1:22">
      <c r="A1350" s="70"/>
      <c r="B1350" s="71"/>
      <c r="C1350" s="70"/>
      <c r="D1350" s="74"/>
      <c r="E1350" s="70"/>
      <c r="F1350" s="70"/>
      <c r="G1350" s="70"/>
      <c r="H1350" s="75" t="s">
        <v>654</v>
      </c>
      <c r="I1350" s="76">
        <f>AVERAGE(I1347:I1349)</f>
        <v>0.10500000000000001</v>
      </c>
      <c r="J1350" s="70"/>
      <c r="K1350" s="70"/>
      <c r="L1350" s="70"/>
      <c r="M1350" s="70"/>
      <c r="N1350" s="70"/>
      <c r="O1350" s="70"/>
      <c r="P1350" s="70"/>
      <c r="Q1350" s="70"/>
      <c r="R1350" s="70"/>
    </row>
    <row r="1351" spans="1:22">
      <c r="A1351" s="70"/>
      <c r="B1351" s="71"/>
      <c r="C1351" s="70"/>
      <c r="D1351" s="71"/>
      <c r="E1351" s="70"/>
      <c r="F1351" s="70"/>
      <c r="G1351" s="70"/>
      <c r="H1351" s="75" t="s">
        <v>655</v>
      </c>
      <c r="I1351" s="76">
        <f>I1350/P1346</f>
        <v>0.12505318017683689</v>
      </c>
      <c r="J1351" s="70"/>
      <c r="K1351" s="70"/>
      <c r="L1351" s="70"/>
      <c r="M1351" s="70"/>
      <c r="N1351" s="70"/>
      <c r="O1351" s="70"/>
      <c r="P1351" s="70"/>
      <c r="Q1351" s="70"/>
      <c r="R1351" s="70"/>
    </row>
    <row r="1352" spans="1:22">
      <c r="A1352" s="70"/>
      <c r="B1352" s="71"/>
      <c r="C1352" s="70"/>
      <c r="D1352" s="71"/>
      <c r="E1352" s="70"/>
      <c r="F1352" s="70"/>
      <c r="G1352" s="75" t="s">
        <v>656</v>
      </c>
      <c r="H1352" s="75" t="s">
        <v>657</v>
      </c>
      <c r="I1352" s="76">
        <f>(L1346*Q1346)/(1+(L1346-1)*Q1346)</f>
        <v>0.89502762430939231</v>
      </c>
      <c r="J1352" s="70"/>
      <c r="K1352" s="70"/>
      <c r="L1352" s="70"/>
      <c r="M1352" s="70"/>
      <c r="N1352" s="70"/>
      <c r="O1352" s="70"/>
      <c r="P1352" s="70"/>
      <c r="Q1352" s="70"/>
      <c r="R1352" s="70"/>
    </row>
    <row r="1353" spans="1:22">
      <c r="A1353" s="117"/>
      <c r="C1353" s="117"/>
    </row>
    <row r="1354" spans="1:22">
      <c r="A1354" s="59" t="s">
        <v>640</v>
      </c>
      <c r="B1354" s="66" t="s">
        <v>641</v>
      </c>
      <c r="C1354" s="67"/>
      <c r="D1354" s="68"/>
      <c r="E1354" s="67"/>
      <c r="F1354" s="67"/>
      <c r="G1354" s="67"/>
      <c r="H1354" s="67"/>
      <c r="I1354" s="59" t="s">
        <v>642</v>
      </c>
      <c r="J1354" s="67"/>
      <c r="K1354" s="67"/>
      <c r="L1354" s="67"/>
      <c r="M1354" s="69" t="s">
        <v>643</v>
      </c>
      <c r="N1354" s="67"/>
      <c r="O1354" s="67"/>
      <c r="P1354" s="67"/>
      <c r="Q1354" s="67"/>
      <c r="R1354" s="67"/>
      <c r="S1354" s="67"/>
      <c r="T1354" s="67"/>
      <c r="U1354" s="67"/>
      <c r="V1354" s="67"/>
    </row>
    <row r="1355" spans="1:22">
      <c r="A1355" s="51"/>
      <c r="B1355" s="65" t="s">
        <v>644</v>
      </c>
      <c r="C1355" s="70"/>
      <c r="D1355" s="71"/>
      <c r="E1355" s="70"/>
      <c r="F1355" s="70"/>
      <c r="G1355" s="70"/>
      <c r="H1355" s="70"/>
      <c r="I1355" s="72" t="s">
        <v>263</v>
      </c>
      <c r="J1355" s="70"/>
      <c r="K1355" s="70"/>
      <c r="L1355" s="73" t="s">
        <v>645</v>
      </c>
      <c r="M1355" s="73" t="s">
        <v>646</v>
      </c>
      <c r="N1355" s="73" t="s">
        <v>647</v>
      </c>
      <c r="O1355" s="73" t="s">
        <v>648</v>
      </c>
      <c r="P1355" s="73" t="s">
        <v>649</v>
      </c>
      <c r="Q1355" s="73" t="s">
        <v>650</v>
      </c>
      <c r="R1355" s="70"/>
    </row>
    <row r="1356" spans="1:22">
      <c r="A1356" s="70"/>
      <c r="B1356" s="71"/>
      <c r="C1356" s="70"/>
      <c r="D1356" s="71"/>
      <c r="E1356" s="74" t="s">
        <v>714</v>
      </c>
      <c r="F1356" s="74" t="s">
        <v>715</v>
      </c>
      <c r="G1356" s="73"/>
      <c r="H1356" s="73"/>
      <c r="I1356" s="73" t="s">
        <v>653</v>
      </c>
      <c r="J1356" s="70"/>
      <c r="K1356" s="70"/>
      <c r="L1356" s="70">
        <v>2</v>
      </c>
      <c r="M1356" s="70">
        <f>AVERAGE(E1358:E1360,F1359:F1360,G1360)</f>
        <v>0.41</v>
      </c>
      <c r="N1356" s="70">
        <f>1+(L1356-1)*M1356</f>
        <v>1.41</v>
      </c>
      <c r="O1356" s="70">
        <f>N1356/L1356</f>
        <v>0.70499999999999996</v>
      </c>
      <c r="P1356" s="70">
        <f>SQRT(O1356)</f>
        <v>0.83964278118733326</v>
      </c>
      <c r="Q1356" s="70">
        <f>AVERAGE(E1357,F1358)</f>
        <v>0.81</v>
      </c>
      <c r="R1356" s="70"/>
    </row>
    <row r="1357" spans="1:22">
      <c r="A1357" s="70"/>
      <c r="B1357" s="71"/>
      <c r="C1357" s="70"/>
      <c r="D1357" s="74" t="s">
        <v>714</v>
      </c>
      <c r="E1357" s="54">
        <v>0.78</v>
      </c>
      <c r="F1357" s="70"/>
      <c r="G1357" s="70"/>
      <c r="H1357" s="70"/>
      <c r="I1357" s="51">
        <v>-0.17</v>
      </c>
      <c r="J1357" s="70"/>
      <c r="K1357" s="70"/>
      <c r="L1357" s="70"/>
      <c r="M1357" s="70"/>
      <c r="N1357" s="70"/>
      <c r="O1357" s="70"/>
      <c r="P1357" s="70"/>
      <c r="Q1357" s="70"/>
      <c r="R1357" s="70"/>
    </row>
    <row r="1358" spans="1:22">
      <c r="A1358" s="70"/>
      <c r="B1358" s="71"/>
      <c r="C1358" s="70"/>
      <c r="D1358" s="74" t="s">
        <v>715</v>
      </c>
      <c r="E1358" s="51">
        <v>0.41</v>
      </c>
      <c r="F1358" s="54">
        <v>0.84</v>
      </c>
      <c r="G1358" s="70"/>
      <c r="H1358" s="70"/>
      <c r="I1358" s="51">
        <v>-0.05</v>
      </c>
      <c r="J1358" s="70"/>
      <c r="K1358" s="70"/>
      <c r="L1358" s="70"/>
      <c r="M1358" s="70"/>
      <c r="N1358" s="70"/>
      <c r="O1358" s="70"/>
      <c r="P1358" s="70"/>
      <c r="Q1358" s="70"/>
      <c r="R1358" s="70"/>
    </row>
    <row r="1359" spans="1:22">
      <c r="A1359" s="70"/>
      <c r="B1359" s="71"/>
      <c r="C1359" s="70"/>
      <c r="D1359" s="74"/>
      <c r="E1359" s="70"/>
      <c r="F1359" s="70"/>
      <c r="G1359" s="70"/>
      <c r="H1359" s="70"/>
      <c r="I1359" s="70"/>
      <c r="J1359" s="70"/>
      <c r="K1359" s="70"/>
      <c r="L1359" s="70"/>
      <c r="M1359" s="70"/>
      <c r="N1359" s="70"/>
      <c r="O1359" s="70"/>
      <c r="P1359" s="70"/>
      <c r="Q1359" s="70"/>
      <c r="R1359" s="70"/>
    </row>
    <row r="1360" spans="1:22">
      <c r="A1360" s="70"/>
      <c r="B1360" s="71"/>
      <c r="C1360" s="70"/>
      <c r="D1360" s="74"/>
      <c r="E1360" s="70"/>
      <c r="F1360" s="70"/>
      <c r="G1360" s="70"/>
      <c r="H1360" s="75" t="s">
        <v>654</v>
      </c>
      <c r="I1360" s="76">
        <f>AVERAGE(I1357:I1359)</f>
        <v>-0.11000000000000001</v>
      </c>
      <c r="J1360" s="70"/>
      <c r="K1360" s="70"/>
      <c r="L1360" s="70"/>
      <c r="M1360" s="70"/>
      <c r="N1360" s="70"/>
      <c r="O1360" s="70"/>
      <c r="P1360" s="70"/>
      <c r="Q1360" s="70"/>
      <c r="R1360" s="70"/>
    </row>
    <row r="1361" spans="1:22">
      <c r="A1361" s="70"/>
      <c r="B1361" s="71"/>
      <c r="C1361" s="70"/>
      <c r="D1361" s="71"/>
      <c r="E1361" s="70"/>
      <c r="F1361" s="70"/>
      <c r="G1361" s="70"/>
      <c r="H1361" s="75" t="s">
        <v>655</v>
      </c>
      <c r="I1361" s="76">
        <f>I1360/P1356</f>
        <v>-0.13100809351859102</v>
      </c>
      <c r="J1361" s="70"/>
      <c r="K1361" s="70"/>
      <c r="L1361" s="70"/>
      <c r="M1361" s="70"/>
      <c r="N1361" s="70"/>
      <c r="O1361" s="70"/>
      <c r="P1361" s="70"/>
      <c r="Q1361" s="70"/>
      <c r="R1361" s="70"/>
    </row>
    <row r="1362" spans="1:22" ht="16.149999999999999" customHeight="1">
      <c r="A1362" s="70"/>
      <c r="B1362" s="71"/>
      <c r="C1362" s="70"/>
      <c r="D1362" s="71"/>
      <c r="E1362" s="70"/>
      <c r="F1362" s="70"/>
      <c r="G1362" s="75" t="s">
        <v>656</v>
      </c>
      <c r="H1362" s="75" t="s">
        <v>657</v>
      </c>
      <c r="I1362" s="76">
        <f>(L1356*Q1356)/(1+(L1356-1)*Q1356)</f>
        <v>0.89502762430939231</v>
      </c>
      <c r="J1362" s="70"/>
      <c r="K1362" s="70"/>
      <c r="L1362" s="70"/>
      <c r="M1362" s="70"/>
      <c r="N1362" s="70"/>
      <c r="O1362" s="70"/>
      <c r="P1362" s="70"/>
      <c r="Q1362" s="70"/>
      <c r="R1362" s="70"/>
    </row>
    <row r="1363" spans="1:22">
      <c r="A1363" s="117"/>
      <c r="C1363" s="117"/>
    </row>
    <row r="1364" spans="1:22">
      <c r="A1364" s="59" t="s">
        <v>640</v>
      </c>
      <c r="B1364" s="66" t="s">
        <v>641</v>
      </c>
      <c r="C1364" s="67"/>
      <c r="D1364" s="68"/>
      <c r="E1364" s="67"/>
      <c r="F1364" s="67"/>
      <c r="G1364" s="67"/>
      <c r="H1364" s="67"/>
      <c r="I1364" s="59" t="s">
        <v>642</v>
      </c>
      <c r="J1364" s="67"/>
      <c r="K1364" s="67"/>
      <c r="L1364" s="67"/>
      <c r="M1364" s="69" t="s">
        <v>643</v>
      </c>
      <c r="N1364" s="67"/>
      <c r="O1364" s="67"/>
      <c r="P1364" s="67"/>
      <c r="Q1364" s="67"/>
      <c r="R1364" s="67"/>
      <c r="S1364" s="67"/>
      <c r="T1364" s="67"/>
      <c r="U1364" s="67"/>
      <c r="V1364" s="67"/>
    </row>
    <row r="1365" spans="1:22">
      <c r="A1365" s="51"/>
      <c r="B1365" s="65" t="s">
        <v>644</v>
      </c>
      <c r="C1365" s="70"/>
      <c r="D1365" s="71"/>
      <c r="E1365" s="70"/>
      <c r="F1365" s="70"/>
      <c r="G1365" s="70"/>
      <c r="H1365" s="70"/>
      <c r="I1365" s="72" t="s">
        <v>714</v>
      </c>
      <c r="J1365" s="70"/>
      <c r="K1365" s="70"/>
      <c r="L1365" s="73" t="s">
        <v>645</v>
      </c>
      <c r="M1365" s="73" t="s">
        <v>646</v>
      </c>
      <c r="N1365" s="73" t="s">
        <v>647</v>
      </c>
      <c r="O1365" s="73" t="s">
        <v>648</v>
      </c>
      <c r="P1365" s="73" t="s">
        <v>649</v>
      </c>
      <c r="Q1365" s="73" t="s">
        <v>650</v>
      </c>
      <c r="R1365" s="70"/>
    </row>
    <row r="1366" spans="1:22">
      <c r="A1366" s="70"/>
      <c r="B1366" s="71"/>
      <c r="C1366" s="70"/>
      <c r="D1366" s="71"/>
      <c r="E1366" s="74" t="s">
        <v>261</v>
      </c>
      <c r="F1366" s="74" t="s">
        <v>263</v>
      </c>
      <c r="G1366" s="73"/>
      <c r="H1366" s="73"/>
      <c r="I1366" s="73" t="s">
        <v>653</v>
      </c>
      <c r="J1366" s="70"/>
      <c r="K1366" s="70"/>
      <c r="L1366" s="70">
        <v>2</v>
      </c>
      <c r="M1366" s="70">
        <f>AVERAGE(E1368:E1370,F1369:F1370,G1370)</f>
        <v>0.18</v>
      </c>
      <c r="N1366" s="70">
        <f>1+(L1366-1)*M1366</f>
        <v>1.18</v>
      </c>
      <c r="O1366" s="70">
        <f>N1366/L1366</f>
        <v>0.59</v>
      </c>
      <c r="P1366" s="70">
        <f>SQRT(O1366)</f>
        <v>0.76811457478686085</v>
      </c>
      <c r="Q1366" s="70">
        <f>AVERAGE(E1367,F1368)</f>
        <v>1</v>
      </c>
      <c r="R1366" s="70"/>
    </row>
    <row r="1367" spans="1:22">
      <c r="A1367" s="70"/>
      <c r="B1367" s="71"/>
      <c r="C1367" s="70"/>
      <c r="D1367" s="74" t="s">
        <v>261</v>
      </c>
      <c r="E1367" s="54">
        <v>1</v>
      </c>
      <c r="F1367" s="70"/>
      <c r="G1367" s="70"/>
      <c r="H1367" s="70"/>
      <c r="I1367" s="51">
        <v>0.13</v>
      </c>
      <c r="J1367" s="70"/>
      <c r="K1367" s="70"/>
      <c r="L1367" s="70"/>
      <c r="M1367" s="70"/>
      <c r="N1367" s="70"/>
      <c r="O1367" s="70"/>
      <c r="P1367" s="70"/>
      <c r="Q1367" s="70"/>
      <c r="R1367" s="70"/>
    </row>
    <row r="1368" spans="1:22">
      <c r="A1368" s="70"/>
      <c r="B1368" s="71"/>
      <c r="C1368" s="70"/>
      <c r="D1368" s="74" t="s">
        <v>263</v>
      </c>
      <c r="E1368" s="51">
        <v>0.18</v>
      </c>
      <c r="F1368" s="54">
        <v>1</v>
      </c>
      <c r="G1368" s="70"/>
      <c r="H1368" s="70"/>
      <c r="I1368" s="51">
        <v>-0.17</v>
      </c>
      <c r="J1368" s="70"/>
      <c r="K1368" s="70"/>
      <c r="L1368" s="70"/>
      <c r="M1368" s="70"/>
      <c r="N1368" s="70"/>
      <c r="O1368" s="70"/>
      <c r="P1368" s="70"/>
      <c r="Q1368" s="70"/>
      <c r="R1368" s="70"/>
    </row>
    <row r="1369" spans="1:22">
      <c r="A1369" s="70"/>
      <c r="B1369" s="71"/>
      <c r="C1369" s="70"/>
      <c r="D1369" s="74"/>
      <c r="E1369" s="70"/>
      <c r="F1369" s="70"/>
      <c r="G1369" s="70"/>
      <c r="H1369" s="70"/>
      <c r="I1369" s="70"/>
      <c r="J1369" s="70"/>
      <c r="K1369" s="70"/>
      <c r="L1369" s="70"/>
      <c r="M1369" s="70"/>
      <c r="N1369" s="70"/>
      <c r="O1369" s="70"/>
      <c r="P1369" s="70"/>
      <c r="Q1369" s="70"/>
      <c r="R1369" s="70"/>
    </row>
    <row r="1370" spans="1:22">
      <c r="A1370" s="70"/>
      <c r="B1370" s="71"/>
      <c r="C1370" s="70"/>
      <c r="D1370" s="74"/>
      <c r="E1370" s="70"/>
      <c r="F1370" s="70"/>
      <c r="G1370" s="70"/>
      <c r="H1370" s="75" t="s">
        <v>654</v>
      </c>
      <c r="I1370" s="76">
        <f>AVERAGE(I1367:I1369)</f>
        <v>-2.0000000000000004E-2</v>
      </c>
      <c r="J1370" s="70"/>
      <c r="K1370" s="70"/>
      <c r="L1370" s="70"/>
      <c r="M1370" s="70"/>
      <c r="N1370" s="70"/>
      <c r="O1370" s="70"/>
      <c r="P1370" s="70"/>
      <c r="Q1370" s="70"/>
      <c r="R1370" s="70"/>
    </row>
    <row r="1371" spans="1:22">
      <c r="A1371" s="70"/>
      <c r="B1371" s="71"/>
      <c r="C1371" s="70"/>
      <c r="D1371" s="71"/>
      <c r="E1371" s="70"/>
      <c r="F1371" s="70"/>
      <c r="G1371" s="70"/>
      <c r="H1371" s="75" t="s">
        <v>655</v>
      </c>
      <c r="I1371" s="76">
        <f>I1370/P1366</f>
        <v>-2.6037782196164778E-2</v>
      </c>
      <c r="J1371" s="70"/>
      <c r="K1371" s="70"/>
      <c r="L1371" s="70"/>
      <c r="M1371" s="70"/>
      <c r="N1371" s="70"/>
      <c r="O1371" s="70"/>
      <c r="P1371" s="70"/>
      <c r="Q1371" s="70"/>
      <c r="R1371" s="70"/>
    </row>
    <row r="1372" spans="1:22">
      <c r="A1372" s="70"/>
      <c r="B1372" s="71"/>
      <c r="C1372" s="70"/>
      <c r="D1372" s="71"/>
      <c r="E1372" s="70"/>
      <c r="F1372" s="70"/>
      <c r="G1372" s="75" t="s">
        <v>656</v>
      </c>
      <c r="H1372" s="75" t="s">
        <v>657</v>
      </c>
      <c r="I1372" s="76">
        <f>(L1366*Q1366)/(1+(L1366-1)*Q1366)</f>
        <v>1</v>
      </c>
      <c r="J1372" s="70"/>
      <c r="K1372" s="70"/>
      <c r="L1372" s="70"/>
      <c r="M1372" s="70"/>
      <c r="N1372" s="70"/>
      <c r="O1372" s="70"/>
      <c r="P1372" s="70"/>
      <c r="Q1372" s="70"/>
      <c r="R1372" s="70"/>
    </row>
    <row r="1373" spans="1:22">
      <c r="A1373" s="70"/>
      <c r="B1373" s="71"/>
      <c r="C1373" s="70"/>
      <c r="D1373" s="71"/>
      <c r="E1373" s="70"/>
      <c r="F1373" s="70"/>
      <c r="G1373" s="75"/>
      <c r="H1373" s="75"/>
      <c r="I1373" s="77"/>
      <c r="J1373" s="70"/>
      <c r="K1373" s="70"/>
      <c r="L1373" s="70"/>
      <c r="M1373" s="70"/>
      <c r="N1373" s="70"/>
      <c r="O1373" s="70"/>
      <c r="P1373" s="70"/>
      <c r="Q1373" s="70"/>
      <c r="R1373" s="70"/>
    </row>
    <row r="1374" spans="1:22">
      <c r="A1374" s="59" t="s">
        <v>640</v>
      </c>
      <c r="B1374" s="66" t="s">
        <v>641</v>
      </c>
      <c r="C1374" s="67"/>
      <c r="D1374" s="68"/>
      <c r="E1374" s="67"/>
      <c r="F1374" s="67"/>
      <c r="G1374" s="67"/>
      <c r="H1374" s="67"/>
      <c r="I1374" s="59" t="s">
        <v>642</v>
      </c>
      <c r="J1374" s="67"/>
      <c r="K1374" s="67"/>
      <c r="L1374" s="67"/>
      <c r="M1374" s="69" t="s">
        <v>643</v>
      </c>
      <c r="N1374" s="67"/>
      <c r="O1374" s="67"/>
      <c r="P1374" s="67"/>
      <c r="Q1374" s="67"/>
      <c r="R1374" s="67"/>
      <c r="S1374" s="67"/>
      <c r="T1374" s="67"/>
      <c r="U1374" s="67"/>
      <c r="V1374" s="67"/>
    </row>
    <row r="1375" spans="1:22">
      <c r="A1375" s="51"/>
      <c r="B1375" s="65" t="s">
        <v>644</v>
      </c>
      <c r="C1375" s="70"/>
      <c r="D1375" s="71"/>
      <c r="E1375" s="70"/>
      <c r="F1375" s="70"/>
      <c r="G1375" s="70"/>
      <c r="H1375" s="70"/>
      <c r="I1375" s="72" t="s">
        <v>715</v>
      </c>
      <c r="J1375" s="70"/>
      <c r="K1375" s="70"/>
      <c r="L1375" s="73" t="s">
        <v>645</v>
      </c>
      <c r="M1375" s="73" t="s">
        <v>646</v>
      </c>
      <c r="N1375" s="73" t="s">
        <v>647</v>
      </c>
      <c r="O1375" s="73" t="s">
        <v>648</v>
      </c>
      <c r="P1375" s="73" t="s">
        <v>649</v>
      </c>
      <c r="Q1375" s="73" t="s">
        <v>650</v>
      </c>
      <c r="R1375" s="70"/>
    </row>
    <row r="1376" spans="1:22">
      <c r="A1376" s="70"/>
      <c r="B1376" s="71"/>
      <c r="C1376" s="70"/>
      <c r="D1376" s="71"/>
      <c r="E1376" s="74" t="s">
        <v>261</v>
      </c>
      <c r="F1376" s="74" t="s">
        <v>263</v>
      </c>
      <c r="G1376" s="73"/>
      <c r="H1376" s="73"/>
      <c r="I1376" s="73" t="s">
        <v>653</v>
      </c>
      <c r="J1376" s="70"/>
      <c r="K1376" s="70"/>
      <c r="L1376" s="70">
        <v>2</v>
      </c>
      <c r="M1376" s="70">
        <f>AVERAGE(E1378:E1380,F1379:F1380,G1380)</f>
        <v>0.18</v>
      </c>
      <c r="N1376" s="70">
        <f>1+(L1376-1)*M1376</f>
        <v>1.18</v>
      </c>
      <c r="O1376" s="70">
        <f>N1376/L1376</f>
        <v>0.59</v>
      </c>
      <c r="P1376" s="70">
        <f>SQRT(O1376)</f>
        <v>0.76811457478686085</v>
      </c>
      <c r="Q1376" s="70">
        <f>AVERAGE(E1377,F1378)</f>
        <v>1</v>
      </c>
      <c r="R1376" s="70"/>
    </row>
    <row r="1377" spans="1:22">
      <c r="A1377" s="70"/>
      <c r="B1377" s="71"/>
      <c r="C1377" s="70"/>
      <c r="D1377" s="74" t="s">
        <v>261</v>
      </c>
      <c r="E1377" s="54">
        <v>1</v>
      </c>
      <c r="F1377" s="70"/>
      <c r="G1377" s="70"/>
      <c r="H1377" s="70"/>
      <c r="I1377" s="51">
        <v>0.08</v>
      </c>
      <c r="J1377" s="70"/>
      <c r="K1377" s="70"/>
      <c r="L1377" s="70"/>
      <c r="M1377" s="70"/>
      <c r="N1377" s="70"/>
      <c r="O1377" s="70"/>
      <c r="P1377" s="70"/>
      <c r="Q1377" s="70"/>
      <c r="R1377" s="70"/>
    </row>
    <row r="1378" spans="1:22">
      <c r="A1378" s="70"/>
      <c r="B1378" s="71"/>
      <c r="C1378" s="70"/>
      <c r="D1378" s="74" t="s">
        <v>263</v>
      </c>
      <c r="E1378" s="51">
        <v>0.18</v>
      </c>
      <c r="F1378" s="54">
        <v>1</v>
      </c>
      <c r="G1378" s="70"/>
      <c r="H1378" s="70"/>
      <c r="I1378" s="51">
        <v>-0.05</v>
      </c>
      <c r="J1378" s="70"/>
      <c r="K1378" s="70"/>
      <c r="L1378" s="70"/>
      <c r="M1378" s="70"/>
      <c r="N1378" s="70"/>
      <c r="O1378" s="70"/>
      <c r="P1378" s="70"/>
      <c r="Q1378" s="70"/>
      <c r="R1378" s="70"/>
    </row>
    <row r="1379" spans="1:22">
      <c r="A1379" s="70"/>
      <c r="B1379" s="71"/>
      <c r="C1379" s="70"/>
      <c r="D1379" s="74"/>
      <c r="E1379" s="70"/>
      <c r="F1379" s="70"/>
      <c r="G1379" s="70"/>
      <c r="H1379" s="70"/>
      <c r="I1379" s="70"/>
      <c r="J1379" s="70"/>
      <c r="K1379" s="70"/>
      <c r="L1379" s="70"/>
      <c r="M1379" s="70"/>
      <c r="N1379" s="70"/>
      <c r="O1379" s="70"/>
      <c r="P1379" s="70"/>
      <c r="Q1379" s="70"/>
      <c r="R1379" s="70"/>
    </row>
    <row r="1380" spans="1:22">
      <c r="A1380" s="70"/>
      <c r="B1380" s="71"/>
      <c r="C1380" s="70"/>
      <c r="D1380" s="74"/>
      <c r="E1380" s="70"/>
      <c r="F1380" s="70"/>
      <c r="G1380" s="70"/>
      <c r="H1380" s="75" t="s">
        <v>654</v>
      </c>
      <c r="I1380" s="76">
        <f>AVERAGE(I1377:I1379)</f>
        <v>1.4999999999999999E-2</v>
      </c>
      <c r="J1380" s="70"/>
      <c r="K1380" s="70"/>
      <c r="L1380" s="70"/>
      <c r="M1380" s="70"/>
      <c r="N1380" s="70"/>
      <c r="O1380" s="70"/>
      <c r="P1380" s="70"/>
      <c r="Q1380" s="70"/>
      <c r="R1380" s="70"/>
    </row>
    <row r="1381" spans="1:22">
      <c r="A1381" s="70"/>
      <c r="B1381" s="71"/>
      <c r="C1381" s="70"/>
      <c r="D1381" s="71"/>
      <c r="E1381" s="70"/>
      <c r="F1381" s="70"/>
      <c r="G1381" s="70"/>
      <c r="H1381" s="75" t="s">
        <v>655</v>
      </c>
      <c r="I1381" s="76">
        <f>I1380/P1376</f>
        <v>1.9528336647123577E-2</v>
      </c>
      <c r="J1381" s="70"/>
      <c r="K1381" s="70"/>
      <c r="L1381" s="70"/>
      <c r="M1381" s="70"/>
      <c r="N1381" s="70"/>
      <c r="O1381" s="70"/>
      <c r="P1381" s="70"/>
      <c r="Q1381" s="70"/>
      <c r="R1381" s="70"/>
    </row>
    <row r="1382" spans="1:22">
      <c r="A1382" s="70"/>
      <c r="B1382" s="71"/>
      <c r="C1382" s="70"/>
      <c r="D1382" s="71"/>
      <c r="E1382" s="70"/>
      <c r="F1382" s="70"/>
      <c r="G1382" s="75" t="s">
        <v>656</v>
      </c>
      <c r="H1382" s="75" t="s">
        <v>657</v>
      </c>
      <c r="I1382" s="76">
        <f>(L1376*Q1376)/(1+(L1376-1)*Q1376)</f>
        <v>1</v>
      </c>
      <c r="J1382" s="70"/>
      <c r="K1382" s="70"/>
      <c r="L1382" s="70"/>
      <c r="M1382" s="70"/>
      <c r="N1382" s="70"/>
      <c r="O1382" s="70"/>
      <c r="P1382" s="70"/>
      <c r="Q1382" s="70"/>
      <c r="R1382" s="70"/>
    </row>
    <row r="1383" spans="1:22">
      <c r="A1383" s="70"/>
      <c r="B1383" s="71"/>
      <c r="C1383" s="70"/>
      <c r="D1383" s="71"/>
      <c r="E1383" s="70"/>
      <c r="F1383" s="70"/>
      <c r="G1383" s="75"/>
      <c r="H1383" s="75"/>
      <c r="I1383" s="77"/>
      <c r="J1383" s="70"/>
      <c r="K1383" s="70"/>
      <c r="L1383" s="70"/>
      <c r="M1383" s="70"/>
      <c r="N1383" s="70"/>
      <c r="O1383" s="70"/>
      <c r="P1383" s="70"/>
      <c r="Q1383" s="70"/>
      <c r="R1383" s="70"/>
    </row>
    <row r="1384" spans="1:22">
      <c r="A1384" s="59" t="s">
        <v>640</v>
      </c>
      <c r="B1384" s="66" t="s">
        <v>641</v>
      </c>
      <c r="C1384" s="67"/>
      <c r="D1384" s="68"/>
      <c r="E1384" s="67"/>
      <c r="F1384" s="67"/>
      <c r="G1384" s="67"/>
      <c r="H1384" s="67"/>
      <c r="I1384" s="59" t="s">
        <v>642</v>
      </c>
      <c r="J1384" s="67"/>
      <c r="K1384" s="67"/>
      <c r="L1384" s="67"/>
      <c r="M1384" s="69" t="s">
        <v>643</v>
      </c>
      <c r="N1384" s="67"/>
      <c r="O1384" s="67"/>
      <c r="P1384" s="67"/>
      <c r="Q1384" s="67"/>
      <c r="R1384" s="67"/>
      <c r="S1384" s="67"/>
      <c r="T1384" s="67"/>
      <c r="U1384" s="67"/>
      <c r="V1384" s="67"/>
    </row>
    <row r="1385" spans="1:22">
      <c r="A1385" s="51"/>
      <c r="B1385" s="65" t="s">
        <v>644</v>
      </c>
      <c r="C1385" s="70"/>
      <c r="D1385" s="71"/>
      <c r="E1385" s="70"/>
      <c r="F1385" s="70"/>
      <c r="G1385" s="70"/>
      <c r="H1385" s="70"/>
      <c r="I1385" s="72" t="s">
        <v>723</v>
      </c>
      <c r="J1385" s="70"/>
      <c r="K1385" s="70"/>
      <c r="L1385" s="73" t="s">
        <v>645</v>
      </c>
      <c r="M1385" s="73" t="s">
        <v>646</v>
      </c>
      <c r="N1385" s="73" t="s">
        <v>647</v>
      </c>
      <c r="O1385" s="73" t="s">
        <v>648</v>
      </c>
      <c r="P1385" s="73" t="s">
        <v>649</v>
      </c>
      <c r="Q1385" s="73" t="s">
        <v>650</v>
      </c>
      <c r="R1385" s="70"/>
    </row>
    <row r="1386" spans="1:22">
      <c r="A1386" s="70"/>
      <c r="B1386" s="71"/>
      <c r="C1386" s="70"/>
      <c r="D1386" s="71"/>
      <c r="E1386" s="74" t="s">
        <v>714</v>
      </c>
      <c r="F1386" s="74" t="s">
        <v>715</v>
      </c>
      <c r="G1386" s="73"/>
      <c r="H1386" s="73"/>
      <c r="I1386" s="73" t="s">
        <v>653</v>
      </c>
      <c r="J1386" s="70"/>
      <c r="K1386" s="70"/>
      <c r="L1386" s="70">
        <v>2</v>
      </c>
      <c r="M1386" s="70">
        <f>AVERAGE(E1388:E1390,F1389:F1390,G1390)</f>
        <v>0.39</v>
      </c>
      <c r="N1386" s="70">
        <f>1+(L1386-1)*M1386</f>
        <v>1.3900000000000001</v>
      </c>
      <c r="O1386" s="70">
        <f>N1386/L1386</f>
        <v>0.69500000000000006</v>
      </c>
      <c r="P1386" s="70">
        <f>SQRT(O1386)</f>
        <v>0.83366660002665338</v>
      </c>
      <c r="Q1386" s="70">
        <f>AVERAGE(E1387,F1388)</f>
        <v>0.81499999999999995</v>
      </c>
      <c r="R1386" s="70"/>
    </row>
    <row r="1387" spans="1:22">
      <c r="A1387" s="70"/>
      <c r="B1387" s="71"/>
      <c r="C1387" s="70"/>
      <c r="D1387" s="74" t="s">
        <v>714</v>
      </c>
      <c r="E1387" s="54">
        <v>0.81</v>
      </c>
      <c r="F1387" s="70"/>
      <c r="G1387" s="70"/>
      <c r="H1387" s="70"/>
      <c r="I1387" s="51">
        <v>-2.5999999999999999E-2</v>
      </c>
      <c r="J1387" s="70"/>
      <c r="K1387" s="70"/>
      <c r="L1387" s="70"/>
      <c r="M1387" s="70"/>
      <c r="N1387" s="70"/>
      <c r="O1387" s="70"/>
      <c r="P1387" s="70"/>
      <c r="Q1387" s="70"/>
      <c r="R1387" s="70"/>
    </row>
    <row r="1388" spans="1:22">
      <c r="A1388" s="70"/>
      <c r="B1388" s="71"/>
      <c r="C1388" s="70"/>
      <c r="D1388" s="74" t="s">
        <v>715</v>
      </c>
      <c r="E1388" s="51">
        <v>0.39</v>
      </c>
      <c r="F1388" s="54">
        <v>0.82</v>
      </c>
      <c r="G1388" s="70"/>
      <c r="H1388" s="70"/>
      <c r="I1388" s="51">
        <v>0.02</v>
      </c>
      <c r="J1388" s="70"/>
      <c r="K1388" s="70"/>
      <c r="L1388" s="70"/>
      <c r="M1388" s="70"/>
      <c r="N1388" s="70"/>
      <c r="O1388" s="70"/>
      <c r="P1388" s="70"/>
      <c r="Q1388" s="70"/>
      <c r="R1388" s="70"/>
    </row>
    <row r="1389" spans="1:22">
      <c r="A1389" s="70"/>
      <c r="B1389" s="71"/>
      <c r="C1389" s="70"/>
      <c r="D1389" s="74"/>
      <c r="E1389" s="70"/>
      <c r="F1389" s="70"/>
      <c r="G1389" s="70"/>
      <c r="H1389" s="70"/>
      <c r="I1389" s="70"/>
      <c r="J1389" s="70"/>
      <c r="K1389" s="70"/>
      <c r="L1389" s="70"/>
      <c r="M1389" s="70"/>
      <c r="N1389" s="70"/>
      <c r="O1389" s="70"/>
      <c r="P1389" s="70"/>
      <c r="Q1389" s="70"/>
      <c r="R1389" s="70"/>
    </row>
    <row r="1390" spans="1:22">
      <c r="A1390" s="70"/>
      <c r="B1390" s="71"/>
      <c r="C1390" s="70"/>
      <c r="D1390" s="74"/>
      <c r="E1390" s="70"/>
      <c r="F1390" s="70"/>
      <c r="G1390" s="70"/>
      <c r="H1390" s="75" t="s">
        <v>654</v>
      </c>
      <c r="I1390" s="76">
        <f>AVERAGE(I1387:I1389)</f>
        <v>-2.9999999999999992E-3</v>
      </c>
      <c r="J1390" s="70"/>
      <c r="K1390" s="70"/>
      <c r="L1390" s="70"/>
      <c r="M1390" s="70"/>
      <c r="N1390" s="70"/>
      <c r="O1390" s="70"/>
      <c r="P1390" s="70"/>
      <c r="Q1390" s="70"/>
      <c r="R1390" s="70"/>
    </row>
    <row r="1391" spans="1:22">
      <c r="A1391" s="70"/>
      <c r="B1391" s="71"/>
      <c r="C1391" s="70"/>
      <c r="D1391" s="71"/>
      <c r="E1391" s="70"/>
      <c r="F1391" s="70"/>
      <c r="G1391" s="70"/>
      <c r="H1391" s="75" t="s">
        <v>655</v>
      </c>
      <c r="I1391" s="76">
        <f>I1390/P1386</f>
        <v>-3.5985608634244016E-3</v>
      </c>
      <c r="J1391" s="70"/>
      <c r="K1391" s="70"/>
      <c r="L1391" s="70"/>
      <c r="M1391" s="70"/>
      <c r="N1391" s="70"/>
      <c r="O1391" s="70"/>
      <c r="P1391" s="70"/>
      <c r="Q1391" s="70"/>
      <c r="R1391" s="70"/>
    </row>
    <row r="1392" spans="1:22">
      <c r="A1392" s="70"/>
      <c r="B1392" s="71"/>
      <c r="C1392" s="70"/>
      <c r="D1392" s="71"/>
      <c r="E1392" s="70"/>
      <c r="F1392" s="70"/>
      <c r="G1392" s="75" t="s">
        <v>656</v>
      </c>
      <c r="H1392" s="75" t="s">
        <v>657</v>
      </c>
      <c r="I1392" s="76">
        <f>(L1386*Q1386)/(1+(L1386-1)*Q1386)</f>
        <v>0.89807162534435259</v>
      </c>
      <c r="J1392" s="70"/>
      <c r="K1392" s="70"/>
      <c r="L1392" s="70"/>
      <c r="M1392" s="70"/>
      <c r="N1392" s="70"/>
      <c r="O1392" s="70"/>
      <c r="P1392" s="70"/>
      <c r="Q1392" s="70"/>
      <c r="R1392" s="70"/>
    </row>
    <row r="1393" spans="1:22" ht="16.899999999999999" customHeight="1" thickBot="1">
      <c r="A1393" s="55"/>
      <c r="B1393" s="78"/>
      <c r="C1393" s="55"/>
      <c r="D1393" s="78"/>
      <c r="E1393" s="55"/>
      <c r="F1393" s="55"/>
      <c r="G1393" s="79"/>
      <c r="H1393" s="79"/>
      <c r="I1393" s="80"/>
      <c r="J1393" s="55"/>
      <c r="K1393" s="55"/>
      <c r="L1393" s="55"/>
      <c r="M1393" s="55"/>
      <c r="N1393" s="55"/>
      <c r="O1393" s="55"/>
      <c r="P1393" s="55"/>
      <c r="Q1393" s="55"/>
      <c r="R1393" s="55"/>
      <c r="S1393" s="57"/>
      <c r="T1393" s="57"/>
      <c r="U1393" s="57"/>
      <c r="V1393" s="57"/>
    </row>
    <row r="1394" spans="1:22">
      <c r="A1394" s="59" t="s">
        <v>637</v>
      </c>
      <c r="B1394" s="60" t="s">
        <v>638</v>
      </c>
      <c r="C1394" s="81" t="s">
        <v>639</v>
      </c>
      <c r="D1394" s="62"/>
      <c r="E1394" s="63"/>
      <c r="F1394" s="63"/>
      <c r="G1394" s="63"/>
      <c r="H1394" s="63"/>
      <c r="I1394" s="63"/>
      <c r="J1394" s="63"/>
      <c r="K1394" s="63"/>
      <c r="L1394" s="63"/>
      <c r="M1394" s="63"/>
      <c r="N1394" s="63"/>
      <c r="O1394" s="63"/>
      <c r="P1394" s="63"/>
      <c r="Q1394" s="63"/>
      <c r="R1394" s="63"/>
      <c r="S1394" s="63"/>
      <c r="T1394" s="63"/>
      <c r="U1394" s="63"/>
      <c r="V1394" s="63"/>
    </row>
    <row r="1395" spans="1:22">
      <c r="A1395" s="51">
        <v>61</v>
      </c>
      <c r="B1395" s="65" t="s">
        <v>232</v>
      </c>
      <c r="C1395" s="51">
        <v>813</v>
      </c>
    </row>
    <row r="1396" spans="1:22">
      <c r="A1396" s="59" t="s">
        <v>640</v>
      </c>
      <c r="B1396" s="66" t="s">
        <v>641</v>
      </c>
      <c r="C1396" s="67"/>
      <c r="D1396" s="68"/>
      <c r="E1396" s="67"/>
      <c r="F1396" s="67"/>
      <c r="G1396" s="67"/>
      <c r="H1396" s="67"/>
      <c r="I1396" s="59" t="s">
        <v>642</v>
      </c>
      <c r="J1396" s="67"/>
      <c r="K1396" s="67"/>
      <c r="L1396" s="67"/>
      <c r="M1396" s="69" t="s">
        <v>643</v>
      </c>
      <c r="N1396" s="67"/>
      <c r="O1396" s="67"/>
      <c r="P1396" s="67"/>
      <c r="Q1396" s="67"/>
      <c r="R1396" s="67"/>
      <c r="S1396" s="67"/>
      <c r="T1396" s="67"/>
      <c r="U1396" s="67"/>
      <c r="V1396" s="67"/>
    </row>
    <row r="1397" spans="1:22">
      <c r="A1397" s="51"/>
      <c r="B1397" s="65" t="s">
        <v>644</v>
      </c>
      <c r="C1397" s="70"/>
      <c r="D1397" s="71"/>
      <c r="E1397" s="70"/>
      <c r="F1397" s="70"/>
      <c r="G1397" s="70"/>
      <c r="H1397" s="70"/>
      <c r="I1397" s="72" t="s">
        <v>261</v>
      </c>
      <c r="J1397" s="70"/>
      <c r="K1397" s="70"/>
      <c r="L1397" s="73" t="s">
        <v>645</v>
      </c>
      <c r="M1397" s="73" t="s">
        <v>646</v>
      </c>
      <c r="N1397" s="73" t="s">
        <v>647</v>
      </c>
      <c r="O1397" s="73" t="s">
        <v>648</v>
      </c>
      <c r="P1397" s="73" t="s">
        <v>649</v>
      </c>
      <c r="Q1397" s="73" t="s">
        <v>650</v>
      </c>
      <c r="R1397" s="70"/>
    </row>
    <row r="1398" spans="1:22">
      <c r="A1398" s="70"/>
      <c r="B1398" s="71"/>
      <c r="C1398" s="70"/>
      <c r="D1398" s="71"/>
      <c r="E1398" s="74" t="s">
        <v>725</v>
      </c>
      <c r="F1398" s="74" t="s">
        <v>717</v>
      </c>
      <c r="G1398" s="73"/>
      <c r="H1398" s="73"/>
      <c r="I1398" s="73" t="s">
        <v>653</v>
      </c>
      <c r="J1398" s="70"/>
      <c r="K1398" s="70"/>
      <c r="L1398" s="70">
        <v>2</v>
      </c>
      <c r="M1398" s="70">
        <f>AVERAGE(E1400:E1402,F1401:F1402,G1402)</f>
        <v>0.41</v>
      </c>
      <c r="N1398" s="70">
        <f>1+(L1398-1)*M1398</f>
        <v>1.41</v>
      </c>
      <c r="O1398" s="70">
        <f>N1398/L1398</f>
        <v>0.70499999999999996</v>
      </c>
      <c r="P1398" s="70">
        <f>SQRT(O1398)</f>
        <v>0.83964278118733326</v>
      </c>
      <c r="Q1398" s="70">
        <f>AVERAGE(E1399,F1400)</f>
        <v>0.81</v>
      </c>
      <c r="R1398" s="70"/>
    </row>
    <row r="1399" spans="1:22">
      <c r="A1399" s="70"/>
      <c r="B1399" s="71"/>
      <c r="C1399" s="70"/>
      <c r="D1399" s="74" t="s">
        <v>725</v>
      </c>
      <c r="E1399" s="54">
        <v>0.78</v>
      </c>
      <c r="F1399" s="70"/>
      <c r="G1399" s="70"/>
      <c r="H1399" s="70"/>
      <c r="I1399" s="51">
        <v>0.23</v>
      </c>
      <c r="J1399" s="70"/>
      <c r="K1399" s="70"/>
      <c r="L1399" s="70"/>
      <c r="M1399" s="70"/>
      <c r="N1399" s="70"/>
      <c r="O1399" s="70"/>
      <c r="P1399" s="70"/>
      <c r="Q1399" s="70"/>
      <c r="R1399" s="70"/>
    </row>
    <row r="1400" spans="1:22">
      <c r="A1400" s="70"/>
      <c r="B1400" s="71"/>
      <c r="C1400" s="70"/>
      <c r="D1400" s="74" t="s">
        <v>717</v>
      </c>
      <c r="E1400" s="51">
        <v>0.41</v>
      </c>
      <c r="F1400" s="54">
        <v>0.84</v>
      </c>
      <c r="G1400" s="70"/>
      <c r="H1400" s="70"/>
      <c r="I1400" s="51">
        <v>0.14000000000000001</v>
      </c>
      <c r="J1400" s="70"/>
      <c r="K1400" s="70"/>
      <c r="L1400" s="70"/>
      <c r="M1400" s="70"/>
      <c r="N1400" s="70"/>
      <c r="O1400" s="70"/>
      <c r="P1400" s="70"/>
      <c r="Q1400" s="70"/>
      <c r="R1400" s="70"/>
    </row>
    <row r="1401" spans="1:22">
      <c r="A1401" s="70"/>
      <c r="B1401" s="71"/>
      <c r="C1401" s="70"/>
      <c r="D1401" s="74"/>
      <c r="E1401" s="70"/>
      <c r="F1401" s="70"/>
      <c r="G1401" s="70"/>
      <c r="H1401" s="70"/>
      <c r="I1401" s="70"/>
      <c r="J1401" s="70"/>
      <c r="K1401" s="70"/>
      <c r="L1401" s="70"/>
      <c r="M1401" s="70"/>
      <c r="N1401" s="70"/>
      <c r="O1401" s="70"/>
      <c r="P1401" s="70"/>
      <c r="Q1401" s="70"/>
      <c r="R1401" s="70"/>
    </row>
    <row r="1402" spans="1:22">
      <c r="A1402" s="70"/>
      <c r="B1402" s="71"/>
      <c r="C1402" s="70"/>
      <c r="D1402" s="74"/>
      <c r="E1402" s="70"/>
      <c r="F1402" s="70"/>
      <c r="G1402" s="70"/>
      <c r="H1402" s="75" t="s">
        <v>654</v>
      </c>
      <c r="I1402" s="76">
        <f>AVERAGE(I1399:I1401)</f>
        <v>0.185</v>
      </c>
      <c r="J1402" s="70"/>
      <c r="K1402" s="70"/>
      <c r="L1402" s="70"/>
      <c r="M1402" s="70"/>
      <c r="N1402" s="70"/>
      <c r="O1402" s="70"/>
      <c r="P1402" s="70"/>
      <c r="Q1402" s="70"/>
      <c r="R1402" s="70"/>
    </row>
    <row r="1403" spans="1:22">
      <c r="A1403" s="70"/>
      <c r="B1403" s="71"/>
      <c r="C1403" s="70"/>
      <c r="D1403" s="71"/>
      <c r="E1403" s="70"/>
      <c r="F1403" s="70"/>
      <c r="G1403" s="70"/>
      <c r="H1403" s="75" t="s">
        <v>655</v>
      </c>
      <c r="I1403" s="76">
        <f>I1402/P1398</f>
        <v>0.22033179364490305</v>
      </c>
      <c r="J1403" s="70"/>
      <c r="K1403" s="70"/>
      <c r="L1403" s="70"/>
      <c r="M1403" s="70"/>
      <c r="N1403" s="70"/>
      <c r="O1403" s="70"/>
      <c r="P1403" s="70"/>
      <c r="Q1403" s="70"/>
      <c r="R1403" s="70"/>
    </row>
    <row r="1404" spans="1:22">
      <c r="A1404" s="70"/>
      <c r="B1404" s="71"/>
      <c r="C1404" s="70"/>
      <c r="D1404" s="71"/>
      <c r="E1404" s="70"/>
      <c r="F1404" s="70"/>
      <c r="G1404" s="75" t="s">
        <v>656</v>
      </c>
      <c r="H1404" s="75" t="s">
        <v>657</v>
      </c>
      <c r="I1404" s="76">
        <f>(L1398*Q1398)/(1+(L1398-1)*Q1398)</f>
        <v>0.89502762430939231</v>
      </c>
      <c r="J1404" s="70"/>
      <c r="K1404" s="70"/>
      <c r="L1404" s="70"/>
      <c r="M1404" s="70"/>
      <c r="N1404" s="70"/>
      <c r="O1404" s="70"/>
      <c r="P1404" s="70"/>
      <c r="Q1404" s="70"/>
      <c r="R1404" s="70"/>
    </row>
    <row r="1405" spans="1:22">
      <c r="A1405" s="117"/>
      <c r="C1405" s="117"/>
    </row>
    <row r="1406" spans="1:22">
      <c r="A1406" s="59" t="s">
        <v>640</v>
      </c>
      <c r="B1406" s="66" t="s">
        <v>641</v>
      </c>
      <c r="C1406" s="67"/>
      <c r="D1406" s="68"/>
      <c r="E1406" s="67"/>
      <c r="F1406" s="67"/>
      <c r="G1406" s="67"/>
      <c r="H1406" s="67"/>
      <c r="I1406" s="59" t="s">
        <v>642</v>
      </c>
      <c r="J1406" s="67"/>
      <c r="K1406" s="67"/>
      <c r="L1406" s="67"/>
      <c r="M1406" s="69" t="s">
        <v>643</v>
      </c>
      <c r="N1406" s="67"/>
      <c r="O1406" s="67"/>
      <c r="P1406" s="67"/>
      <c r="Q1406" s="67"/>
      <c r="R1406" s="67"/>
      <c r="S1406" s="67"/>
      <c r="T1406" s="67"/>
      <c r="U1406" s="67"/>
      <c r="V1406" s="67"/>
    </row>
    <row r="1407" spans="1:22">
      <c r="A1407" s="51"/>
      <c r="B1407" s="65" t="s">
        <v>644</v>
      </c>
      <c r="C1407" s="70"/>
      <c r="D1407" s="71"/>
      <c r="E1407" s="70"/>
      <c r="F1407" s="70"/>
      <c r="G1407" s="70"/>
      <c r="H1407" s="70"/>
      <c r="I1407" s="72" t="s">
        <v>263</v>
      </c>
      <c r="J1407" s="70"/>
      <c r="K1407" s="70"/>
      <c r="L1407" s="73" t="s">
        <v>645</v>
      </c>
      <c r="M1407" s="73" t="s">
        <v>646</v>
      </c>
      <c r="N1407" s="73" t="s">
        <v>647</v>
      </c>
      <c r="O1407" s="73" t="s">
        <v>648</v>
      </c>
      <c r="P1407" s="73" t="s">
        <v>649</v>
      </c>
      <c r="Q1407" s="73" t="s">
        <v>650</v>
      </c>
      <c r="R1407" s="70"/>
    </row>
    <row r="1408" spans="1:22">
      <c r="A1408" s="70"/>
      <c r="B1408" s="71"/>
      <c r="C1408" s="70"/>
      <c r="D1408" s="71"/>
      <c r="E1408" s="74" t="s">
        <v>725</v>
      </c>
      <c r="F1408" s="74" t="s">
        <v>717</v>
      </c>
      <c r="G1408" s="73"/>
      <c r="H1408" s="73"/>
      <c r="I1408" s="73" t="s">
        <v>653</v>
      </c>
      <c r="J1408" s="70"/>
      <c r="K1408" s="70"/>
      <c r="L1408" s="70">
        <v>2</v>
      </c>
      <c r="M1408" s="70">
        <f>AVERAGE(E1410:E1412,F1411:F1412,G1412)</f>
        <v>0.41</v>
      </c>
      <c r="N1408" s="70">
        <f>1+(L1408-1)*M1408</f>
        <v>1.41</v>
      </c>
      <c r="O1408" s="70">
        <f>N1408/L1408</f>
        <v>0.70499999999999996</v>
      </c>
      <c r="P1408" s="70">
        <f>SQRT(O1408)</f>
        <v>0.83964278118733326</v>
      </c>
      <c r="Q1408" s="70">
        <f>AVERAGE(E1409,F1410)</f>
        <v>0.81</v>
      </c>
      <c r="R1408" s="70"/>
    </row>
    <row r="1409" spans="1:22">
      <c r="A1409" s="70"/>
      <c r="B1409" s="71"/>
      <c r="C1409" s="70"/>
      <c r="D1409" s="74" t="s">
        <v>725</v>
      </c>
      <c r="E1409" s="54">
        <v>0.78</v>
      </c>
      <c r="F1409" s="70"/>
      <c r="G1409" s="70"/>
      <c r="H1409" s="70"/>
      <c r="I1409" s="51">
        <v>7.0000000000000007E-2</v>
      </c>
      <c r="J1409" s="70"/>
      <c r="K1409" s="70"/>
      <c r="L1409" s="70"/>
      <c r="M1409" s="70"/>
      <c r="N1409" s="70"/>
      <c r="O1409" s="70"/>
      <c r="P1409" s="70"/>
      <c r="Q1409" s="70"/>
      <c r="R1409" s="70"/>
    </row>
    <row r="1410" spans="1:22">
      <c r="A1410" s="70"/>
      <c r="B1410" s="71"/>
      <c r="C1410" s="70"/>
      <c r="D1410" s="74" t="s">
        <v>717</v>
      </c>
      <c r="E1410" s="51">
        <v>0.41</v>
      </c>
      <c r="F1410" s="54">
        <v>0.84</v>
      </c>
      <c r="G1410" s="70"/>
      <c r="H1410" s="70"/>
      <c r="I1410" s="51">
        <v>0.06</v>
      </c>
      <c r="J1410" s="70"/>
      <c r="K1410" s="70"/>
      <c r="L1410" s="70"/>
      <c r="M1410" s="70"/>
      <c r="N1410" s="70"/>
      <c r="O1410" s="70"/>
      <c r="P1410" s="70"/>
      <c r="Q1410" s="70"/>
      <c r="R1410" s="70"/>
    </row>
    <row r="1411" spans="1:22">
      <c r="A1411" s="70"/>
      <c r="B1411" s="71"/>
      <c r="C1411" s="70"/>
      <c r="D1411" s="74"/>
      <c r="E1411" s="70"/>
      <c r="F1411" s="70"/>
      <c r="G1411" s="70"/>
      <c r="H1411" s="70"/>
      <c r="I1411" s="70"/>
      <c r="J1411" s="70"/>
      <c r="K1411" s="70"/>
      <c r="L1411" s="70"/>
      <c r="M1411" s="70"/>
      <c r="N1411" s="70"/>
      <c r="O1411" s="70"/>
      <c r="P1411" s="70"/>
      <c r="Q1411" s="70"/>
      <c r="R1411" s="70"/>
    </row>
    <row r="1412" spans="1:22">
      <c r="A1412" s="70"/>
      <c r="B1412" s="71"/>
      <c r="C1412" s="70"/>
      <c r="D1412" s="74"/>
      <c r="E1412" s="70"/>
      <c r="F1412" s="70"/>
      <c r="G1412" s="70"/>
      <c r="H1412" s="75" t="s">
        <v>654</v>
      </c>
      <c r="I1412" s="76">
        <f>AVERAGE(I1409:I1411)</f>
        <v>6.5000000000000002E-2</v>
      </c>
      <c r="J1412" s="70"/>
      <c r="K1412" s="70"/>
      <c r="L1412" s="70"/>
      <c r="M1412" s="70"/>
      <c r="N1412" s="70"/>
      <c r="O1412" s="70"/>
      <c r="P1412" s="70"/>
      <c r="Q1412" s="70"/>
      <c r="R1412" s="70"/>
    </row>
    <row r="1413" spans="1:22">
      <c r="A1413" s="70"/>
      <c r="B1413" s="71"/>
      <c r="C1413" s="70"/>
      <c r="D1413" s="71"/>
      <c r="E1413" s="70"/>
      <c r="F1413" s="70"/>
      <c r="G1413" s="70"/>
      <c r="H1413" s="75" t="s">
        <v>655</v>
      </c>
      <c r="I1413" s="76">
        <f>I1412/P1408</f>
        <v>7.7413873442803774E-2</v>
      </c>
      <c r="J1413" s="70"/>
      <c r="K1413" s="70"/>
      <c r="L1413" s="70"/>
      <c r="M1413" s="70"/>
      <c r="N1413" s="70"/>
      <c r="O1413" s="70"/>
      <c r="P1413" s="70"/>
      <c r="Q1413" s="70"/>
      <c r="R1413" s="70"/>
    </row>
    <row r="1414" spans="1:22" ht="16.149999999999999" customHeight="1">
      <c r="A1414" s="70"/>
      <c r="B1414" s="71"/>
      <c r="C1414" s="70"/>
      <c r="D1414" s="71"/>
      <c r="E1414" s="70"/>
      <c r="F1414" s="70"/>
      <c r="G1414" s="75" t="s">
        <v>656</v>
      </c>
      <c r="H1414" s="75" t="s">
        <v>657</v>
      </c>
      <c r="I1414" s="76">
        <f>(L1408*Q1408)/(1+(L1408-1)*Q1408)</f>
        <v>0.89502762430939231</v>
      </c>
      <c r="J1414" s="70"/>
      <c r="K1414" s="70"/>
      <c r="L1414" s="70"/>
      <c r="M1414" s="70"/>
      <c r="N1414" s="70"/>
      <c r="O1414" s="70"/>
      <c r="P1414" s="70"/>
      <c r="Q1414" s="70"/>
      <c r="R1414" s="70"/>
    </row>
    <row r="1415" spans="1:22">
      <c r="A1415" s="117"/>
      <c r="C1415" s="117"/>
    </row>
    <row r="1416" spans="1:22">
      <c r="A1416" s="59" t="s">
        <v>640</v>
      </c>
      <c r="B1416" s="66" t="s">
        <v>641</v>
      </c>
      <c r="C1416" s="67"/>
      <c r="D1416" s="68"/>
      <c r="E1416" s="67"/>
      <c r="F1416" s="67"/>
      <c r="G1416" s="67"/>
      <c r="H1416" s="67"/>
      <c r="I1416" s="59" t="s">
        <v>642</v>
      </c>
      <c r="J1416" s="67"/>
      <c r="K1416" s="67"/>
      <c r="L1416" s="67"/>
      <c r="M1416" s="69" t="s">
        <v>643</v>
      </c>
      <c r="N1416" s="67"/>
      <c r="O1416" s="67"/>
      <c r="P1416" s="67"/>
      <c r="Q1416" s="67"/>
      <c r="R1416" s="67"/>
      <c r="S1416" s="67"/>
      <c r="T1416" s="67"/>
      <c r="U1416" s="67"/>
      <c r="V1416" s="67"/>
    </row>
    <row r="1417" spans="1:22">
      <c r="A1417" s="51"/>
      <c r="B1417" s="65" t="s">
        <v>644</v>
      </c>
      <c r="C1417" s="70"/>
      <c r="D1417" s="71"/>
      <c r="E1417" s="70"/>
      <c r="F1417" s="70"/>
      <c r="G1417" s="70"/>
      <c r="H1417" s="70"/>
      <c r="I1417" s="72" t="s">
        <v>716</v>
      </c>
      <c r="J1417" s="70"/>
      <c r="K1417" s="70"/>
      <c r="L1417" s="73" t="s">
        <v>645</v>
      </c>
      <c r="M1417" s="73" t="s">
        <v>646</v>
      </c>
      <c r="N1417" s="73" t="s">
        <v>647</v>
      </c>
      <c r="O1417" s="73" t="s">
        <v>648</v>
      </c>
      <c r="P1417" s="73" t="s">
        <v>649</v>
      </c>
      <c r="Q1417" s="73" t="s">
        <v>650</v>
      </c>
      <c r="R1417" s="70"/>
    </row>
    <row r="1418" spans="1:22">
      <c r="A1418" s="70"/>
      <c r="B1418" s="71"/>
      <c r="C1418" s="70"/>
      <c r="D1418" s="71"/>
      <c r="E1418" s="74" t="s">
        <v>261</v>
      </c>
      <c r="F1418" s="74" t="s">
        <v>263</v>
      </c>
      <c r="G1418" s="73"/>
      <c r="H1418" s="73"/>
      <c r="I1418" s="73" t="s">
        <v>653</v>
      </c>
      <c r="J1418" s="70"/>
      <c r="K1418" s="70"/>
      <c r="L1418" s="70">
        <v>2</v>
      </c>
      <c r="M1418" s="70">
        <f>AVERAGE(E1420:E1422,F1421:F1422,G1422)</f>
        <v>0.18</v>
      </c>
      <c r="N1418" s="70">
        <f>1+(L1418-1)*M1418</f>
        <v>1.18</v>
      </c>
      <c r="O1418" s="70">
        <f>N1418/L1418</f>
        <v>0.59</v>
      </c>
      <c r="P1418" s="70">
        <f>SQRT(O1418)</f>
        <v>0.76811457478686085</v>
      </c>
      <c r="Q1418" s="70">
        <f>AVERAGE(E1419,F1420)</f>
        <v>1</v>
      </c>
      <c r="R1418" s="70"/>
    </row>
    <row r="1419" spans="1:22">
      <c r="A1419" s="70"/>
      <c r="B1419" s="71"/>
      <c r="C1419" s="70"/>
      <c r="D1419" s="74" t="s">
        <v>261</v>
      </c>
      <c r="E1419" s="54">
        <v>1</v>
      </c>
      <c r="F1419" s="70"/>
      <c r="G1419" s="70"/>
      <c r="H1419" s="70"/>
      <c r="I1419" s="51">
        <v>0.23</v>
      </c>
      <c r="J1419" s="70"/>
      <c r="K1419" s="70"/>
      <c r="L1419" s="70"/>
      <c r="M1419" s="70"/>
      <c r="N1419" s="70"/>
      <c r="O1419" s="70"/>
      <c r="P1419" s="70"/>
      <c r="Q1419" s="70"/>
      <c r="R1419" s="70"/>
    </row>
    <row r="1420" spans="1:22">
      <c r="A1420" s="70"/>
      <c r="B1420" s="71"/>
      <c r="C1420" s="70"/>
      <c r="D1420" s="74" t="s">
        <v>263</v>
      </c>
      <c r="E1420" s="51">
        <v>0.18</v>
      </c>
      <c r="F1420" s="54">
        <v>1</v>
      </c>
      <c r="G1420" s="70"/>
      <c r="H1420" s="70"/>
      <c r="I1420" s="51">
        <v>7.0000000000000007E-2</v>
      </c>
      <c r="J1420" s="70"/>
      <c r="K1420" s="70"/>
      <c r="L1420" s="70"/>
      <c r="M1420" s="70"/>
      <c r="N1420" s="70"/>
      <c r="O1420" s="70"/>
      <c r="P1420" s="70"/>
      <c r="Q1420" s="70"/>
      <c r="R1420" s="70"/>
    </row>
    <row r="1421" spans="1:22">
      <c r="A1421" s="70"/>
      <c r="B1421" s="71"/>
      <c r="C1421" s="70"/>
      <c r="D1421" s="74"/>
      <c r="E1421" s="70"/>
      <c r="F1421" s="70"/>
      <c r="G1421" s="70"/>
      <c r="H1421" s="70"/>
      <c r="I1421" s="70"/>
      <c r="J1421" s="70"/>
      <c r="K1421" s="70"/>
      <c r="L1421" s="70"/>
      <c r="M1421" s="70"/>
      <c r="N1421" s="70"/>
      <c r="O1421" s="70"/>
      <c r="P1421" s="70"/>
      <c r="Q1421" s="70"/>
      <c r="R1421" s="70"/>
    </row>
    <row r="1422" spans="1:22">
      <c r="A1422" s="70"/>
      <c r="B1422" s="71"/>
      <c r="C1422" s="70"/>
      <c r="D1422" s="74"/>
      <c r="E1422" s="70"/>
      <c r="F1422" s="70"/>
      <c r="G1422" s="70"/>
      <c r="H1422" s="75" t="s">
        <v>654</v>
      </c>
      <c r="I1422" s="76">
        <f>AVERAGE(I1419:I1421)</f>
        <v>0.15000000000000002</v>
      </c>
      <c r="J1422" s="70"/>
      <c r="K1422" s="70"/>
      <c r="L1422" s="70"/>
      <c r="M1422" s="70"/>
      <c r="N1422" s="70"/>
      <c r="O1422" s="70"/>
      <c r="P1422" s="70"/>
      <c r="Q1422" s="70"/>
      <c r="R1422" s="70"/>
    </row>
    <row r="1423" spans="1:22">
      <c r="A1423" s="70"/>
      <c r="B1423" s="71"/>
      <c r="C1423" s="70"/>
      <c r="D1423" s="71"/>
      <c r="E1423" s="70"/>
      <c r="F1423" s="70"/>
      <c r="G1423" s="70"/>
      <c r="H1423" s="75" t="s">
        <v>655</v>
      </c>
      <c r="I1423" s="76">
        <f>I1422/P1418</f>
        <v>0.19528336647123581</v>
      </c>
      <c r="J1423" s="70"/>
      <c r="K1423" s="70"/>
      <c r="L1423" s="70"/>
      <c r="M1423" s="70"/>
      <c r="N1423" s="70"/>
      <c r="O1423" s="70"/>
      <c r="P1423" s="70"/>
      <c r="Q1423" s="70"/>
      <c r="R1423" s="70"/>
    </row>
    <row r="1424" spans="1:22">
      <c r="A1424" s="70"/>
      <c r="B1424" s="71"/>
      <c r="C1424" s="70"/>
      <c r="D1424" s="71"/>
      <c r="E1424" s="70"/>
      <c r="F1424" s="70"/>
      <c r="G1424" s="75" t="s">
        <v>656</v>
      </c>
      <c r="H1424" s="75" t="s">
        <v>657</v>
      </c>
      <c r="I1424" s="76">
        <f>(L1418*Q1418)/(1+(L1418-1)*Q1418)</f>
        <v>1</v>
      </c>
      <c r="J1424" s="70"/>
      <c r="K1424" s="70"/>
      <c r="L1424" s="70"/>
      <c r="M1424" s="70"/>
      <c r="N1424" s="70"/>
      <c r="O1424" s="70"/>
      <c r="P1424" s="70"/>
      <c r="Q1424" s="70"/>
      <c r="R1424" s="70"/>
    </row>
    <row r="1425" spans="1:22">
      <c r="A1425" s="70"/>
      <c r="B1425" s="71"/>
      <c r="C1425" s="70"/>
      <c r="D1425" s="71"/>
      <c r="E1425" s="70"/>
      <c r="F1425" s="70"/>
      <c r="G1425" s="75"/>
      <c r="H1425" s="75"/>
      <c r="I1425" s="77"/>
      <c r="J1425" s="70"/>
      <c r="K1425" s="70"/>
      <c r="L1425" s="70"/>
      <c r="M1425" s="70"/>
      <c r="N1425" s="70"/>
      <c r="O1425" s="70"/>
      <c r="P1425" s="70"/>
      <c r="Q1425" s="70"/>
      <c r="R1425" s="70"/>
    </row>
    <row r="1426" spans="1:22">
      <c r="A1426" s="59" t="s">
        <v>640</v>
      </c>
      <c r="B1426" s="66" t="s">
        <v>641</v>
      </c>
      <c r="C1426" s="67"/>
      <c r="D1426" s="68"/>
      <c r="E1426" s="67"/>
      <c r="F1426" s="67"/>
      <c r="G1426" s="67"/>
      <c r="H1426" s="67"/>
      <c r="I1426" s="59" t="s">
        <v>642</v>
      </c>
      <c r="J1426" s="67"/>
      <c r="K1426" s="67"/>
      <c r="L1426" s="67"/>
      <c r="M1426" s="69" t="s">
        <v>643</v>
      </c>
      <c r="N1426" s="67"/>
      <c r="O1426" s="67"/>
      <c r="P1426" s="67"/>
      <c r="Q1426" s="67"/>
      <c r="R1426" s="67"/>
      <c r="S1426" s="67"/>
      <c r="T1426" s="67"/>
      <c r="U1426" s="67"/>
      <c r="V1426" s="67"/>
    </row>
    <row r="1427" spans="1:22">
      <c r="A1427" s="51"/>
      <c r="B1427" s="65" t="s">
        <v>644</v>
      </c>
      <c r="C1427" s="70"/>
      <c r="D1427" s="71"/>
      <c r="E1427" s="70"/>
      <c r="F1427" s="70"/>
      <c r="G1427" s="70"/>
      <c r="H1427" s="70"/>
      <c r="I1427" s="72" t="s">
        <v>717</v>
      </c>
      <c r="J1427" s="70"/>
      <c r="K1427" s="70"/>
      <c r="L1427" s="73" t="s">
        <v>645</v>
      </c>
      <c r="M1427" s="73" t="s">
        <v>646</v>
      </c>
      <c r="N1427" s="73" t="s">
        <v>647</v>
      </c>
      <c r="O1427" s="73" t="s">
        <v>648</v>
      </c>
      <c r="P1427" s="73" t="s">
        <v>649</v>
      </c>
      <c r="Q1427" s="73" t="s">
        <v>650</v>
      </c>
      <c r="R1427" s="70"/>
    </row>
    <row r="1428" spans="1:22">
      <c r="A1428" s="70"/>
      <c r="B1428" s="71"/>
      <c r="C1428" s="70"/>
      <c r="D1428" s="71"/>
      <c r="E1428" s="74" t="s">
        <v>261</v>
      </c>
      <c r="F1428" s="74" t="s">
        <v>263</v>
      </c>
      <c r="G1428" s="73"/>
      <c r="H1428" s="73"/>
      <c r="I1428" s="73" t="s">
        <v>653</v>
      </c>
      <c r="J1428" s="70"/>
      <c r="K1428" s="70"/>
      <c r="L1428" s="70">
        <v>2</v>
      </c>
      <c r="M1428" s="70">
        <f>AVERAGE(E1430:E1432,F1431:F1432,G1432)</f>
        <v>0.18</v>
      </c>
      <c r="N1428" s="70">
        <f>1+(L1428-1)*M1428</f>
        <v>1.18</v>
      </c>
      <c r="O1428" s="70">
        <f>N1428/L1428</f>
        <v>0.59</v>
      </c>
      <c r="P1428" s="70">
        <f>SQRT(O1428)</f>
        <v>0.76811457478686085</v>
      </c>
      <c r="Q1428" s="70">
        <f>AVERAGE(E1429,F1430)</f>
        <v>1</v>
      </c>
      <c r="R1428" s="70"/>
    </row>
    <row r="1429" spans="1:22">
      <c r="A1429" s="70"/>
      <c r="B1429" s="71"/>
      <c r="C1429" s="70"/>
      <c r="D1429" s="74" t="s">
        <v>261</v>
      </c>
      <c r="E1429" s="54">
        <v>1</v>
      </c>
      <c r="F1429" s="70"/>
      <c r="G1429" s="70"/>
      <c r="H1429" s="70"/>
      <c r="I1429" s="51">
        <v>0.14000000000000001</v>
      </c>
      <c r="J1429" s="70"/>
      <c r="K1429" s="70"/>
      <c r="L1429" s="70"/>
      <c r="M1429" s="70"/>
      <c r="N1429" s="70"/>
      <c r="O1429" s="70"/>
      <c r="P1429" s="70"/>
      <c r="Q1429" s="70"/>
      <c r="R1429" s="70"/>
    </row>
    <row r="1430" spans="1:22">
      <c r="A1430" s="70"/>
      <c r="B1430" s="71"/>
      <c r="C1430" s="70"/>
      <c r="D1430" s="74" t="s">
        <v>263</v>
      </c>
      <c r="E1430" s="51">
        <v>0.18</v>
      </c>
      <c r="F1430" s="54">
        <v>1</v>
      </c>
      <c r="G1430" s="70"/>
      <c r="H1430" s="70"/>
      <c r="I1430" s="51">
        <v>0.06</v>
      </c>
      <c r="J1430" s="70"/>
      <c r="K1430" s="70"/>
      <c r="L1430" s="70"/>
      <c r="M1430" s="70"/>
      <c r="N1430" s="70"/>
      <c r="O1430" s="70"/>
      <c r="P1430" s="70"/>
      <c r="Q1430" s="70"/>
      <c r="R1430" s="70"/>
    </row>
    <row r="1431" spans="1:22">
      <c r="A1431" s="70"/>
      <c r="B1431" s="71"/>
      <c r="C1431" s="70"/>
      <c r="D1431" s="74"/>
      <c r="E1431" s="70"/>
      <c r="F1431" s="70"/>
      <c r="G1431" s="70"/>
      <c r="H1431" s="70"/>
      <c r="I1431" s="70"/>
      <c r="J1431" s="70"/>
      <c r="K1431" s="70"/>
      <c r="L1431" s="70"/>
      <c r="M1431" s="70"/>
      <c r="N1431" s="70"/>
      <c r="O1431" s="70"/>
      <c r="P1431" s="70"/>
      <c r="Q1431" s="70"/>
      <c r="R1431" s="70"/>
    </row>
    <row r="1432" spans="1:22">
      <c r="A1432" s="70"/>
      <c r="B1432" s="71"/>
      <c r="C1432" s="70"/>
      <c r="D1432" s="74"/>
      <c r="E1432" s="70"/>
      <c r="F1432" s="70"/>
      <c r="G1432" s="70"/>
      <c r="H1432" s="75" t="s">
        <v>654</v>
      </c>
      <c r="I1432" s="76">
        <f>AVERAGE(I1429:I1431)</f>
        <v>0.1</v>
      </c>
      <c r="J1432" s="70"/>
      <c r="K1432" s="70"/>
      <c r="L1432" s="70"/>
      <c r="M1432" s="70"/>
      <c r="N1432" s="70"/>
      <c r="O1432" s="70"/>
      <c r="P1432" s="70"/>
      <c r="Q1432" s="70"/>
      <c r="R1432" s="70"/>
    </row>
    <row r="1433" spans="1:22">
      <c r="A1433" s="70"/>
      <c r="B1433" s="71"/>
      <c r="C1433" s="70"/>
      <c r="D1433" s="71"/>
      <c r="E1433" s="70"/>
      <c r="F1433" s="70"/>
      <c r="G1433" s="70"/>
      <c r="H1433" s="75" t="s">
        <v>655</v>
      </c>
      <c r="I1433" s="76">
        <f>I1432/P1428</f>
        <v>0.13018891098082386</v>
      </c>
      <c r="J1433" s="70"/>
      <c r="K1433" s="70"/>
      <c r="L1433" s="70"/>
      <c r="M1433" s="70"/>
      <c r="N1433" s="70"/>
      <c r="O1433" s="70"/>
      <c r="P1433" s="70"/>
      <c r="Q1433" s="70"/>
      <c r="R1433" s="70"/>
    </row>
    <row r="1434" spans="1:22">
      <c r="A1434" s="70"/>
      <c r="B1434" s="71"/>
      <c r="C1434" s="70"/>
      <c r="D1434" s="71"/>
      <c r="E1434" s="70"/>
      <c r="F1434" s="70"/>
      <c r="G1434" s="75" t="s">
        <v>656</v>
      </c>
      <c r="H1434" s="75" t="s">
        <v>657</v>
      </c>
      <c r="I1434" s="76">
        <f>(L1428*Q1428)/(1+(L1428-1)*Q1428)</f>
        <v>1</v>
      </c>
      <c r="J1434" s="70"/>
      <c r="K1434" s="70"/>
      <c r="L1434" s="70"/>
      <c r="M1434" s="70"/>
      <c r="N1434" s="70"/>
      <c r="O1434" s="70"/>
      <c r="P1434" s="70"/>
      <c r="Q1434" s="70"/>
      <c r="R1434" s="70"/>
    </row>
    <row r="1435" spans="1:22">
      <c r="A1435" s="70"/>
      <c r="B1435" s="71"/>
      <c r="C1435" s="70"/>
      <c r="D1435" s="71"/>
      <c r="E1435" s="70"/>
      <c r="F1435" s="70"/>
      <c r="G1435" s="75"/>
      <c r="H1435" s="75"/>
      <c r="I1435" s="77"/>
      <c r="J1435" s="70"/>
      <c r="K1435" s="70"/>
      <c r="L1435" s="70"/>
      <c r="M1435" s="70"/>
      <c r="N1435" s="70"/>
      <c r="O1435" s="70"/>
      <c r="P1435" s="70"/>
      <c r="Q1435" s="70"/>
      <c r="R1435" s="70"/>
    </row>
    <row r="1436" spans="1:22">
      <c r="A1436" s="59" t="s">
        <v>640</v>
      </c>
      <c r="B1436" s="66" t="s">
        <v>641</v>
      </c>
      <c r="C1436" s="67"/>
      <c r="D1436" s="68"/>
      <c r="E1436" s="67"/>
      <c r="F1436" s="67"/>
      <c r="G1436" s="67"/>
      <c r="H1436" s="67"/>
      <c r="I1436" s="59" t="s">
        <v>642</v>
      </c>
      <c r="J1436" s="67"/>
      <c r="K1436" s="67"/>
      <c r="L1436" s="67"/>
      <c r="M1436" s="69" t="s">
        <v>643</v>
      </c>
      <c r="N1436" s="67"/>
      <c r="O1436" s="67"/>
      <c r="P1436" s="67"/>
      <c r="Q1436" s="67"/>
      <c r="R1436" s="67"/>
      <c r="S1436" s="67"/>
      <c r="T1436" s="67"/>
      <c r="U1436" s="67"/>
      <c r="V1436" s="67"/>
    </row>
    <row r="1437" spans="1:22">
      <c r="A1437" s="51"/>
      <c r="B1437" s="65" t="s">
        <v>644</v>
      </c>
      <c r="C1437" s="70"/>
      <c r="D1437" s="71"/>
      <c r="E1437" s="70"/>
      <c r="F1437" s="70"/>
      <c r="G1437" s="70"/>
      <c r="H1437" s="70"/>
      <c r="I1437" s="72" t="s">
        <v>723</v>
      </c>
      <c r="J1437" s="70"/>
      <c r="K1437" s="70"/>
      <c r="L1437" s="73" t="s">
        <v>645</v>
      </c>
      <c r="M1437" s="73" t="s">
        <v>646</v>
      </c>
      <c r="N1437" s="73" t="s">
        <v>647</v>
      </c>
      <c r="O1437" s="73" t="s">
        <v>648</v>
      </c>
      <c r="P1437" s="73" t="s">
        <v>649</v>
      </c>
      <c r="Q1437" s="73" t="s">
        <v>650</v>
      </c>
      <c r="R1437" s="70"/>
    </row>
    <row r="1438" spans="1:22">
      <c r="A1438" s="70"/>
      <c r="B1438" s="71"/>
      <c r="C1438" s="70"/>
      <c r="D1438" s="71"/>
      <c r="E1438" s="74" t="s">
        <v>716</v>
      </c>
      <c r="F1438" s="74" t="s">
        <v>717</v>
      </c>
      <c r="G1438" s="73"/>
      <c r="H1438" s="73"/>
      <c r="I1438" s="73" t="s">
        <v>653</v>
      </c>
      <c r="J1438" s="70"/>
      <c r="K1438" s="70"/>
      <c r="L1438" s="70">
        <v>2</v>
      </c>
      <c r="M1438" s="70">
        <f>AVERAGE(E1440:E1442,F1441:F1442,G1442)</f>
        <v>0.38</v>
      </c>
      <c r="N1438" s="70">
        <f>1+(L1438-1)*M1438</f>
        <v>1.38</v>
      </c>
      <c r="O1438" s="70">
        <f>N1438/L1438</f>
        <v>0.69</v>
      </c>
      <c r="P1438" s="70">
        <f>SQRT(O1438)</f>
        <v>0.83066238629180744</v>
      </c>
      <c r="Q1438" s="70">
        <f>AVERAGE(E1439,F1440)</f>
        <v>0.84499999999999997</v>
      </c>
      <c r="R1438" s="70"/>
    </row>
    <row r="1439" spans="1:22">
      <c r="A1439" s="70"/>
      <c r="B1439" s="71"/>
      <c r="C1439" s="70"/>
      <c r="D1439" s="74" t="s">
        <v>716</v>
      </c>
      <c r="E1439" s="54">
        <v>0.81</v>
      </c>
      <c r="F1439" s="70"/>
      <c r="G1439" s="70"/>
      <c r="H1439" s="70"/>
      <c r="I1439" s="51">
        <v>0.19500000000000001</v>
      </c>
      <c r="J1439" s="70"/>
      <c r="K1439" s="70"/>
      <c r="L1439" s="70"/>
      <c r="M1439" s="70"/>
      <c r="N1439" s="70"/>
      <c r="O1439" s="70"/>
      <c r="P1439" s="70"/>
      <c r="Q1439" s="70"/>
      <c r="R1439" s="70"/>
    </row>
    <row r="1440" spans="1:22">
      <c r="A1440" s="70"/>
      <c r="B1440" s="71"/>
      <c r="C1440" s="70"/>
      <c r="D1440" s="74" t="s">
        <v>717</v>
      </c>
      <c r="E1440" s="51">
        <v>0.38</v>
      </c>
      <c r="F1440" s="54">
        <v>0.88</v>
      </c>
      <c r="G1440" s="70"/>
      <c r="H1440" s="70"/>
      <c r="I1440" s="51">
        <v>0.13</v>
      </c>
      <c r="J1440" s="70"/>
      <c r="K1440" s="70"/>
      <c r="L1440" s="70"/>
      <c r="M1440" s="70"/>
      <c r="N1440" s="70"/>
      <c r="O1440" s="70"/>
      <c r="P1440" s="70"/>
      <c r="Q1440" s="70"/>
      <c r="R1440" s="70"/>
    </row>
    <row r="1441" spans="1:22">
      <c r="A1441" s="70"/>
      <c r="B1441" s="71"/>
      <c r="C1441" s="70"/>
      <c r="D1441" s="74"/>
      <c r="E1441" s="70"/>
      <c r="F1441" s="70"/>
      <c r="G1441" s="70"/>
      <c r="H1441" s="70"/>
      <c r="I1441" s="70"/>
      <c r="J1441" s="70"/>
      <c r="K1441" s="70"/>
      <c r="L1441" s="70"/>
      <c r="M1441" s="70"/>
      <c r="N1441" s="70"/>
      <c r="O1441" s="70"/>
      <c r="P1441" s="70"/>
      <c r="Q1441" s="70"/>
      <c r="R1441" s="70"/>
    </row>
    <row r="1442" spans="1:22">
      <c r="A1442" s="70"/>
      <c r="B1442" s="71"/>
      <c r="C1442" s="70"/>
      <c r="D1442" s="74"/>
      <c r="E1442" s="70"/>
      <c r="F1442" s="70"/>
      <c r="G1442" s="70"/>
      <c r="H1442" s="75" t="s">
        <v>654</v>
      </c>
      <c r="I1442" s="76">
        <f>AVERAGE(I1439:I1441)</f>
        <v>0.16250000000000001</v>
      </c>
      <c r="J1442" s="70"/>
      <c r="K1442" s="70"/>
      <c r="L1442" s="70"/>
      <c r="M1442" s="70"/>
      <c r="N1442" s="70"/>
      <c r="O1442" s="70"/>
      <c r="P1442" s="70"/>
      <c r="Q1442" s="70"/>
      <c r="R1442" s="70"/>
    </row>
    <row r="1443" spans="1:22">
      <c r="A1443" s="70"/>
      <c r="B1443" s="71"/>
      <c r="C1443" s="70"/>
      <c r="D1443" s="71"/>
      <c r="E1443" s="70"/>
      <c r="F1443" s="70"/>
      <c r="G1443" s="70"/>
      <c r="H1443" s="75" t="s">
        <v>655</v>
      </c>
      <c r="I1443" s="76">
        <f>I1442/P1438</f>
        <v>0.19562701126437496</v>
      </c>
      <c r="J1443" s="70"/>
      <c r="K1443" s="70"/>
      <c r="L1443" s="70"/>
      <c r="M1443" s="70"/>
      <c r="N1443" s="70"/>
      <c r="O1443" s="70"/>
      <c r="P1443" s="70"/>
      <c r="Q1443" s="70"/>
      <c r="R1443" s="70"/>
    </row>
    <row r="1444" spans="1:22">
      <c r="A1444" s="70"/>
      <c r="B1444" s="71"/>
      <c r="C1444" s="70"/>
      <c r="D1444" s="71"/>
      <c r="E1444" s="70"/>
      <c r="F1444" s="70"/>
      <c r="G1444" s="75" t="s">
        <v>656</v>
      </c>
      <c r="H1444" s="75" t="s">
        <v>657</v>
      </c>
      <c r="I1444" s="76">
        <f>(L1438*Q1438)/(1+(L1438-1)*Q1438)</f>
        <v>0.9159891598915989</v>
      </c>
      <c r="J1444" s="70"/>
      <c r="K1444" s="70"/>
      <c r="L1444" s="70"/>
      <c r="M1444" s="70"/>
      <c r="N1444" s="70"/>
      <c r="O1444" s="70"/>
      <c r="P1444" s="70"/>
      <c r="Q1444" s="70"/>
      <c r="R1444" s="70"/>
    </row>
    <row r="1445" spans="1:22" ht="16.899999999999999" customHeight="1" thickBot="1">
      <c r="A1445" s="55"/>
      <c r="B1445" s="78"/>
      <c r="C1445" s="55"/>
      <c r="D1445" s="78"/>
      <c r="E1445" s="55"/>
      <c r="F1445" s="55"/>
      <c r="G1445" s="79"/>
      <c r="H1445" s="79"/>
      <c r="I1445" s="80"/>
      <c r="J1445" s="55"/>
      <c r="K1445" s="55"/>
      <c r="L1445" s="55"/>
      <c r="M1445" s="55"/>
      <c r="N1445" s="55"/>
      <c r="O1445" s="55"/>
      <c r="P1445" s="55"/>
      <c r="Q1445" s="55"/>
      <c r="R1445" s="55"/>
      <c r="S1445" s="57"/>
      <c r="T1445" s="57"/>
      <c r="U1445" s="57"/>
      <c r="V1445" s="57"/>
    </row>
    <row r="1446" spans="1:22">
      <c r="A1446" s="59" t="s">
        <v>637</v>
      </c>
      <c r="B1446" s="60" t="s">
        <v>638</v>
      </c>
      <c r="C1446" s="81" t="s">
        <v>639</v>
      </c>
      <c r="D1446" s="62"/>
      <c r="E1446" s="63"/>
      <c r="F1446" s="63"/>
      <c r="G1446" s="63"/>
      <c r="H1446" s="63"/>
      <c r="I1446" s="63"/>
      <c r="J1446" s="63"/>
      <c r="K1446" s="63"/>
      <c r="L1446" s="63"/>
      <c r="M1446" s="63"/>
      <c r="N1446" s="63"/>
      <c r="O1446" s="63"/>
      <c r="P1446" s="63"/>
      <c r="Q1446" s="63"/>
      <c r="R1446" s="63"/>
      <c r="S1446" s="63"/>
      <c r="T1446" s="63"/>
      <c r="U1446" s="63"/>
      <c r="V1446" s="63"/>
    </row>
    <row r="1447" spans="1:22">
      <c r="A1447" s="51">
        <v>61</v>
      </c>
      <c r="B1447" s="65" t="s">
        <v>232</v>
      </c>
      <c r="C1447" s="51">
        <v>813</v>
      </c>
    </row>
    <row r="1448" spans="1:22">
      <c r="A1448" s="59" t="s">
        <v>640</v>
      </c>
      <c r="B1448" s="66" t="s">
        <v>641</v>
      </c>
      <c r="C1448" s="67"/>
      <c r="D1448" s="68"/>
      <c r="E1448" s="67"/>
      <c r="F1448" s="67"/>
      <c r="G1448" s="67"/>
      <c r="H1448" s="67"/>
      <c r="I1448" s="59" t="s">
        <v>642</v>
      </c>
      <c r="J1448" s="67"/>
      <c r="K1448" s="67"/>
      <c r="L1448" s="67"/>
      <c r="M1448" s="69" t="s">
        <v>643</v>
      </c>
      <c r="N1448" s="67"/>
      <c r="O1448" s="67"/>
      <c r="P1448" s="67"/>
      <c r="Q1448" s="67"/>
      <c r="R1448" s="67"/>
      <c r="S1448" s="67"/>
      <c r="T1448" s="67"/>
      <c r="U1448" s="67"/>
      <c r="V1448" s="67"/>
    </row>
    <row r="1449" spans="1:22">
      <c r="A1449" s="51"/>
      <c r="B1449" s="65" t="s">
        <v>644</v>
      </c>
      <c r="C1449" s="70"/>
      <c r="D1449" s="71"/>
      <c r="E1449" s="70"/>
      <c r="F1449" s="70"/>
      <c r="G1449" s="70"/>
      <c r="H1449" s="70"/>
      <c r="I1449" s="72" t="s">
        <v>261</v>
      </c>
      <c r="J1449" s="70"/>
      <c r="K1449" s="70"/>
      <c r="L1449" s="73" t="s">
        <v>645</v>
      </c>
      <c r="M1449" s="73" t="s">
        <v>646</v>
      </c>
      <c r="N1449" s="73" t="s">
        <v>647</v>
      </c>
      <c r="O1449" s="73" t="s">
        <v>648</v>
      </c>
      <c r="P1449" s="73" t="s">
        <v>649</v>
      </c>
      <c r="Q1449" s="73" t="s">
        <v>650</v>
      </c>
      <c r="R1449" s="70"/>
    </row>
    <row r="1450" spans="1:22">
      <c r="A1450" s="70"/>
      <c r="B1450" s="71"/>
      <c r="C1450" s="70"/>
      <c r="D1450" s="71"/>
      <c r="E1450" s="74" t="s">
        <v>718</v>
      </c>
      <c r="F1450" s="74" t="s">
        <v>719</v>
      </c>
      <c r="G1450" s="73"/>
      <c r="H1450" s="73"/>
      <c r="I1450" s="73" t="s">
        <v>653</v>
      </c>
      <c r="J1450" s="70"/>
      <c r="K1450" s="70"/>
      <c r="L1450" s="70">
        <v>2</v>
      </c>
      <c r="M1450" s="70">
        <f>AVERAGE(E1452:E1454,F1453:F1454,G1454)</f>
        <v>0.41</v>
      </c>
      <c r="N1450" s="70">
        <f>1+(L1450-1)*M1450</f>
        <v>1.41</v>
      </c>
      <c r="O1450" s="70">
        <f>N1450/L1450</f>
        <v>0.70499999999999996</v>
      </c>
      <c r="P1450" s="70">
        <f>SQRT(O1450)</f>
        <v>0.83964278118733326</v>
      </c>
      <c r="Q1450" s="70">
        <f>AVERAGE(E1451,F1452)</f>
        <v>0.81</v>
      </c>
      <c r="R1450" s="70"/>
    </row>
    <row r="1451" spans="1:22">
      <c r="A1451" s="70"/>
      <c r="B1451" s="71"/>
      <c r="C1451" s="70"/>
      <c r="D1451" s="74" t="s">
        <v>718</v>
      </c>
      <c r="E1451" s="54">
        <v>0.78</v>
      </c>
      <c r="F1451" s="70"/>
      <c r="G1451" s="70"/>
      <c r="H1451" s="70"/>
      <c r="I1451" s="51">
        <v>-0.06</v>
      </c>
      <c r="J1451" s="70"/>
      <c r="K1451" s="70"/>
      <c r="L1451" s="70"/>
      <c r="M1451" s="70"/>
      <c r="N1451" s="70"/>
      <c r="O1451" s="70"/>
      <c r="P1451" s="70"/>
      <c r="Q1451" s="70"/>
      <c r="R1451" s="70"/>
    </row>
    <row r="1452" spans="1:22">
      <c r="A1452" s="70"/>
      <c r="B1452" s="71"/>
      <c r="C1452" s="70"/>
      <c r="D1452" s="74" t="s">
        <v>719</v>
      </c>
      <c r="E1452" s="51">
        <v>0.41</v>
      </c>
      <c r="F1452" s="54">
        <v>0.84</v>
      </c>
      <c r="G1452" s="70"/>
      <c r="H1452" s="70"/>
      <c r="I1452" s="51">
        <v>0.01</v>
      </c>
      <c r="J1452" s="70"/>
      <c r="K1452" s="70"/>
      <c r="L1452" s="70"/>
      <c r="M1452" s="70"/>
      <c r="N1452" s="70"/>
      <c r="O1452" s="70"/>
      <c r="P1452" s="70"/>
      <c r="Q1452" s="70"/>
      <c r="R1452" s="70"/>
    </row>
    <row r="1453" spans="1:22">
      <c r="A1453" s="70"/>
      <c r="B1453" s="71"/>
      <c r="C1453" s="70"/>
      <c r="D1453" s="74"/>
      <c r="E1453" s="70"/>
      <c r="F1453" s="70"/>
      <c r="G1453" s="70"/>
      <c r="H1453" s="70"/>
      <c r="I1453" s="70"/>
      <c r="J1453" s="70"/>
      <c r="K1453" s="70"/>
      <c r="L1453" s="70"/>
      <c r="M1453" s="70"/>
      <c r="N1453" s="70"/>
      <c r="O1453" s="70"/>
      <c r="P1453" s="70"/>
      <c r="Q1453" s="70"/>
      <c r="R1453" s="70"/>
    </row>
    <row r="1454" spans="1:22">
      <c r="A1454" s="70"/>
      <c r="B1454" s="71"/>
      <c r="C1454" s="70"/>
      <c r="D1454" s="74"/>
      <c r="E1454" s="70"/>
      <c r="F1454" s="70"/>
      <c r="G1454" s="70"/>
      <c r="H1454" s="75" t="s">
        <v>654</v>
      </c>
      <c r="I1454" s="76">
        <f>AVERAGE(I1451:I1453)</f>
        <v>-2.4999999999999998E-2</v>
      </c>
      <c r="J1454" s="70"/>
      <c r="K1454" s="70"/>
      <c r="L1454" s="70"/>
      <c r="M1454" s="70"/>
      <c r="N1454" s="70"/>
      <c r="O1454" s="70"/>
      <c r="P1454" s="70"/>
      <c r="Q1454" s="70"/>
      <c r="R1454" s="70"/>
    </row>
    <row r="1455" spans="1:22">
      <c r="A1455" s="70"/>
      <c r="B1455" s="71"/>
      <c r="C1455" s="70"/>
      <c r="D1455" s="71"/>
      <c r="E1455" s="70"/>
      <c r="F1455" s="70"/>
      <c r="G1455" s="70"/>
      <c r="H1455" s="75" t="s">
        <v>655</v>
      </c>
      <c r="I1455" s="76">
        <f>I1454/P1450</f>
        <v>-2.977456670877068E-2</v>
      </c>
      <c r="J1455" s="70"/>
      <c r="K1455" s="70"/>
      <c r="L1455" s="70"/>
      <c r="M1455" s="70"/>
      <c r="N1455" s="70"/>
      <c r="O1455" s="70"/>
      <c r="P1455" s="70"/>
      <c r="Q1455" s="70"/>
      <c r="R1455" s="70"/>
    </row>
    <row r="1456" spans="1:22">
      <c r="A1456" s="70"/>
      <c r="B1456" s="71"/>
      <c r="C1456" s="70"/>
      <c r="D1456" s="71"/>
      <c r="E1456" s="70"/>
      <c r="F1456" s="70"/>
      <c r="G1456" s="75" t="s">
        <v>656</v>
      </c>
      <c r="H1456" s="75" t="s">
        <v>657</v>
      </c>
      <c r="I1456" s="76">
        <f>(L1450*Q1450)/(1+(L1450-1)*Q1450)</f>
        <v>0.89502762430939231</v>
      </c>
      <c r="J1456" s="70"/>
      <c r="K1456" s="70"/>
      <c r="L1456" s="70"/>
      <c r="M1456" s="70"/>
      <c r="N1456" s="70"/>
      <c r="O1456" s="70"/>
      <c r="P1456" s="70"/>
      <c r="Q1456" s="70"/>
      <c r="R1456" s="70"/>
    </row>
    <row r="1457" spans="1:22">
      <c r="A1457" s="117"/>
      <c r="C1457" s="117"/>
    </row>
    <row r="1458" spans="1:22">
      <c r="A1458" s="59" t="s">
        <v>640</v>
      </c>
      <c r="B1458" s="66" t="s">
        <v>641</v>
      </c>
      <c r="C1458" s="67"/>
      <c r="D1458" s="68"/>
      <c r="E1458" s="67"/>
      <c r="F1458" s="67"/>
      <c r="G1458" s="67"/>
      <c r="H1458" s="67"/>
      <c r="I1458" s="59" t="s">
        <v>642</v>
      </c>
      <c r="J1458" s="67"/>
      <c r="K1458" s="67"/>
      <c r="L1458" s="67"/>
      <c r="M1458" s="69" t="s">
        <v>643</v>
      </c>
      <c r="N1458" s="67"/>
      <c r="O1458" s="67"/>
      <c r="P1458" s="67"/>
      <c r="Q1458" s="67"/>
      <c r="R1458" s="67"/>
      <c r="S1458" s="67"/>
      <c r="T1458" s="67"/>
      <c r="U1458" s="67"/>
      <c r="V1458" s="67"/>
    </row>
    <row r="1459" spans="1:22">
      <c r="A1459" s="51"/>
      <c r="B1459" s="65" t="s">
        <v>644</v>
      </c>
      <c r="C1459" s="70"/>
      <c r="D1459" s="71"/>
      <c r="E1459" s="70"/>
      <c r="F1459" s="70"/>
      <c r="G1459" s="70"/>
      <c r="H1459" s="70"/>
      <c r="I1459" s="72" t="s">
        <v>263</v>
      </c>
      <c r="J1459" s="70"/>
      <c r="K1459" s="70"/>
      <c r="L1459" s="73" t="s">
        <v>645</v>
      </c>
      <c r="M1459" s="73" t="s">
        <v>646</v>
      </c>
      <c r="N1459" s="73" t="s">
        <v>647</v>
      </c>
      <c r="O1459" s="73" t="s">
        <v>648</v>
      </c>
      <c r="P1459" s="73" t="s">
        <v>649</v>
      </c>
      <c r="Q1459" s="73" t="s">
        <v>650</v>
      </c>
      <c r="R1459" s="70"/>
    </row>
    <row r="1460" spans="1:22">
      <c r="A1460" s="70"/>
      <c r="B1460" s="71"/>
      <c r="C1460" s="70"/>
      <c r="D1460" s="71"/>
      <c r="E1460" s="74" t="s">
        <v>718</v>
      </c>
      <c r="F1460" s="74" t="s">
        <v>719</v>
      </c>
      <c r="G1460" s="73"/>
      <c r="H1460" s="73"/>
      <c r="I1460" s="73" t="s">
        <v>653</v>
      </c>
      <c r="J1460" s="70"/>
      <c r="K1460" s="70"/>
      <c r="L1460" s="70">
        <v>2</v>
      </c>
      <c r="M1460" s="70">
        <f>AVERAGE(E1462:E1464,F1463:F1464,G1464)</f>
        <v>0.41</v>
      </c>
      <c r="N1460" s="70">
        <f>1+(L1460-1)*M1460</f>
        <v>1.41</v>
      </c>
      <c r="O1460" s="70">
        <f>N1460/L1460</f>
        <v>0.70499999999999996</v>
      </c>
      <c r="P1460" s="70">
        <f>SQRT(O1460)</f>
        <v>0.83964278118733326</v>
      </c>
      <c r="Q1460" s="70">
        <f>AVERAGE(E1461,F1462)</f>
        <v>0.81</v>
      </c>
      <c r="R1460" s="70"/>
    </row>
    <row r="1461" spans="1:22">
      <c r="A1461" s="70"/>
      <c r="B1461" s="71"/>
      <c r="C1461" s="70"/>
      <c r="D1461" s="74" t="s">
        <v>718</v>
      </c>
      <c r="E1461" s="54">
        <v>0.78</v>
      </c>
      <c r="F1461" s="70"/>
      <c r="G1461" s="70"/>
      <c r="H1461" s="70"/>
      <c r="I1461" s="51">
        <v>-0.08</v>
      </c>
      <c r="J1461" s="70"/>
      <c r="K1461" s="70"/>
      <c r="L1461" s="70"/>
      <c r="M1461" s="70"/>
      <c r="N1461" s="70"/>
      <c r="O1461" s="70"/>
      <c r="P1461" s="70"/>
      <c r="Q1461" s="70"/>
      <c r="R1461" s="70"/>
    </row>
    <row r="1462" spans="1:22">
      <c r="A1462" s="70"/>
      <c r="B1462" s="71"/>
      <c r="C1462" s="70"/>
      <c r="D1462" s="74" t="s">
        <v>719</v>
      </c>
      <c r="E1462" s="51">
        <v>0.41</v>
      </c>
      <c r="F1462" s="54">
        <v>0.84</v>
      </c>
      <c r="G1462" s="70"/>
      <c r="H1462" s="70"/>
      <c r="I1462" s="51">
        <v>-0.11</v>
      </c>
      <c r="J1462" s="70"/>
      <c r="K1462" s="70"/>
      <c r="L1462" s="70"/>
      <c r="M1462" s="70"/>
      <c r="N1462" s="70"/>
      <c r="O1462" s="70"/>
      <c r="P1462" s="70"/>
      <c r="Q1462" s="70"/>
      <c r="R1462" s="70"/>
    </row>
    <row r="1463" spans="1:22">
      <c r="A1463" s="70"/>
      <c r="B1463" s="71"/>
      <c r="C1463" s="70"/>
      <c r="D1463" s="74"/>
      <c r="E1463" s="70"/>
      <c r="F1463" s="70"/>
      <c r="G1463" s="70"/>
      <c r="H1463" s="70"/>
      <c r="I1463" s="70"/>
      <c r="J1463" s="70"/>
      <c r="K1463" s="70"/>
      <c r="L1463" s="70"/>
      <c r="M1463" s="70"/>
      <c r="N1463" s="70"/>
      <c r="O1463" s="70"/>
      <c r="P1463" s="70"/>
      <c r="Q1463" s="70"/>
      <c r="R1463" s="70"/>
    </row>
    <row r="1464" spans="1:22">
      <c r="A1464" s="70"/>
      <c r="B1464" s="71"/>
      <c r="C1464" s="70"/>
      <c r="D1464" s="74"/>
      <c r="E1464" s="70"/>
      <c r="F1464" s="70"/>
      <c r="G1464" s="70"/>
      <c r="H1464" s="75" t="s">
        <v>654</v>
      </c>
      <c r="I1464" s="76">
        <f>AVERAGE(I1461:I1463)</f>
        <v>-9.5000000000000001E-2</v>
      </c>
      <c r="J1464" s="70"/>
      <c r="K1464" s="70"/>
      <c r="L1464" s="70"/>
      <c r="M1464" s="70"/>
      <c r="N1464" s="70"/>
      <c r="O1464" s="70"/>
      <c r="P1464" s="70"/>
      <c r="Q1464" s="70"/>
      <c r="R1464" s="70"/>
    </row>
    <row r="1465" spans="1:22">
      <c r="A1465" s="70"/>
      <c r="B1465" s="71"/>
      <c r="C1465" s="70"/>
      <c r="D1465" s="71"/>
      <c r="E1465" s="70"/>
      <c r="F1465" s="70"/>
      <c r="G1465" s="70"/>
      <c r="H1465" s="75" t="s">
        <v>655</v>
      </c>
      <c r="I1465" s="76">
        <f>I1464/P1460</f>
        <v>-0.1131433534933286</v>
      </c>
      <c r="J1465" s="70"/>
      <c r="K1465" s="70"/>
      <c r="L1465" s="70"/>
      <c r="M1465" s="70"/>
      <c r="N1465" s="70"/>
      <c r="O1465" s="70"/>
      <c r="P1465" s="70"/>
      <c r="Q1465" s="70"/>
      <c r="R1465" s="70"/>
    </row>
    <row r="1466" spans="1:22" ht="16.149999999999999" customHeight="1">
      <c r="A1466" s="70"/>
      <c r="B1466" s="71"/>
      <c r="C1466" s="70"/>
      <c r="D1466" s="71"/>
      <c r="E1466" s="70"/>
      <c r="F1466" s="70"/>
      <c r="G1466" s="75" t="s">
        <v>656</v>
      </c>
      <c r="H1466" s="75" t="s">
        <v>657</v>
      </c>
      <c r="I1466" s="76">
        <f>(L1460*Q1460)/(1+(L1460-1)*Q1460)</f>
        <v>0.89502762430939231</v>
      </c>
      <c r="J1466" s="70"/>
      <c r="K1466" s="70"/>
      <c r="L1466" s="70"/>
      <c r="M1466" s="70"/>
      <c r="N1466" s="70"/>
      <c r="O1466" s="70"/>
      <c r="P1466" s="70"/>
      <c r="Q1466" s="70"/>
      <c r="R1466" s="70"/>
    </row>
    <row r="1467" spans="1:22">
      <c r="A1467" s="117"/>
      <c r="C1467" s="117"/>
    </row>
    <row r="1468" spans="1:22">
      <c r="A1468" s="59" t="s">
        <v>640</v>
      </c>
      <c r="B1468" s="66" t="s">
        <v>641</v>
      </c>
      <c r="C1468" s="67"/>
      <c r="D1468" s="68"/>
      <c r="E1468" s="67"/>
      <c r="F1468" s="67"/>
      <c r="G1468" s="67"/>
      <c r="H1468" s="67"/>
      <c r="I1468" s="59" t="s">
        <v>642</v>
      </c>
      <c r="J1468" s="67"/>
      <c r="K1468" s="67"/>
      <c r="L1468" s="67"/>
      <c r="M1468" s="69" t="s">
        <v>643</v>
      </c>
      <c r="N1468" s="67"/>
      <c r="O1468" s="67"/>
      <c r="P1468" s="67"/>
      <c r="Q1468" s="67"/>
      <c r="R1468" s="67"/>
      <c r="S1468" s="67"/>
      <c r="T1468" s="67"/>
      <c r="U1468" s="67"/>
      <c r="V1468" s="67"/>
    </row>
    <row r="1469" spans="1:22">
      <c r="A1469" s="51"/>
      <c r="B1469" s="65" t="s">
        <v>644</v>
      </c>
      <c r="C1469" s="70"/>
      <c r="D1469" s="71"/>
      <c r="E1469" s="70"/>
      <c r="F1469" s="70"/>
      <c r="G1469" s="70"/>
      <c r="H1469" s="70"/>
      <c r="I1469" s="72" t="s">
        <v>718</v>
      </c>
      <c r="J1469" s="70"/>
      <c r="K1469" s="70"/>
      <c r="L1469" s="73" t="s">
        <v>645</v>
      </c>
      <c r="M1469" s="73" t="s">
        <v>646</v>
      </c>
      <c r="N1469" s="73" t="s">
        <v>647</v>
      </c>
      <c r="O1469" s="73" t="s">
        <v>648</v>
      </c>
      <c r="P1469" s="73" t="s">
        <v>649</v>
      </c>
      <c r="Q1469" s="73" t="s">
        <v>650</v>
      </c>
      <c r="R1469" s="70"/>
    </row>
    <row r="1470" spans="1:22">
      <c r="A1470" s="70"/>
      <c r="B1470" s="71"/>
      <c r="C1470" s="70"/>
      <c r="D1470" s="71"/>
      <c r="E1470" s="74" t="s">
        <v>261</v>
      </c>
      <c r="F1470" s="74" t="s">
        <v>263</v>
      </c>
      <c r="G1470" s="73"/>
      <c r="H1470" s="73"/>
      <c r="I1470" s="73" t="s">
        <v>653</v>
      </c>
      <c r="J1470" s="70"/>
      <c r="K1470" s="70"/>
      <c r="L1470" s="70">
        <v>2</v>
      </c>
      <c r="M1470" s="70">
        <f>AVERAGE(E1472:E1474,F1473:F1474,G1474)</f>
        <v>0.18</v>
      </c>
      <c r="N1470" s="70">
        <f>1+(L1470-1)*M1470</f>
        <v>1.18</v>
      </c>
      <c r="O1470" s="70">
        <f>N1470/L1470</f>
        <v>0.59</v>
      </c>
      <c r="P1470" s="70">
        <f>SQRT(O1470)</f>
        <v>0.76811457478686085</v>
      </c>
      <c r="Q1470" s="70">
        <f>AVERAGE(E1471,F1472)</f>
        <v>1</v>
      </c>
      <c r="R1470" s="70"/>
    </row>
    <row r="1471" spans="1:22">
      <c r="A1471" s="70"/>
      <c r="B1471" s="71"/>
      <c r="C1471" s="70"/>
      <c r="D1471" s="74" t="s">
        <v>261</v>
      </c>
      <c r="E1471" s="54">
        <v>1</v>
      </c>
      <c r="F1471" s="70"/>
      <c r="G1471" s="70"/>
      <c r="H1471" s="70"/>
      <c r="I1471" s="51">
        <v>-0.06</v>
      </c>
      <c r="J1471" s="70"/>
      <c r="K1471" s="70"/>
      <c r="L1471" s="70"/>
      <c r="M1471" s="70"/>
      <c r="N1471" s="70"/>
      <c r="O1471" s="70"/>
      <c r="P1471" s="70"/>
      <c r="Q1471" s="70"/>
      <c r="R1471" s="70"/>
    </row>
    <row r="1472" spans="1:22">
      <c r="A1472" s="70"/>
      <c r="B1472" s="71"/>
      <c r="C1472" s="70"/>
      <c r="D1472" s="74" t="s">
        <v>263</v>
      </c>
      <c r="E1472" s="51">
        <v>0.18</v>
      </c>
      <c r="F1472" s="54">
        <v>1</v>
      </c>
      <c r="G1472" s="70"/>
      <c r="H1472" s="70"/>
      <c r="I1472" s="51">
        <v>-0.08</v>
      </c>
      <c r="J1472" s="70"/>
      <c r="K1472" s="70"/>
      <c r="L1472" s="70"/>
      <c r="M1472" s="70"/>
      <c r="N1472" s="70"/>
      <c r="O1472" s="70"/>
      <c r="P1472" s="70"/>
      <c r="Q1472" s="70"/>
      <c r="R1472" s="70"/>
    </row>
    <row r="1473" spans="1:22">
      <c r="A1473" s="70"/>
      <c r="B1473" s="71"/>
      <c r="C1473" s="70"/>
      <c r="D1473" s="74"/>
      <c r="E1473" s="70"/>
      <c r="F1473" s="70"/>
      <c r="G1473" s="70"/>
      <c r="H1473" s="70"/>
      <c r="I1473" s="70"/>
      <c r="J1473" s="70"/>
      <c r="K1473" s="70"/>
      <c r="L1473" s="70"/>
      <c r="M1473" s="70"/>
      <c r="N1473" s="70"/>
      <c r="O1473" s="70"/>
      <c r="P1473" s="70"/>
      <c r="Q1473" s="70"/>
      <c r="R1473" s="70"/>
    </row>
    <row r="1474" spans="1:22">
      <c r="A1474" s="70"/>
      <c r="B1474" s="71"/>
      <c r="C1474" s="70"/>
      <c r="D1474" s="74"/>
      <c r="E1474" s="70"/>
      <c r="F1474" s="70"/>
      <c r="G1474" s="70"/>
      <c r="H1474" s="75" t="s">
        <v>654</v>
      </c>
      <c r="I1474" s="76">
        <f>AVERAGE(I1471:I1473)</f>
        <v>-7.0000000000000007E-2</v>
      </c>
      <c r="J1474" s="70"/>
      <c r="K1474" s="70"/>
      <c r="L1474" s="70"/>
      <c r="M1474" s="70"/>
      <c r="N1474" s="70"/>
      <c r="O1474" s="70"/>
      <c r="P1474" s="70"/>
      <c r="Q1474" s="70"/>
      <c r="R1474" s="70"/>
    </row>
    <row r="1475" spans="1:22">
      <c r="A1475" s="70"/>
      <c r="B1475" s="71"/>
      <c r="C1475" s="70"/>
      <c r="D1475" s="71"/>
      <c r="E1475" s="70"/>
      <c r="F1475" s="70"/>
      <c r="G1475" s="70"/>
      <c r="H1475" s="75" t="s">
        <v>655</v>
      </c>
      <c r="I1475" s="76">
        <f>I1474/P1470</f>
        <v>-9.1132237686576717E-2</v>
      </c>
      <c r="J1475" s="70"/>
      <c r="K1475" s="70"/>
      <c r="L1475" s="70"/>
      <c r="M1475" s="70"/>
      <c r="N1475" s="70"/>
      <c r="O1475" s="70"/>
      <c r="P1475" s="70"/>
      <c r="Q1475" s="70"/>
      <c r="R1475" s="70"/>
    </row>
    <row r="1476" spans="1:22">
      <c r="A1476" s="70"/>
      <c r="B1476" s="71"/>
      <c r="C1476" s="70"/>
      <c r="D1476" s="71"/>
      <c r="E1476" s="70"/>
      <c r="F1476" s="70"/>
      <c r="G1476" s="75" t="s">
        <v>656</v>
      </c>
      <c r="H1476" s="75" t="s">
        <v>657</v>
      </c>
      <c r="I1476" s="76">
        <f>(L1470*Q1470)/(1+(L1470-1)*Q1470)</f>
        <v>1</v>
      </c>
      <c r="J1476" s="70"/>
      <c r="K1476" s="70"/>
      <c r="L1476" s="70"/>
      <c r="M1476" s="70"/>
      <c r="N1476" s="70"/>
      <c r="O1476" s="70"/>
      <c r="P1476" s="70"/>
      <c r="Q1476" s="70"/>
      <c r="R1476" s="70"/>
    </row>
    <row r="1477" spans="1:22">
      <c r="A1477" s="70"/>
      <c r="B1477" s="71"/>
      <c r="C1477" s="70"/>
      <c r="D1477" s="71"/>
      <c r="E1477" s="70"/>
      <c r="F1477" s="70"/>
      <c r="G1477" s="75"/>
      <c r="H1477" s="75"/>
      <c r="I1477" s="77"/>
      <c r="J1477" s="70"/>
      <c r="K1477" s="70"/>
      <c r="L1477" s="70"/>
      <c r="M1477" s="70"/>
      <c r="N1477" s="70"/>
      <c r="O1477" s="70"/>
      <c r="P1477" s="70"/>
      <c r="Q1477" s="70"/>
      <c r="R1477" s="70"/>
    </row>
    <row r="1478" spans="1:22">
      <c r="A1478" s="59" t="s">
        <v>640</v>
      </c>
      <c r="B1478" s="66" t="s">
        <v>641</v>
      </c>
      <c r="C1478" s="67"/>
      <c r="D1478" s="68"/>
      <c r="E1478" s="67"/>
      <c r="F1478" s="67"/>
      <c r="G1478" s="67"/>
      <c r="H1478" s="67"/>
      <c r="I1478" s="59" t="s">
        <v>642</v>
      </c>
      <c r="J1478" s="67"/>
      <c r="K1478" s="67"/>
      <c r="L1478" s="67"/>
      <c r="M1478" s="69" t="s">
        <v>643</v>
      </c>
      <c r="N1478" s="67"/>
      <c r="O1478" s="67"/>
      <c r="P1478" s="67"/>
      <c r="Q1478" s="67"/>
      <c r="R1478" s="67"/>
      <c r="S1478" s="67"/>
      <c r="T1478" s="67"/>
      <c r="U1478" s="67"/>
      <c r="V1478" s="67"/>
    </row>
    <row r="1479" spans="1:22">
      <c r="A1479" s="51"/>
      <c r="B1479" s="65" t="s">
        <v>644</v>
      </c>
      <c r="C1479" s="70"/>
      <c r="D1479" s="71"/>
      <c r="E1479" s="70"/>
      <c r="F1479" s="70"/>
      <c r="G1479" s="70"/>
      <c r="H1479" s="70"/>
      <c r="I1479" s="72" t="s">
        <v>719</v>
      </c>
      <c r="J1479" s="70"/>
      <c r="K1479" s="70"/>
      <c r="L1479" s="73" t="s">
        <v>645</v>
      </c>
      <c r="M1479" s="73" t="s">
        <v>646</v>
      </c>
      <c r="N1479" s="73" t="s">
        <v>647</v>
      </c>
      <c r="O1479" s="73" t="s">
        <v>648</v>
      </c>
      <c r="P1479" s="73" t="s">
        <v>649</v>
      </c>
      <c r="Q1479" s="73" t="s">
        <v>650</v>
      </c>
      <c r="R1479" s="70"/>
    </row>
    <row r="1480" spans="1:22">
      <c r="A1480" s="70"/>
      <c r="B1480" s="71"/>
      <c r="C1480" s="70"/>
      <c r="D1480" s="71"/>
      <c r="E1480" s="74" t="s">
        <v>261</v>
      </c>
      <c r="F1480" s="74" t="s">
        <v>263</v>
      </c>
      <c r="G1480" s="73"/>
      <c r="H1480" s="73"/>
      <c r="I1480" s="73" t="s">
        <v>653</v>
      </c>
      <c r="J1480" s="70"/>
      <c r="K1480" s="70"/>
      <c r="L1480" s="70">
        <v>2</v>
      </c>
      <c r="M1480" s="70">
        <f>AVERAGE(E1482:E1484,F1483:F1484,G1484)</f>
        <v>0.18</v>
      </c>
      <c r="N1480" s="70">
        <f>1+(L1480-1)*M1480</f>
        <v>1.18</v>
      </c>
      <c r="O1480" s="70">
        <f>N1480/L1480</f>
        <v>0.59</v>
      </c>
      <c r="P1480" s="70">
        <f>SQRT(O1480)</f>
        <v>0.76811457478686085</v>
      </c>
      <c r="Q1480" s="70">
        <f>AVERAGE(E1481,F1482)</f>
        <v>1</v>
      </c>
      <c r="R1480" s="70"/>
    </row>
    <row r="1481" spans="1:22">
      <c r="A1481" s="70"/>
      <c r="B1481" s="71"/>
      <c r="C1481" s="70"/>
      <c r="D1481" s="74" t="s">
        <v>261</v>
      </c>
      <c r="E1481" s="54">
        <v>1</v>
      </c>
      <c r="F1481" s="70"/>
      <c r="G1481" s="70"/>
      <c r="H1481" s="70"/>
      <c r="I1481" s="51">
        <v>0.01</v>
      </c>
      <c r="J1481" s="70"/>
      <c r="K1481" s="70"/>
      <c r="L1481" s="70"/>
      <c r="M1481" s="70"/>
      <c r="N1481" s="70"/>
      <c r="O1481" s="70"/>
      <c r="P1481" s="70"/>
      <c r="Q1481" s="70"/>
      <c r="R1481" s="70"/>
    </row>
    <row r="1482" spans="1:22">
      <c r="A1482" s="70"/>
      <c r="B1482" s="71"/>
      <c r="C1482" s="70"/>
      <c r="D1482" s="74" t="s">
        <v>263</v>
      </c>
      <c r="E1482" s="51">
        <v>0.18</v>
      </c>
      <c r="F1482" s="54">
        <v>1</v>
      </c>
      <c r="G1482" s="70"/>
      <c r="H1482" s="70"/>
      <c r="I1482" s="51">
        <v>-0.11</v>
      </c>
      <c r="J1482" s="70"/>
      <c r="K1482" s="70"/>
      <c r="L1482" s="70"/>
      <c r="M1482" s="70"/>
      <c r="N1482" s="70"/>
      <c r="O1482" s="70"/>
      <c r="P1482" s="70"/>
      <c r="Q1482" s="70"/>
      <c r="R1482" s="70"/>
    </row>
    <row r="1483" spans="1:22">
      <c r="A1483" s="70"/>
      <c r="B1483" s="71"/>
      <c r="C1483" s="70"/>
      <c r="D1483" s="74"/>
      <c r="E1483" s="70"/>
      <c r="F1483" s="70"/>
      <c r="G1483" s="70"/>
      <c r="H1483" s="70"/>
      <c r="I1483" s="70"/>
      <c r="J1483" s="70"/>
      <c r="K1483" s="70"/>
      <c r="L1483" s="70"/>
      <c r="M1483" s="70"/>
      <c r="N1483" s="70"/>
      <c r="O1483" s="70"/>
      <c r="P1483" s="70"/>
      <c r="Q1483" s="70"/>
      <c r="R1483" s="70"/>
    </row>
    <row r="1484" spans="1:22">
      <c r="A1484" s="70"/>
      <c r="B1484" s="71"/>
      <c r="C1484" s="70"/>
      <c r="D1484" s="74"/>
      <c r="E1484" s="70"/>
      <c r="F1484" s="70"/>
      <c r="G1484" s="70"/>
      <c r="H1484" s="75" t="s">
        <v>654</v>
      </c>
      <c r="I1484" s="76">
        <f>AVERAGE(I1481:I1483)</f>
        <v>-0.05</v>
      </c>
      <c r="J1484" s="70"/>
      <c r="K1484" s="70"/>
      <c r="L1484" s="70"/>
      <c r="M1484" s="70"/>
      <c r="N1484" s="70"/>
      <c r="O1484" s="70"/>
      <c r="P1484" s="70"/>
      <c r="Q1484" s="70"/>
      <c r="R1484" s="70"/>
    </row>
    <row r="1485" spans="1:22">
      <c r="A1485" s="70"/>
      <c r="B1485" s="71"/>
      <c r="C1485" s="70"/>
      <c r="D1485" s="71"/>
      <c r="E1485" s="70"/>
      <c r="F1485" s="70"/>
      <c r="G1485" s="70"/>
      <c r="H1485" s="75" t="s">
        <v>655</v>
      </c>
      <c r="I1485" s="76">
        <f>I1484/P1480</f>
        <v>-6.5094455490411929E-2</v>
      </c>
      <c r="J1485" s="70"/>
      <c r="K1485" s="70"/>
      <c r="L1485" s="70"/>
      <c r="M1485" s="70"/>
      <c r="N1485" s="70"/>
      <c r="O1485" s="70"/>
      <c r="P1485" s="70"/>
      <c r="Q1485" s="70"/>
      <c r="R1485" s="70"/>
    </row>
    <row r="1486" spans="1:22">
      <c r="A1486" s="70"/>
      <c r="B1486" s="71"/>
      <c r="C1486" s="70"/>
      <c r="D1486" s="71"/>
      <c r="E1486" s="70"/>
      <c r="F1486" s="70"/>
      <c r="G1486" s="75" t="s">
        <v>656</v>
      </c>
      <c r="H1486" s="75" t="s">
        <v>657</v>
      </c>
      <c r="I1486" s="76">
        <f>(L1480*Q1480)/(1+(L1480-1)*Q1480)</f>
        <v>1</v>
      </c>
      <c r="J1486" s="70"/>
      <c r="K1486" s="70"/>
      <c r="L1486" s="70"/>
      <c r="M1486" s="70"/>
      <c r="N1486" s="70"/>
      <c r="O1486" s="70"/>
      <c r="P1486" s="70"/>
      <c r="Q1486" s="70"/>
      <c r="R1486" s="70"/>
    </row>
    <row r="1487" spans="1:22">
      <c r="A1487" s="70"/>
      <c r="B1487" s="71"/>
      <c r="C1487" s="70"/>
      <c r="D1487" s="71"/>
      <c r="E1487" s="70"/>
      <c r="F1487" s="70"/>
      <c r="G1487" s="75"/>
      <c r="H1487" s="75"/>
      <c r="I1487" s="77"/>
      <c r="J1487" s="70"/>
      <c r="K1487" s="70"/>
      <c r="L1487" s="70"/>
      <c r="M1487" s="70"/>
      <c r="N1487" s="70"/>
      <c r="O1487" s="70"/>
      <c r="P1487" s="70"/>
      <c r="Q1487" s="70"/>
      <c r="R1487" s="70"/>
    </row>
    <row r="1488" spans="1:22">
      <c r="A1488" s="59" t="s">
        <v>640</v>
      </c>
      <c r="B1488" s="66" t="s">
        <v>641</v>
      </c>
      <c r="C1488" s="67"/>
      <c r="D1488" s="68"/>
      <c r="E1488" s="67"/>
      <c r="F1488" s="67"/>
      <c r="G1488" s="67"/>
      <c r="H1488" s="67"/>
      <c r="I1488" s="59" t="s">
        <v>642</v>
      </c>
      <c r="J1488" s="67"/>
      <c r="K1488" s="67"/>
      <c r="L1488" s="67"/>
      <c r="M1488" s="69" t="s">
        <v>643</v>
      </c>
      <c r="N1488" s="67"/>
      <c r="O1488" s="67"/>
      <c r="P1488" s="67"/>
      <c r="Q1488" s="67"/>
      <c r="R1488" s="67"/>
      <c r="S1488" s="67"/>
      <c r="T1488" s="67"/>
      <c r="U1488" s="67"/>
      <c r="V1488" s="67"/>
    </row>
    <row r="1489" spans="1:22">
      <c r="A1489" s="51"/>
      <c r="B1489" s="65" t="s">
        <v>644</v>
      </c>
      <c r="C1489" s="70"/>
      <c r="D1489" s="71"/>
      <c r="E1489" s="70"/>
      <c r="F1489" s="70"/>
      <c r="G1489" s="70"/>
      <c r="H1489" s="70"/>
      <c r="I1489" s="72" t="s">
        <v>723</v>
      </c>
      <c r="J1489" s="70"/>
      <c r="K1489" s="70"/>
      <c r="L1489" s="73" t="s">
        <v>645</v>
      </c>
      <c r="M1489" s="73" t="s">
        <v>646</v>
      </c>
      <c r="N1489" s="73" t="s">
        <v>647</v>
      </c>
      <c r="O1489" s="73" t="s">
        <v>648</v>
      </c>
      <c r="P1489" s="73" t="s">
        <v>649</v>
      </c>
      <c r="Q1489" s="73" t="s">
        <v>650</v>
      </c>
      <c r="R1489" s="70"/>
    </row>
    <row r="1490" spans="1:22">
      <c r="A1490" s="70"/>
      <c r="B1490" s="71"/>
      <c r="C1490" s="70"/>
      <c r="D1490" s="71"/>
      <c r="E1490" s="74" t="s">
        <v>718</v>
      </c>
      <c r="F1490" s="74" t="s">
        <v>719</v>
      </c>
      <c r="G1490" s="73"/>
      <c r="H1490" s="73"/>
      <c r="I1490" s="73" t="s">
        <v>653</v>
      </c>
      <c r="J1490" s="70"/>
      <c r="K1490" s="70"/>
      <c r="L1490" s="70">
        <v>2</v>
      </c>
      <c r="M1490" s="70">
        <f>AVERAGE(E1492:E1494,F1493:F1494,G1494)</f>
        <v>0.61</v>
      </c>
      <c r="N1490" s="70">
        <f>1+(L1490-1)*M1490</f>
        <v>1.6099999999999999</v>
      </c>
      <c r="O1490" s="70">
        <f>N1490/L1490</f>
        <v>0.80499999999999994</v>
      </c>
      <c r="P1490" s="70">
        <f>SQRT(O1490)</f>
        <v>0.89721792224631802</v>
      </c>
      <c r="Q1490" s="70">
        <f>AVERAGE(E1491,F1492)</f>
        <v>0.82499999999999996</v>
      </c>
      <c r="R1490" s="70"/>
    </row>
    <row r="1491" spans="1:22">
      <c r="A1491" s="70"/>
      <c r="B1491" s="71"/>
      <c r="C1491" s="70"/>
      <c r="D1491" s="74" t="s">
        <v>718</v>
      </c>
      <c r="E1491" s="54">
        <v>0.81</v>
      </c>
      <c r="F1491" s="70"/>
      <c r="G1491" s="70"/>
      <c r="H1491" s="70"/>
      <c r="I1491" s="51">
        <v>-9.0999999999999998E-2</v>
      </c>
      <c r="J1491" s="70"/>
      <c r="K1491" s="70"/>
      <c r="L1491" s="70"/>
      <c r="M1491" s="70"/>
      <c r="N1491" s="70"/>
      <c r="O1491" s="70"/>
      <c r="P1491" s="70"/>
      <c r="Q1491" s="70"/>
      <c r="R1491" s="70"/>
    </row>
    <row r="1492" spans="1:22">
      <c r="A1492" s="70"/>
      <c r="B1492" s="71"/>
      <c r="C1492" s="70"/>
      <c r="D1492" s="74" t="s">
        <v>719</v>
      </c>
      <c r="E1492" s="51">
        <v>0.61</v>
      </c>
      <c r="F1492" s="54">
        <v>0.84</v>
      </c>
      <c r="G1492" s="70"/>
      <c r="H1492" s="70"/>
      <c r="I1492" s="51">
        <v>-6.5000000000000002E-2</v>
      </c>
      <c r="J1492" s="70"/>
      <c r="K1492" s="70"/>
      <c r="L1492" s="70"/>
      <c r="M1492" s="70"/>
      <c r="N1492" s="70"/>
      <c r="O1492" s="70"/>
      <c r="P1492" s="70"/>
      <c r="Q1492" s="70"/>
      <c r="R1492" s="70"/>
    </row>
    <row r="1493" spans="1:22">
      <c r="A1493" s="70"/>
      <c r="B1493" s="71"/>
      <c r="C1493" s="70"/>
      <c r="D1493" s="74"/>
      <c r="E1493" s="70"/>
      <c r="F1493" s="70"/>
      <c r="G1493" s="70"/>
      <c r="H1493" s="70"/>
      <c r="I1493" s="70"/>
      <c r="J1493" s="70"/>
      <c r="K1493" s="70"/>
      <c r="L1493" s="70"/>
      <c r="M1493" s="70"/>
      <c r="N1493" s="70"/>
      <c r="O1493" s="70"/>
      <c r="P1493" s="70"/>
      <c r="Q1493" s="70"/>
      <c r="R1493" s="70"/>
    </row>
    <row r="1494" spans="1:22">
      <c r="A1494" s="70"/>
      <c r="B1494" s="71"/>
      <c r="C1494" s="70"/>
      <c r="D1494" s="74"/>
      <c r="E1494" s="70"/>
      <c r="F1494" s="70"/>
      <c r="G1494" s="70"/>
      <c r="H1494" s="75" t="s">
        <v>654</v>
      </c>
      <c r="I1494" s="76">
        <f>AVERAGE(I1491:I1493)</f>
        <v>-7.8E-2</v>
      </c>
      <c r="J1494" s="70"/>
      <c r="K1494" s="70"/>
      <c r="L1494" s="70"/>
      <c r="M1494" s="70"/>
      <c r="N1494" s="70"/>
      <c r="O1494" s="70"/>
      <c r="P1494" s="70"/>
      <c r="Q1494" s="70"/>
      <c r="R1494" s="70"/>
    </row>
    <row r="1495" spans="1:22">
      <c r="A1495" s="70"/>
      <c r="B1495" s="71"/>
      <c r="C1495" s="70"/>
      <c r="D1495" s="71"/>
      <c r="E1495" s="70"/>
      <c r="F1495" s="70"/>
      <c r="G1495" s="70"/>
      <c r="H1495" s="75" t="s">
        <v>655</v>
      </c>
      <c r="I1495" s="76">
        <f>I1494/P1490</f>
        <v>-8.6935401161755035E-2</v>
      </c>
      <c r="J1495" s="70"/>
      <c r="K1495" s="70"/>
      <c r="L1495" s="70"/>
      <c r="M1495" s="70"/>
      <c r="N1495" s="70"/>
      <c r="O1495" s="70"/>
      <c r="P1495" s="70"/>
      <c r="Q1495" s="70"/>
      <c r="R1495" s="70"/>
    </row>
    <row r="1496" spans="1:22">
      <c r="A1496" s="70"/>
      <c r="B1496" s="71"/>
      <c r="C1496" s="70"/>
      <c r="D1496" s="71"/>
      <c r="E1496" s="70"/>
      <c r="F1496" s="70"/>
      <c r="G1496" s="75" t="s">
        <v>656</v>
      </c>
      <c r="H1496" s="75" t="s">
        <v>657</v>
      </c>
      <c r="I1496" s="76">
        <f>(L1490*Q1490)/(1+(L1490-1)*Q1490)</f>
        <v>0.90410958904109584</v>
      </c>
      <c r="J1496" s="70"/>
      <c r="K1496" s="70"/>
      <c r="L1496" s="70"/>
      <c r="M1496" s="70"/>
      <c r="N1496" s="70"/>
      <c r="O1496" s="70"/>
      <c r="P1496" s="70"/>
      <c r="Q1496" s="70"/>
      <c r="R1496" s="70"/>
    </row>
    <row r="1497" spans="1:22" ht="16.899999999999999" customHeight="1" thickBot="1">
      <c r="A1497" s="55"/>
      <c r="B1497" s="78"/>
      <c r="C1497" s="55"/>
      <c r="D1497" s="78"/>
      <c r="E1497" s="55"/>
      <c r="F1497" s="55"/>
      <c r="G1497" s="79"/>
      <c r="H1497" s="79"/>
      <c r="I1497" s="80"/>
      <c r="J1497" s="55"/>
      <c r="K1497" s="55"/>
      <c r="L1497" s="55"/>
      <c r="M1497" s="55"/>
      <c r="N1497" s="55"/>
      <c r="O1497" s="55"/>
      <c r="P1497" s="55"/>
      <c r="Q1497" s="55"/>
      <c r="R1497" s="55"/>
      <c r="S1497" s="57"/>
      <c r="T1497" s="57"/>
      <c r="U1497" s="57"/>
      <c r="V1497" s="57"/>
    </row>
    <row r="1498" spans="1:22">
      <c r="A1498" s="59" t="s">
        <v>637</v>
      </c>
      <c r="B1498" s="60" t="s">
        <v>638</v>
      </c>
      <c r="C1498" s="81" t="s">
        <v>639</v>
      </c>
      <c r="D1498" s="62"/>
      <c r="E1498" s="63"/>
      <c r="F1498" s="63"/>
      <c r="G1498" s="63"/>
      <c r="H1498" s="63"/>
      <c r="I1498" s="63"/>
      <c r="J1498" s="63"/>
      <c r="K1498" s="63"/>
      <c r="L1498" s="63"/>
      <c r="M1498" s="63"/>
      <c r="N1498" s="63"/>
      <c r="O1498" s="63"/>
      <c r="P1498" s="63"/>
      <c r="Q1498" s="63"/>
      <c r="R1498" s="63"/>
      <c r="S1498" s="63"/>
      <c r="T1498" s="63"/>
      <c r="U1498" s="63"/>
      <c r="V1498" s="63"/>
    </row>
    <row r="1499" spans="1:22">
      <c r="A1499" s="51">
        <v>61</v>
      </c>
      <c r="B1499" s="65" t="s">
        <v>232</v>
      </c>
      <c r="C1499" s="51">
        <v>813</v>
      </c>
    </row>
    <row r="1500" spans="1:22">
      <c r="A1500" s="59" t="s">
        <v>640</v>
      </c>
      <c r="B1500" s="66" t="s">
        <v>641</v>
      </c>
      <c r="C1500" s="67"/>
      <c r="D1500" s="68"/>
      <c r="E1500" s="67"/>
      <c r="F1500" s="67"/>
      <c r="G1500" s="67"/>
      <c r="H1500" s="67"/>
      <c r="I1500" s="59" t="s">
        <v>642</v>
      </c>
      <c r="J1500" s="67"/>
      <c r="K1500" s="67"/>
      <c r="L1500" s="67"/>
      <c r="M1500" s="69" t="s">
        <v>643</v>
      </c>
      <c r="N1500" s="67"/>
      <c r="O1500" s="67"/>
      <c r="P1500" s="67"/>
      <c r="Q1500" s="67"/>
      <c r="R1500" s="67"/>
      <c r="S1500" s="67"/>
      <c r="T1500" s="67"/>
      <c r="U1500" s="67"/>
      <c r="V1500" s="67"/>
    </row>
    <row r="1501" spans="1:22">
      <c r="A1501" s="51"/>
      <c r="B1501" s="65" t="s">
        <v>644</v>
      </c>
      <c r="C1501" s="70"/>
      <c r="D1501" s="71"/>
      <c r="E1501" s="70"/>
      <c r="F1501" s="70"/>
      <c r="G1501" s="70"/>
      <c r="H1501" s="70"/>
      <c r="I1501" s="72" t="s">
        <v>261</v>
      </c>
      <c r="J1501" s="70"/>
      <c r="K1501" s="70"/>
      <c r="L1501" s="73" t="s">
        <v>645</v>
      </c>
      <c r="M1501" s="73" t="s">
        <v>646</v>
      </c>
      <c r="N1501" s="73" t="s">
        <v>647</v>
      </c>
      <c r="O1501" s="73" t="s">
        <v>648</v>
      </c>
      <c r="P1501" s="73" t="s">
        <v>649</v>
      </c>
      <c r="Q1501" s="73" t="s">
        <v>650</v>
      </c>
      <c r="R1501" s="70"/>
    </row>
    <row r="1502" spans="1:22">
      <c r="A1502" s="70"/>
      <c r="B1502" s="71"/>
      <c r="C1502" s="70"/>
      <c r="D1502" s="71"/>
      <c r="E1502" s="74" t="s">
        <v>720</v>
      </c>
      <c r="F1502" s="74" t="s">
        <v>721</v>
      </c>
      <c r="G1502" s="73"/>
      <c r="H1502" s="73"/>
      <c r="I1502" s="73" t="s">
        <v>653</v>
      </c>
      <c r="J1502" s="70"/>
      <c r="K1502" s="70"/>
      <c r="L1502" s="70">
        <v>2</v>
      </c>
      <c r="M1502" s="70">
        <f>AVERAGE(E1504:E1506,F1505:F1506,G1506)</f>
        <v>0.41</v>
      </c>
      <c r="N1502" s="70">
        <f>1+(L1502-1)*M1502</f>
        <v>1.41</v>
      </c>
      <c r="O1502" s="70">
        <f>N1502/L1502</f>
        <v>0.70499999999999996</v>
      </c>
      <c r="P1502" s="70">
        <f>SQRT(O1502)</f>
        <v>0.83964278118733326</v>
      </c>
      <c r="Q1502" s="70">
        <f>AVERAGE(E1503,F1504)</f>
        <v>0.81</v>
      </c>
      <c r="R1502" s="70"/>
    </row>
    <row r="1503" spans="1:22">
      <c r="A1503" s="70"/>
      <c r="B1503" s="71"/>
      <c r="C1503" s="70"/>
      <c r="D1503" s="74" t="s">
        <v>720</v>
      </c>
      <c r="E1503" s="54">
        <v>0.78</v>
      </c>
      <c r="F1503" s="70"/>
      <c r="G1503" s="70"/>
      <c r="H1503" s="70"/>
      <c r="I1503" s="51">
        <v>0.03</v>
      </c>
      <c r="J1503" s="70"/>
      <c r="K1503" s="70"/>
      <c r="L1503" s="70"/>
      <c r="M1503" s="70"/>
      <c r="N1503" s="70"/>
      <c r="O1503" s="70"/>
      <c r="P1503" s="70"/>
      <c r="Q1503" s="70"/>
      <c r="R1503" s="70"/>
    </row>
    <row r="1504" spans="1:22">
      <c r="A1504" s="70"/>
      <c r="B1504" s="71"/>
      <c r="C1504" s="70"/>
      <c r="D1504" s="74" t="s">
        <v>721</v>
      </c>
      <c r="E1504" s="51">
        <v>0.41</v>
      </c>
      <c r="F1504" s="54">
        <v>0.84</v>
      </c>
      <c r="G1504" s="70"/>
      <c r="H1504" s="70"/>
      <c r="I1504" s="51">
        <v>0.14000000000000001</v>
      </c>
      <c r="J1504" s="70"/>
      <c r="K1504" s="70"/>
      <c r="L1504" s="70"/>
      <c r="M1504" s="70"/>
      <c r="N1504" s="70"/>
      <c r="O1504" s="70"/>
      <c r="P1504" s="70"/>
      <c r="Q1504" s="70"/>
      <c r="R1504" s="70"/>
    </row>
    <row r="1505" spans="1:22">
      <c r="A1505" s="70"/>
      <c r="B1505" s="71"/>
      <c r="C1505" s="70"/>
      <c r="D1505" s="74"/>
      <c r="E1505" s="70"/>
      <c r="F1505" s="70"/>
      <c r="G1505" s="70"/>
      <c r="H1505" s="70"/>
      <c r="I1505" s="70"/>
      <c r="J1505" s="70"/>
      <c r="K1505" s="70"/>
      <c r="L1505" s="70"/>
      <c r="M1505" s="70"/>
      <c r="N1505" s="70"/>
      <c r="O1505" s="70"/>
      <c r="P1505" s="70"/>
      <c r="Q1505" s="70"/>
      <c r="R1505" s="70"/>
    </row>
    <row r="1506" spans="1:22">
      <c r="A1506" s="70"/>
      <c r="B1506" s="71"/>
      <c r="C1506" s="70"/>
      <c r="D1506" s="74"/>
      <c r="E1506" s="70"/>
      <c r="F1506" s="70"/>
      <c r="G1506" s="70"/>
      <c r="H1506" s="75" t="s">
        <v>654</v>
      </c>
      <c r="I1506" s="76">
        <f>AVERAGE(I1503:I1505)</f>
        <v>8.5000000000000006E-2</v>
      </c>
      <c r="J1506" s="70"/>
      <c r="K1506" s="70"/>
      <c r="L1506" s="70"/>
      <c r="M1506" s="70"/>
      <c r="N1506" s="70"/>
      <c r="O1506" s="70"/>
      <c r="P1506" s="70"/>
      <c r="Q1506" s="70"/>
      <c r="R1506" s="70"/>
    </row>
    <row r="1507" spans="1:22">
      <c r="A1507" s="70"/>
      <c r="B1507" s="71"/>
      <c r="C1507" s="70"/>
      <c r="D1507" s="71"/>
      <c r="E1507" s="70"/>
      <c r="F1507" s="70"/>
      <c r="G1507" s="70"/>
      <c r="H1507" s="75" t="s">
        <v>655</v>
      </c>
      <c r="I1507" s="76">
        <f>I1506/P1502</f>
        <v>0.10123352680982033</v>
      </c>
      <c r="J1507" s="70"/>
      <c r="K1507" s="70"/>
      <c r="L1507" s="70"/>
      <c r="M1507" s="70"/>
      <c r="N1507" s="70"/>
      <c r="O1507" s="70"/>
      <c r="P1507" s="70"/>
      <c r="Q1507" s="70"/>
      <c r="R1507" s="70"/>
    </row>
    <row r="1508" spans="1:22">
      <c r="A1508" s="70"/>
      <c r="B1508" s="71"/>
      <c r="C1508" s="70"/>
      <c r="D1508" s="71"/>
      <c r="E1508" s="70"/>
      <c r="F1508" s="70"/>
      <c r="G1508" s="75" t="s">
        <v>656</v>
      </c>
      <c r="H1508" s="75" t="s">
        <v>657</v>
      </c>
      <c r="I1508" s="76">
        <f>(L1502*Q1502)/(1+(L1502-1)*Q1502)</f>
        <v>0.89502762430939231</v>
      </c>
      <c r="J1508" s="70"/>
      <c r="K1508" s="70"/>
      <c r="L1508" s="70"/>
      <c r="M1508" s="70"/>
      <c r="N1508" s="70"/>
      <c r="O1508" s="70"/>
      <c r="P1508" s="70"/>
      <c r="Q1508" s="70"/>
      <c r="R1508" s="70"/>
    </row>
    <row r="1509" spans="1:22">
      <c r="A1509" s="117"/>
      <c r="C1509" s="117"/>
    </row>
    <row r="1510" spans="1:22">
      <c r="A1510" s="59" t="s">
        <v>640</v>
      </c>
      <c r="B1510" s="66" t="s">
        <v>641</v>
      </c>
      <c r="C1510" s="67"/>
      <c r="D1510" s="68"/>
      <c r="E1510" s="67"/>
      <c r="F1510" s="67"/>
      <c r="G1510" s="67"/>
      <c r="H1510" s="67"/>
      <c r="I1510" s="59" t="s">
        <v>642</v>
      </c>
      <c r="J1510" s="67"/>
      <c r="K1510" s="67"/>
      <c r="L1510" s="67"/>
      <c r="M1510" s="69" t="s">
        <v>643</v>
      </c>
      <c r="N1510" s="67"/>
      <c r="O1510" s="67"/>
      <c r="P1510" s="67"/>
      <c r="Q1510" s="67"/>
      <c r="R1510" s="67"/>
      <c r="S1510" s="67"/>
      <c r="T1510" s="67"/>
      <c r="U1510" s="67"/>
      <c r="V1510" s="67"/>
    </row>
    <row r="1511" spans="1:22">
      <c r="A1511" s="51"/>
      <c r="B1511" s="65" t="s">
        <v>644</v>
      </c>
      <c r="C1511" s="70"/>
      <c r="D1511" s="71"/>
      <c r="E1511" s="70"/>
      <c r="F1511" s="70"/>
      <c r="G1511" s="70"/>
      <c r="H1511" s="70"/>
      <c r="I1511" s="72" t="s">
        <v>263</v>
      </c>
      <c r="J1511" s="70"/>
      <c r="K1511" s="70"/>
      <c r="L1511" s="73" t="s">
        <v>645</v>
      </c>
      <c r="M1511" s="73" t="s">
        <v>646</v>
      </c>
      <c r="N1511" s="73" t="s">
        <v>647</v>
      </c>
      <c r="O1511" s="73" t="s">
        <v>648</v>
      </c>
      <c r="P1511" s="73" t="s">
        <v>649</v>
      </c>
      <c r="Q1511" s="73" t="s">
        <v>650</v>
      </c>
      <c r="R1511" s="70"/>
    </row>
    <row r="1512" spans="1:22">
      <c r="A1512" s="70"/>
      <c r="B1512" s="71"/>
      <c r="C1512" s="70"/>
      <c r="D1512" s="71"/>
      <c r="E1512" s="74" t="s">
        <v>720</v>
      </c>
      <c r="F1512" s="74" t="s">
        <v>721</v>
      </c>
      <c r="G1512" s="73"/>
      <c r="H1512" s="73"/>
      <c r="I1512" s="73" t="s">
        <v>653</v>
      </c>
      <c r="J1512" s="70"/>
      <c r="K1512" s="70"/>
      <c r="L1512" s="70">
        <v>2</v>
      </c>
      <c r="M1512" s="70">
        <f>AVERAGE(E1514:E1516,F1515:F1516,G1516)</f>
        <v>0.41</v>
      </c>
      <c r="N1512" s="70">
        <f>1+(L1512-1)*M1512</f>
        <v>1.41</v>
      </c>
      <c r="O1512" s="70">
        <f>N1512/L1512</f>
        <v>0.70499999999999996</v>
      </c>
      <c r="P1512" s="70">
        <f>SQRT(O1512)</f>
        <v>0.83964278118733326</v>
      </c>
      <c r="Q1512" s="70">
        <f>AVERAGE(E1513,F1514)</f>
        <v>0.81</v>
      </c>
      <c r="R1512" s="70"/>
    </row>
    <row r="1513" spans="1:22">
      <c r="A1513" s="70"/>
      <c r="B1513" s="71"/>
      <c r="C1513" s="70"/>
      <c r="D1513" s="74" t="s">
        <v>720</v>
      </c>
      <c r="E1513" s="54">
        <v>0.78</v>
      </c>
      <c r="F1513" s="70"/>
      <c r="G1513" s="70"/>
      <c r="H1513" s="70"/>
      <c r="I1513" s="51">
        <v>0.09</v>
      </c>
      <c r="J1513" s="70"/>
      <c r="K1513" s="70"/>
      <c r="L1513" s="70"/>
      <c r="M1513" s="70"/>
      <c r="N1513" s="70"/>
      <c r="O1513" s="70"/>
      <c r="P1513" s="70"/>
      <c r="Q1513" s="70"/>
      <c r="R1513" s="70"/>
    </row>
    <row r="1514" spans="1:22">
      <c r="A1514" s="70"/>
      <c r="B1514" s="71"/>
      <c r="C1514" s="70"/>
      <c r="D1514" s="74" t="s">
        <v>721</v>
      </c>
      <c r="E1514" s="51">
        <v>0.41</v>
      </c>
      <c r="F1514" s="54">
        <v>0.84</v>
      </c>
      <c r="G1514" s="70"/>
      <c r="H1514" s="70"/>
      <c r="I1514" s="51">
        <v>0.15</v>
      </c>
      <c r="J1514" s="70"/>
      <c r="K1514" s="70"/>
      <c r="L1514" s="70"/>
      <c r="M1514" s="70"/>
      <c r="N1514" s="70"/>
      <c r="O1514" s="70"/>
      <c r="P1514" s="70"/>
      <c r="Q1514" s="70"/>
      <c r="R1514" s="70"/>
    </row>
    <row r="1515" spans="1:22">
      <c r="A1515" s="70"/>
      <c r="B1515" s="71"/>
      <c r="C1515" s="70"/>
      <c r="D1515" s="74"/>
      <c r="E1515" s="70"/>
      <c r="F1515" s="70"/>
      <c r="G1515" s="70"/>
      <c r="H1515" s="70"/>
      <c r="I1515" s="70"/>
      <c r="J1515" s="70"/>
      <c r="K1515" s="70"/>
      <c r="L1515" s="70"/>
      <c r="M1515" s="70"/>
      <c r="N1515" s="70"/>
      <c r="O1515" s="70"/>
      <c r="P1515" s="70"/>
      <c r="Q1515" s="70"/>
      <c r="R1515" s="70"/>
    </row>
    <row r="1516" spans="1:22">
      <c r="A1516" s="70"/>
      <c r="B1516" s="71"/>
      <c r="C1516" s="70"/>
      <c r="D1516" s="74"/>
      <c r="E1516" s="70"/>
      <c r="F1516" s="70"/>
      <c r="G1516" s="70"/>
      <c r="H1516" s="75" t="s">
        <v>654</v>
      </c>
      <c r="I1516" s="76">
        <f>AVERAGE(I1513:I1515)</f>
        <v>0.12</v>
      </c>
      <c r="J1516" s="70"/>
      <c r="K1516" s="70"/>
      <c r="L1516" s="70"/>
      <c r="M1516" s="70"/>
      <c r="N1516" s="70"/>
      <c r="O1516" s="70"/>
      <c r="P1516" s="70"/>
      <c r="Q1516" s="70"/>
      <c r="R1516" s="70"/>
    </row>
    <row r="1517" spans="1:22">
      <c r="A1517" s="70"/>
      <c r="B1517" s="71"/>
      <c r="C1517" s="70"/>
      <c r="D1517" s="71"/>
      <c r="E1517" s="70"/>
      <c r="F1517" s="70"/>
      <c r="G1517" s="70"/>
      <c r="H1517" s="75" t="s">
        <v>655</v>
      </c>
      <c r="I1517" s="76">
        <f>I1516/P1512</f>
        <v>0.14291792020209929</v>
      </c>
      <c r="J1517" s="70"/>
      <c r="K1517" s="70"/>
      <c r="L1517" s="70"/>
      <c r="M1517" s="70"/>
      <c r="N1517" s="70"/>
      <c r="O1517" s="70"/>
      <c r="P1517" s="70"/>
      <c r="Q1517" s="70"/>
      <c r="R1517" s="70"/>
    </row>
    <row r="1518" spans="1:22" ht="16.149999999999999" customHeight="1">
      <c r="A1518" s="70"/>
      <c r="B1518" s="71"/>
      <c r="C1518" s="70"/>
      <c r="D1518" s="71"/>
      <c r="E1518" s="70"/>
      <c r="F1518" s="70"/>
      <c r="G1518" s="75" t="s">
        <v>656</v>
      </c>
      <c r="H1518" s="75" t="s">
        <v>657</v>
      </c>
      <c r="I1518" s="76">
        <f>(L1512*Q1512)/(1+(L1512-1)*Q1512)</f>
        <v>0.89502762430939231</v>
      </c>
      <c r="J1518" s="70"/>
      <c r="K1518" s="70"/>
      <c r="L1518" s="70"/>
      <c r="M1518" s="70"/>
      <c r="N1518" s="70"/>
      <c r="O1518" s="70"/>
      <c r="P1518" s="70"/>
      <c r="Q1518" s="70"/>
      <c r="R1518" s="70"/>
    </row>
    <row r="1519" spans="1:22">
      <c r="A1519" s="117"/>
      <c r="C1519" s="117"/>
    </row>
    <row r="1520" spans="1:22">
      <c r="A1520" s="59" t="s">
        <v>640</v>
      </c>
      <c r="B1520" s="66" t="s">
        <v>641</v>
      </c>
      <c r="C1520" s="67"/>
      <c r="D1520" s="68"/>
      <c r="E1520" s="67"/>
      <c r="F1520" s="67"/>
      <c r="G1520" s="67"/>
      <c r="H1520" s="67"/>
      <c r="I1520" s="59" t="s">
        <v>642</v>
      </c>
      <c r="J1520" s="67"/>
      <c r="K1520" s="67"/>
      <c r="L1520" s="67"/>
      <c r="M1520" s="69" t="s">
        <v>643</v>
      </c>
      <c r="N1520" s="67"/>
      <c r="O1520" s="67"/>
      <c r="P1520" s="67"/>
      <c r="Q1520" s="67"/>
      <c r="R1520" s="67"/>
      <c r="S1520" s="67"/>
      <c r="T1520" s="67"/>
      <c r="U1520" s="67"/>
      <c r="V1520" s="67"/>
    </row>
    <row r="1521" spans="1:22">
      <c r="A1521" s="51"/>
      <c r="B1521" s="65" t="s">
        <v>644</v>
      </c>
      <c r="C1521" s="70"/>
      <c r="D1521" s="71"/>
      <c r="E1521" s="70"/>
      <c r="F1521" s="70"/>
      <c r="G1521" s="70"/>
      <c r="H1521" s="70"/>
      <c r="I1521" s="72" t="s">
        <v>720</v>
      </c>
      <c r="J1521" s="70"/>
      <c r="K1521" s="70"/>
      <c r="L1521" s="73" t="s">
        <v>645</v>
      </c>
      <c r="M1521" s="73" t="s">
        <v>646</v>
      </c>
      <c r="N1521" s="73" t="s">
        <v>647</v>
      </c>
      <c r="O1521" s="73" t="s">
        <v>648</v>
      </c>
      <c r="P1521" s="73" t="s">
        <v>649</v>
      </c>
      <c r="Q1521" s="73" t="s">
        <v>650</v>
      </c>
      <c r="R1521" s="70"/>
    </row>
    <row r="1522" spans="1:22">
      <c r="A1522" s="70"/>
      <c r="B1522" s="71"/>
      <c r="C1522" s="70"/>
      <c r="D1522" s="71"/>
      <c r="E1522" s="74" t="s">
        <v>261</v>
      </c>
      <c r="F1522" s="74" t="s">
        <v>263</v>
      </c>
      <c r="G1522" s="73"/>
      <c r="H1522" s="73"/>
      <c r="I1522" s="73" t="s">
        <v>653</v>
      </c>
      <c r="J1522" s="70"/>
      <c r="K1522" s="70"/>
      <c r="L1522" s="70">
        <v>2</v>
      </c>
      <c r="M1522" s="70">
        <f>AVERAGE(E1524:E1526,F1525:F1526,G1526)</f>
        <v>0.18</v>
      </c>
      <c r="N1522" s="70">
        <f>1+(L1522-1)*M1522</f>
        <v>1.18</v>
      </c>
      <c r="O1522" s="70">
        <f>N1522/L1522</f>
        <v>0.59</v>
      </c>
      <c r="P1522" s="70">
        <f>SQRT(O1522)</f>
        <v>0.76811457478686085</v>
      </c>
      <c r="Q1522" s="70">
        <f>AVERAGE(E1523,F1524)</f>
        <v>1</v>
      </c>
      <c r="R1522" s="70"/>
    </row>
    <row r="1523" spans="1:22">
      <c r="A1523" s="70"/>
      <c r="B1523" s="71"/>
      <c r="C1523" s="70"/>
      <c r="D1523" s="74" t="s">
        <v>261</v>
      </c>
      <c r="E1523" s="54">
        <v>1</v>
      </c>
      <c r="F1523" s="70"/>
      <c r="G1523" s="70"/>
      <c r="H1523" s="70"/>
      <c r="I1523" s="51">
        <v>0.03</v>
      </c>
      <c r="J1523" s="70"/>
      <c r="K1523" s="70"/>
      <c r="L1523" s="70"/>
      <c r="M1523" s="70"/>
      <c r="N1523" s="70"/>
      <c r="O1523" s="70"/>
      <c r="P1523" s="70"/>
      <c r="Q1523" s="70"/>
      <c r="R1523" s="70"/>
    </row>
    <row r="1524" spans="1:22">
      <c r="A1524" s="70"/>
      <c r="B1524" s="71"/>
      <c r="C1524" s="70"/>
      <c r="D1524" s="74" t="s">
        <v>263</v>
      </c>
      <c r="E1524" s="51">
        <v>0.18</v>
      </c>
      <c r="F1524" s="54">
        <v>1</v>
      </c>
      <c r="G1524" s="70"/>
      <c r="H1524" s="70"/>
      <c r="I1524" s="51">
        <v>0.09</v>
      </c>
      <c r="J1524" s="70"/>
      <c r="K1524" s="70"/>
      <c r="L1524" s="70"/>
      <c r="M1524" s="70"/>
      <c r="N1524" s="70"/>
      <c r="O1524" s="70"/>
      <c r="P1524" s="70"/>
      <c r="Q1524" s="70"/>
      <c r="R1524" s="70"/>
    </row>
    <row r="1525" spans="1:22">
      <c r="A1525" s="70"/>
      <c r="B1525" s="71"/>
      <c r="C1525" s="70"/>
      <c r="D1525" s="74"/>
      <c r="E1525" s="70"/>
      <c r="F1525" s="70"/>
      <c r="G1525" s="70"/>
      <c r="H1525" s="70"/>
      <c r="I1525" s="70"/>
      <c r="J1525" s="70"/>
      <c r="K1525" s="70"/>
      <c r="L1525" s="70"/>
      <c r="M1525" s="70"/>
      <c r="N1525" s="70"/>
      <c r="O1525" s="70"/>
      <c r="P1525" s="70"/>
      <c r="Q1525" s="70"/>
      <c r="R1525" s="70"/>
    </row>
    <row r="1526" spans="1:22">
      <c r="A1526" s="70"/>
      <c r="B1526" s="71"/>
      <c r="C1526" s="70"/>
      <c r="D1526" s="74"/>
      <c r="E1526" s="70"/>
      <c r="F1526" s="70"/>
      <c r="G1526" s="70"/>
      <c r="H1526" s="75" t="s">
        <v>654</v>
      </c>
      <c r="I1526" s="76">
        <f>AVERAGE(I1523:I1525)</f>
        <v>0.06</v>
      </c>
      <c r="J1526" s="70"/>
      <c r="K1526" s="70"/>
      <c r="L1526" s="70"/>
      <c r="M1526" s="70"/>
      <c r="N1526" s="70"/>
      <c r="O1526" s="70"/>
      <c r="P1526" s="70"/>
      <c r="Q1526" s="70"/>
      <c r="R1526" s="70"/>
    </row>
    <row r="1527" spans="1:22">
      <c r="A1527" s="70"/>
      <c r="B1527" s="71"/>
      <c r="C1527" s="70"/>
      <c r="D1527" s="71"/>
      <c r="E1527" s="70"/>
      <c r="F1527" s="70"/>
      <c r="G1527" s="70"/>
      <c r="H1527" s="75" t="s">
        <v>655</v>
      </c>
      <c r="I1527" s="76">
        <f>I1526/P1522</f>
        <v>7.8113346588494309E-2</v>
      </c>
      <c r="J1527" s="70"/>
      <c r="K1527" s="70"/>
      <c r="L1527" s="70"/>
      <c r="M1527" s="70"/>
      <c r="N1527" s="70"/>
      <c r="O1527" s="70"/>
      <c r="P1527" s="70"/>
      <c r="Q1527" s="70"/>
      <c r="R1527" s="70"/>
    </row>
    <row r="1528" spans="1:22">
      <c r="A1528" s="70"/>
      <c r="B1528" s="71"/>
      <c r="C1528" s="70"/>
      <c r="D1528" s="71"/>
      <c r="E1528" s="70"/>
      <c r="F1528" s="70"/>
      <c r="G1528" s="75" t="s">
        <v>656</v>
      </c>
      <c r="H1528" s="75" t="s">
        <v>657</v>
      </c>
      <c r="I1528" s="76">
        <f>(L1522*Q1522)/(1+(L1522-1)*Q1522)</f>
        <v>1</v>
      </c>
      <c r="J1528" s="70"/>
      <c r="K1528" s="70"/>
      <c r="L1528" s="70"/>
      <c r="M1528" s="70"/>
      <c r="N1528" s="70"/>
      <c r="O1528" s="70"/>
      <c r="P1528" s="70"/>
      <c r="Q1528" s="70"/>
      <c r="R1528" s="70"/>
    </row>
    <row r="1529" spans="1:22">
      <c r="A1529" s="70"/>
      <c r="B1529" s="71"/>
      <c r="C1529" s="70"/>
      <c r="D1529" s="71"/>
      <c r="E1529" s="70"/>
      <c r="F1529" s="70"/>
      <c r="G1529" s="75"/>
      <c r="H1529" s="75"/>
      <c r="I1529" s="77"/>
      <c r="J1529" s="70"/>
      <c r="K1529" s="70"/>
      <c r="L1529" s="70"/>
      <c r="M1529" s="70"/>
      <c r="N1529" s="70"/>
      <c r="O1529" s="70"/>
      <c r="P1529" s="70"/>
      <c r="Q1529" s="70"/>
      <c r="R1529" s="70"/>
    </row>
    <row r="1530" spans="1:22">
      <c r="A1530" s="59" t="s">
        <v>640</v>
      </c>
      <c r="B1530" s="66" t="s">
        <v>641</v>
      </c>
      <c r="C1530" s="67"/>
      <c r="D1530" s="68"/>
      <c r="E1530" s="67"/>
      <c r="F1530" s="67"/>
      <c r="G1530" s="67"/>
      <c r="H1530" s="67"/>
      <c r="I1530" s="59" t="s">
        <v>642</v>
      </c>
      <c r="J1530" s="67"/>
      <c r="K1530" s="67"/>
      <c r="L1530" s="67"/>
      <c r="M1530" s="69" t="s">
        <v>643</v>
      </c>
      <c r="N1530" s="67"/>
      <c r="O1530" s="67"/>
      <c r="P1530" s="67"/>
      <c r="Q1530" s="67"/>
      <c r="R1530" s="67"/>
      <c r="S1530" s="67"/>
      <c r="T1530" s="67"/>
      <c r="U1530" s="67"/>
      <c r="V1530" s="67"/>
    </row>
    <row r="1531" spans="1:22">
      <c r="A1531" s="51"/>
      <c r="B1531" s="65" t="s">
        <v>644</v>
      </c>
      <c r="C1531" s="70"/>
      <c r="D1531" s="71"/>
      <c r="E1531" s="70"/>
      <c r="F1531" s="70"/>
      <c r="G1531" s="70"/>
      <c r="H1531" s="70"/>
      <c r="I1531" s="72" t="s">
        <v>721</v>
      </c>
      <c r="J1531" s="70"/>
      <c r="K1531" s="70"/>
      <c r="L1531" s="73" t="s">
        <v>645</v>
      </c>
      <c r="M1531" s="73" t="s">
        <v>646</v>
      </c>
      <c r="N1531" s="73" t="s">
        <v>647</v>
      </c>
      <c r="O1531" s="73" t="s">
        <v>648</v>
      </c>
      <c r="P1531" s="73" t="s">
        <v>649</v>
      </c>
      <c r="Q1531" s="73" t="s">
        <v>650</v>
      </c>
      <c r="R1531" s="70"/>
    </row>
    <row r="1532" spans="1:22">
      <c r="A1532" s="70"/>
      <c r="B1532" s="71"/>
      <c r="C1532" s="70"/>
      <c r="D1532" s="71"/>
      <c r="E1532" s="74" t="s">
        <v>261</v>
      </c>
      <c r="F1532" s="74" t="s">
        <v>263</v>
      </c>
      <c r="G1532" s="73"/>
      <c r="H1532" s="73"/>
      <c r="I1532" s="73" t="s">
        <v>653</v>
      </c>
      <c r="J1532" s="70"/>
      <c r="K1532" s="70"/>
      <c r="L1532" s="70">
        <v>2</v>
      </c>
      <c r="M1532" s="70">
        <f>AVERAGE(E1534:E1536,F1535:F1536,G1536)</f>
        <v>0.18</v>
      </c>
      <c r="N1532" s="70">
        <f>1+(L1532-1)*M1532</f>
        <v>1.18</v>
      </c>
      <c r="O1532" s="70">
        <f>N1532/L1532</f>
        <v>0.59</v>
      </c>
      <c r="P1532" s="70">
        <f>SQRT(O1532)</f>
        <v>0.76811457478686085</v>
      </c>
      <c r="Q1532" s="70">
        <f>AVERAGE(E1533,F1534)</f>
        <v>1</v>
      </c>
      <c r="R1532" s="70"/>
    </row>
    <row r="1533" spans="1:22">
      <c r="A1533" s="70"/>
      <c r="B1533" s="71"/>
      <c r="C1533" s="70"/>
      <c r="D1533" s="74" t="s">
        <v>261</v>
      </c>
      <c r="E1533" s="54">
        <v>1</v>
      </c>
      <c r="F1533" s="70"/>
      <c r="G1533" s="70"/>
      <c r="H1533" s="70"/>
      <c r="I1533" s="51">
        <v>0.14000000000000001</v>
      </c>
      <c r="J1533" s="70"/>
      <c r="K1533" s="70"/>
      <c r="L1533" s="70"/>
      <c r="M1533" s="70"/>
      <c r="N1533" s="70"/>
      <c r="O1533" s="70"/>
      <c r="P1533" s="70"/>
      <c r="Q1533" s="70"/>
      <c r="R1533" s="70"/>
    </row>
    <row r="1534" spans="1:22">
      <c r="A1534" s="70"/>
      <c r="B1534" s="71"/>
      <c r="C1534" s="70"/>
      <c r="D1534" s="74" t="s">
        <v>263</v>
      </c>
      <c r="E1534" s="51">
        <v>0.18</v>
      </c>
      <c r="F1534" s="54">
        <v>1</v>
      </c>
      <c r="G1534" s="70"/>
      <c r="H1534" s="70"/>
      <c r="I1534" s="51">
        <v>0.15</v>
      </c>
      <c r="J1534" s="70"/>
      <c r="K1534" s="70"/>
      <c r="L1534" s="70"/>
      <c r="M1534" s="70"/>
      <c r="N1534" s="70"/>
      <c r="O1534" s="70"/>
      <c r="P1534" s="70"/>
      <c r="Q1534" s="70"/>
      <c r="R1534" s="70"/>
    </row>
    <row r="1535" spans="1:22">
      <c r="A1535" s="70"/>
      <c r="B1535" s="71"/>
      <c r="C1535" s="70"/>
      <c r="D1535" s="74"/>
      <c r="E1535" s="70"/>
      <c r="F1535" s="70"/>
      <c r="G1535" s="70"/>
      <c r="H1535" s="70"/>
      <c r="I1535" s="70"/>
      <c r="J1535" s="70"/>
      <c r="K1535" s="70"/>
      <c r="L1535" s="70"/>
      <c r="M1535" s="70"/>
      <c r="N1535" s="70"/>
      <c r="O1535" s="70"/>
      <c r="P1535" s="70"/>
      <c r="Q1535" s="70"/>
      <c r="R1535" s="70"/>
    </row>
    <row r="1536" spans="1:22">
      <c r="A1536" s="70"/>
      <c r="B1536" s="71"/>
      <c r="C1536" s="70"/>
      <c r="D1536" s="74"/>
      <c r="E1536" s="70"/>
      <c r="F1536" s="70"/>
      <c r="G1536" s="70"/>
      <c r="H1536" s="75" t="s">
        <v>654</v>
      </c>
      <c r="I1536" s="76">
        <f>AVERAGE(I1533:I1535)</f>
        <v>0.14500000000000002</v>
      </c>
      <c r="J1536" s="70"/>
      <c r="K1536" s="70"/>
      <c r="L1536" s="70"/>
      <c r="M1536" s="70"/>
      <c r="N1536" s="70"/>
      <c r="O1536" s="70"/>
      <c r="P1536" s="70"/>
      <c r="Q1536" s="70"/>
      <c r="R1536" s="70"/>
    </row>
    <row r="1537" spans="1:22">
      <c r="A1537" s="70"/>
      <c r="B1537" s="71"/>
      <c r="C1537" s="70"/>
      <c r="D1537" s="71"/>
      <c r="E1537" s="70"/>
      <c r="F1537" s="70"/>
      <c r="G1537" s="70"/>
      <c r="H1537" s="75" t="s">
        <v>655</v>
      </c>
      <c r="I1537" s="76">
        <f>I1536/P1532</f>
        <v>0.18877392092219461</v>
      </c>
      <c r="J1537" s="70"/>
      <c r="K1537" s="70"/>
      <c r="L1537" s="70"/>
      <c r="M1537" s="70"/>
      <c r="N1537" s="70"/>
      <c r="O1537" s="70"/>
      <c r="P1537" s="70"/>
      <c r="Q1537" s="70"/>
      <c r="R1537" s="70"/>
    </row>
    <row r="1538" spans="1:22">
      <c r="A1538" s="70"/>
      <c r="B1538" s="71"/>
      <c r="C1538" s="70"/>
      <c r="D1538" s="71"/>
      <c r="E1538" s="70"/>
      <c r="F1538" s="70"/>
      <c r="G1538" s="75" t="s">
        <v>656</v>
      </c>
      <c r="H1538" s="75" t="s">
        <v>657</v>
      </c>
      <c r="I1538" s="76">
        <f>(L1532*Q1532)/(1+(L1532-1)*Q1532)</f>
        <v>1</v>
      </c>
      <c r="J1538" s="70"/>
      <c r="K1538" s="70"/>
      <c r="L1538" s="70"/>
      <c r="M1538" s="70"/>
      <c r="N1538" s="70"/>
      <c r="O1538" s="70"/>
      <c r="P1538" s="70"/>
      <c r="Q1538" s="70"/>
      <c r="R1538" s="70"/>
    </row>
    <row r="1539" spans="1:22">
      <c r="A1539" s="70"/>
      <c r="B1539" s="71"/>
      <c r="C1539" s="70"/>
      <c r="D1539" s="71"/>
      <c r="E1539" s="70"/>
      <c r="F1539" s="70"/>
      <c r="G1539" s="75"/>
      <c r="H1539" s="75"/>
      <c r="I1539" s="77"/>
      <c r="J1539" s="70"/>
      <c r="K1539" s="70"/>
      <c r="L1539" s="70"/>
      <c r="M1539" s="70"/>
      <c r="N1539" s="70"/>
      <c r="O1539" s="70"/>
      <c r="P1539" s="70"/>
      <c r="Q1539" s="70"/>
      <c r="R1539" s="70"/>
    </row>
    <row r="1540" spans="1:22">
      <c r="A1540" s="59" t="s">
        <v>640</v>
      </c>
      <c r="B1540" s="66" t="s">
        <v>641</v>
      </c>
      <c r="C1540" s="67"/>
      <c r="D1540" s="68"/>
      <c r="E1540" s="67"/>
      <c r="F1540" s="67"/>
      <c r="G1540" s="67"/>
      <c r="H1540" s="67"/>
      <c r="I1540" s="59" t="s">
        <v>642</v>
      </c>
      <c r="J1540" s="67"/>
      <c r="K1540" s="67"/>
      <c r="L1540" s="67"/>
      <c r="M1540" s="69" t="s">
        <v>643</v>
      </c>
      <c r="N1540" s="67"/>
      <c r="O1540" s="67"/>
      <c r="P1540" s="67"/>
      <c r="Q1540" s="67"/>
      <c r="R1540" s="67"/>
      <c r="S1540" s="67"/>
      <c r="T1540" s="67"/>
      <c r="U1540" s="67"/>
      <c r="V1540" s="67"/>
    </row>
    <row r="1541" spans="1:22">
      <c r="A1541" s="51"/>
      <c r="B1541" s="65" t="s">
        <v>644</v>
      </c>
      <c r="C1541" s="70"/>
      <c r="D1541" s="71"/>
      <c r="E1541" s="70"/>
      <c r="F1541" s="70"/>
      <c r="G1541" s="70"/>
      <c r="H1541" s="70"/>
      <c r="I1541" s="72" t="s">
        <v>723</v>
      </c>
      <c r="J1541" s="70"/>
      <c r="K1541" s="70"/>
      <c r="L1541" s="73" t="s">
        <v>645</v>
      </c>
      <c r="M1541" s="73" t="s">
        <v>646</v>
      </c>
      <c r="N1541" s="73" t="s">
        <v>647</v>
      </c>
      <c r="O1541" s="73" t="s">
        <v>648</v>
      </c>
      <c r="P1541" s="73" t="s">
        <v>649</v>
      </c>
      <c r="Q1541" s="73" t="s">
        <v>650</v>
      </c>
      <c r="R1541" s="70"/>
    </row>
    <row r="1542" spans="1:22">
      <c r="A1542" s="70"/>
      <c r="B1542" s="71"/>
      <c r="C1542" s="70"/>
      <c r="D1542" s="71"/>
      <c r="E1542" s="74" t="s">
        <v>720</v>
      </c>
      <c r="F1542" s="74" t="s">
        <v>721</v>
      </c>
      <c r="G1542" s="73"/>
      <c r="H1542" s="73"/>
      <c r="I1542" s="73" t="s">
        <v>653</v>
      </c>
      <c r="J1542" s="70"/>
      <c r="K1542" s="70"/>
      <c r="L1542" s="70">
        <v>2</v>
      </c>
      <c r="M1542" s="70">
        <f>AVERAGE(E1544:E1546,F1545:F1546,G1546)</f>
        <v>0.6</v>
      </c>
      <c r="N1542" s="70">
        <f>1+(L1542-1)*M1542</f>
        <v>1.6</v>
      </c>
      <c r="O1542" s="70">
        <f>N1542/L1542</f>
        <v>0.8</v>
      </c>
      <c r="P1542" s="70">
        <f>SQRT(O1542)</f>
        <v>0.89442719099991586</v>
      </c>
      <c r="Q1542" s="70">
        <f>AVERAGE(E1543,F1544)</f>
        <v>0.79499999999999993</v>
      </c>
      <c r="R1542" s="70"/>
    </row>
    <row r="1543" spans="1:22">
      <c r="A1543" s="70"/>
      <c r="B1543" s="71"/>
      <c r="C1543" s="70"/>
      <c r="D1543" s="74" t="s">
        <v>720</v>
      </c>
      <c r="E1543" s="54">
        <v>0.77</v>
      </c>
      <c r="F1543" s="70"/>
      <c r="G1543" s="70"/>
      <c r="H1543" s="70"/>
      <c r="I1543" s="51">
        <v>7.8E-2</v>
      </c>
      <c r="J1543" s="70"/>
      <c r="K1543" s="70"/>
      <c r="L1543" s="70"/>
      <c r="M1543" s="70"/>
      <c r="N1543" s="70"/>
      <c r="O1543" s="70"/>
      <c r="P1543" s="70"/>
      <c r="Q1543" s="70"/>
      <c r="R1543" s="70"/>
    </row>
    <row r="1544" spans="1:22">
      <c r="A1544" s="70"/>
      <c r="B1544" s="71"/>
      <c r="C1544" s="70"/>
      <c r="D1544" s="74" t="s">
        <v>721</v>
      </c>
      <c r="E1544" s="51">
        <v>0.6</v>
      </c>
      <c r="F1544" s="54">
        <v>0.82</v>
      </c>
      <c r="G1544" s="70"/>
      <c r="H1544" s="70"/>
      <c r="I1544" s="51">
        <v>0.189</v>
      </c>
      <c r="J1544" s="70"/>
      <c r="K1544" s="70"/>
      <c r="L1544" s="70"/>
      <c r="M1544" s="70"/>
      <c r="N1544" s="70"/>
      <c r="O1544" s="70"/>
      <c r="P1544" s="70"/>
      <c r="Q1544" s="70"/>
      <c r="R1544" s="70"/>
    </row>
    <row r="1545" spans="1:22">
      <c r="A1545" s="70"/>
      <c r="B1545" s="71"/>
      <c r="C1545" s="70"/>
      <c r="D1545" s="74"/>
      <c r="E1545" s="70"/>
      <c r="F1545" s="70"/>
      <c r="G1545" s="70"/>
      <c r="H1545" s="70"/>
      <c r="I1545" s="70"/>
      <c r="J1545" s="70"/>
      <c r="K1545" s="70"/>
      <c r="L1545" s="70"/>
      <c r="M1545" s="70"/>
      <c r="N1545" s="70"/>
      <c r="O1545" s="70"/>
      <c r="P1545" s="70"/>
      <c r="Q1545" s="70"/>
      <c r="R1545" s="70"/>
    </row>
    <row r="1546" spans="1:22">
      <c r="A1546" s="70"/>
      <c r="B1546" s="71"/>
      <c r="C1546" s="70"/>
      <c r="D1546" s="74"/>
      <c r="E1546" s="70"/>
      <c r="F1546" s="70"/>
      <c r="G1546" s="70"/>
      <c r="H1546" s="75" t="s">
        <v>654</v>
      </c>
      <c r="I1546" s="76">
        <f>AVERAGE(I1543:I1545)</f>
        <v>0.13350000000000001</v>
      </c>
      <c r="J1546" s="70"/>
      <c r="K1546" s="70"/>
      <c r="L1546" s="70"/>
      <c r="M1546" s="70"/>
      <c r="N1546" s="70"/>
      <c r="O1546" s="70"/>
      <c r="P1546" s="70"/>
      <c r="Q1546" s="70"/>
      <c r="R1546" s="70"/>
    </row>
    <row r="1547" spans="1:22">
      <c r="A1547" s="70"/>
      <c r="B1547" s="71"/>
      <c r="C1547" s="70"/>
      <c r="D1547" s="71"/>
      <c r="E1547" s="70"/>
      <c r="F1547" s="70"/>
      <c r="G1547" s="70"/>
      <c r="H1547" s="75" t="s">
        <v>655</v>
      </c>
      <c r="I1547" s="76">
        <f>I1546/P1542</f>
        <v>0.14925753749811096</v>
      </c>
      <c r="J1547" s="70"/>
      <c r="K1547" s="70"/>
      <c r="L1547" s="70"/>
      <c r="M1547" s="70"/>
      <c r="N1547" s="70"/>
      <c r="O1547" s="70"/>
      <c r="P1547" s="70"/>
      <c r="Q1547" s="70"/>
      <c r="R1547" s="70"/>
    </row>
    <row r="1548" spans="1:22">
      <c r="A1548" s="70"/>
      <c r="B1548" s="71"/>
      <c r="C1548" s="70"/>
      <c r="D1548" s="71"/>
      <c r="E1548" s="70"/>
      <c r="F1548" s="70"/>
      <c r="G1548" s="75" t="s">
        <v>656</v>
      </c>
      <c r="H1548" s="75" t="s">
        <v>657</v>
      </c>
      <c r="I1548" s="76">
        <f>(L1542*Q1542)/(1+(L1542-1)*Q1542)</f>
        <v>0.88579387186629521</v>
      </c>
      <c r="J1548" s="70"/>
      <c r="K1548" s="70"/>
      <c r="L1548" s="70"/>
      <c r="M1548" s="70"/>
      <c r="N1548" s="70"/>
      <c r="O1548" s="70"/>
      <c r="P1548" s="70"/>
      <c r="Q1548" s="70"/>
      <c r="R1548" s="70"/>
    </row>
    <row r="1549" spans="1:22" ht="16.899999999999999" customHeight="1" thickBot="1">
      <c r="A1549" s="55"/>
      <c r="B1549" s="78"/>
      <c r="C1549" s="55"/>
      <c r="D1549" s="78"/>
      <c r="E1549" s="55"/>
      <c r="F1549" s="55"/>
      <c r="G1549" s="79"/>
      <c r="H1549" s="79"/>
      <c r="I1549" s="80"/>
      <c r="J1549" s="55"/>
      <c r="K1549" s="55"/>
      <c r="L1549" s="55"/>
      <c r="M1549" s="55"/>
      <c r="N1549" s="55"/>
      <c r="O1549" s="55"/>
      <c r="P1549" s="55"/>
      <c r="Q1549" s="55"/>
      <c r="R1549" s="55"/>
      <c r="S1549" s="57"/>
      <c r="T1549" s="57"/>
      <c r="U1549" s="57"/>
      <c r="V1549" s="57"/>
    </row>
    <row r="1550" spans="1:22">
      <c r="A1550" s="59" t="s">
        <v>637</v>
      </c>
      <c r="B1550" s="60" t="s">
        <v>638</v>
      </c>
      <c r="C1550" s="81" t="s">
        <v>639</v>
      </c>
      <c r="D1550" s="62"/>
      <c r="E1550" s="63"/>
      <c r="F1550" s="63"/>
      <c r="G1550" s="63"/>
      <c r="H1550" s="63"/>
      <c r="I1550" s="63"/>
      <c r="J1550" s="63"/>
      <c r="K1550" s="63"/>
      <c r="L1550" s="63"/>
      <c r="M1550" s="63"/>
      <c r="N1550" s="63"/>
      <c r="O1550" s="63"/>
      <c r="P1550" s="63"/>
      <c r="Q1550" s="63"/>
      <c r="R1550" s="63"/>
      <c r="S1550" s="63"/>
      <c r="T1550" s="63"/>
      <c r="U1550" s="63"/>
      <c r="V1550" s="63"/>
    </row>
    <row r="1551" spans="1:22">
      <c r="A1551" s="51">
        <v>150</v>
      </c>
      <c r="B1551" s="65" t="s">
        <v>289</v>
      </c>
      <c r="C1551" s="51">
        <v>22</v>
      </c>
    </row>
    <row r="1552" spans="1:22">
      <c r="A1552" s="59" t="s">
        <v>640</v>
      </c>
      <c r="B1552" s="66" t="s">
        <v>641</v>
      </c>
      <c r="C1552" s="67"/>
      <c r="D1552" s="68"/>
      <c r="E1552" s="67"/>
      <c r="F1552" s="67"/>
      <c r="G1552" s="67"/>
      <c r="H1552" s="67"/>
      <c r="I1552" s="59" t="s">
        <v>642</v>
      </c>
      <c r="J1552" s="67"/>
      <c r="K1552" s="67"/>
      <c r="L1552" s="67"/>
      <c r="M1552" s="69" t="s">
        <v>643</v>
      </c>
      <c r="N1552" s="67"/>
      <c r="O1552" s="67"/>
      <c r="P1552" s="67"/>
      <c r="Q1552" s="67"/>
      <c r="R1552" s="67"/>
      <c r="S1552" s="67"/>
      <c r="T1552" s="67"/>
      <c r="U1552" s="67"/>
      <c r="V1552" s="67"/>
    </row>
    <row r="1553" spans="1:22">
      <c r="A1553" s="51"/>
      <c r="B1553" s="65" t="s">
        <v>644</v>
      </c>
      <c r="C1553" s="70"/>
      <c r="D1553" s="71"/>
      <c r="E1553" s="70"/>
      <c r="F1553" s="70"/>
      <c r="G1553" s="70"/>
      <c r="H1553" s="70"/>
      <c r="I1553" s="72" t="s">
        <v>55</v>
      </c>
      <c r="J1553" s="70"/>
      <c r="K1553" s="70"/>
      <c r="L1553" s="73" t="s">
        <v>645</v>
      </c>
      <c r="M1553" s="73" t="s">
        <v>646</v>
      </c>
      <c r="N1553" s="73" t="s">
        <v>647</v>
      </c>
      <c r="O1553" s="73" t="s">
        <v>648</v>
      </c>
      <c r="P1553" s="73" t="s">
        <v>649</v>
      </c>
      <c r="Q1553" s="73" t="s">
        <v>650</v>
      </c>
      <c r="R1553" s="70"/>
    </row>
    <row r="1554" spans="1:22">
      <c r="A1554" s="70"/>
      <c r="B1554" s="71"/>
      <c r="C1554" s="70"/>
      <c r="D1554" s="71"/>
      <c r="E1554" s="74" t="s">
        <v>726</v>
      </c>
      <c r="F1554" s="74" t="s">
        <v>727</v>
      </c>
      <c r="G1554" s="73"/>
      <c r="H1554" s="73"/>
      <c r="I1554" s="73" t="s">
        <v>653</v>
      </c>
      <c r="J1554" s="70"/>
      <c r="K1554" s="70"/>
      <c r="L1554" s="70">
        <v>2</v>
      </c>
      <c r="M1554" s="70">
        <f>AVERAGE(E1556:E1558,F1557:F1558,G1558)</f>
        <v>0.81</v>
      </c>
      <c r="N1554" s="70">
        <f>1+(L1554-1)*M1554</f>
        <v>1.81</v>
      </c>
      <c r="O1554" s="70">
        <f>N1554/L1554</f>
        <v>0.90500000000000003</v>
      </c>
      <c r="P1554" s="70">
        <f>SQRT(O1554)</f>
        <v>0.95131487952202243</v>
      </c>
      <c r="Q1554" s="70">
        <f>AVERAGE(E1555,F1556)</f>
        <v>0.85499999999999998</v>
      </c>
      <c r="R1554" s="70"/>
    </row>
    <row r="1555" spans="1:22">
      <c r="A1555" s="70"/>
      <c r="B1555" s="71"/>
      <c r="C1555" s="70"/>
      <c r="D1555" s="74" t="s">
        <v>726</v>
      </c>
      <c r="E1555" s="54">
        <v>0.83</v>
      </c>
      <c r="F1555" s="70"/>
      <c r="G1555" s="70"/>
      <c r="H1555" s="70"/>
      <c r="I1555" s="51">
        <v>0.66</v>
      </c>
      <c r="J1555" s="70"/>
      <c r="K1555" s="70"/>
      <c r="L1555" s="70"/>
      <c r="M1555" s="70"/>
      <c r="N1555" s="70"/>
      <c r="O1555" s="70"/>
      <c r="P1555" s="70"/>
      <c r="Q1555" s="70"/>
      <c r="R1555" s="70"/>
    </row>
    <row r="1556" spans="1:22">
      <c r="A1556" s="70"/>
      <c r="B1556" s="71"/>
      <c r="C1556" s="70"/>
      <c r="D1556" s="74" t="s">
        <v>727</v>
      </c>
      <c r="E1556" s="51">
        <v>0.81</v>
      </c>
      <c r="F1556" s="54">
        <v>0.88</v>
      </c>
      <c r="G1556" s="70"/>
      <c r="H1556" s="70"/>
      <c r="I1556" s="51">
        <v>0.5</v>
      </c>
      <c r="J1556" s="70"/>
      <c r="K1556" s="70"/>
      <c r="L1556" s="70"/>
      <c r="M1556" s="70"/>
      <c r="N1556" s="70"/>
      <c r="O1556" s="70"/>
      <c r="P1556" s="70"/>
      <c r="Q1556" s="70"/>
      <c r="R1556" s="70"/>
    </row>
    <row r="1557" spans="1:22">
      <c r="A1557" s="70"/>
      <c r="B1557" s="71"/>
      <c r="C1557" s="70"/>
      <c r="D1557" s="74"/>
      <c r="E1557" s="70"/>
      <c r="F1557" s="70"/>
      <c r="G1557" s="70"/>
      <c r="H1557" s="70"/>
      <c r="I1557" s="70"/>
      <c r="J1557" s="70"/>
      <c r="K1557" s="70"/>
      <c r="L1557" s="70"/>
      <c r="M1557" s="70"/>
      <c r="N1557" s="70"/>
      <c r="O1557" s="70"/>
      <c r="P1557" s="70"/>
      <c r="Q1557" s="70"/>
      <c r="R1557" s="70"/>
    </row>
    <row r="1558" spans="1:22">
      <c r="A1558" s="70"/>
      <c r="B1558" s="71"/>
      <c r="C1558" s="70"/>
      <c r="D1558" s="74"/>
      <c r="E1558" s="70"/>
      <c r="F1558" s="70"/>
      <c r="G1558" s="70"/>
      <c r="H1558" s="75" t="s">
        <v>654</v>
      </c>
      <c r="I1558" s="76">
        <f>AVERAGE(I1555:I1557)</f>
        <v>0.58000000000000007</v>
      </c>
      <c r="J1558" s="70"/>
      <c r="K1558" s="70"/>
      <c r="L1558" s="70"/>
      <c r="M1558" s="70"/>
      <c r="N1558" s="70"/>
      <c r="O1558" s="70"/>
      <c r="P1558" s="70"/>
      <c r="Q1558" s="70"/>
      <c r="R1558" s="70"/>
    </row>
    <row r="1559" spans="1:22">
      <c r="A1559" s="70"/>
      <c r="B1559" s="71"/>
      <c r="C1559" s="70"/>
      <c r="D1559" s="71"/>
      <c r="E1559" s="70"/>
      <c r="F1559" s="70"/>
      <c r="G1559" s="70"/>
      <c r="H1559" s="75" t="s">
        <v>655</v>
      </c>
      <c r="I1559" s="76">
        <f>I1558/P1554</f>
        <v>0.60968246422405858</v>
      </c>
      <c r="J1559" s="70"/>
      <c r="K1559" s="70"/>
      <c r="L1559" s="70"/>
      <c r="M1559" s="70"/>
      <c r="N1559" s="70"/>
      <c r="O1559" s="70"/>
      <c r="P1559" s="70"/>
      <c r="Q1559" s="70"/>
      <c r="R1559" s="70"/>
    </row>
    <row r="1560" spans="1:22">
      <c r="A1560" s="70"/>
      <c r="B1560" s="71"/>
      <c r="C1560" s="70"/>
      <c r="D1560" s="71"/>
      <c r="E1560" s="70"/>
      <c r="F1560" s="70"/>
      <c r="G1560" s="75" t="s">
        <v>656</v>
      </c>
      <c r="H1560" s="75" t="s">
        <v>657</v>
      </c>
      <c r="I1560" s="76">
        <f>(L1554*Q1554)/(1+(L1554-1)*Q1554)</f>
        <v>0.92183288409703501</v>
      </c>
      <c r="J1560" s="70"/>
      <c r="K1560" s="70"/>
      <c r="L1560" s="70"/>
      <c r="M1560" s="70"/>
      <c r="N1560" s="70"/>
      <c r="O1560" s="70"/>
      <c r="P1560" s="70"/>
      <c r="Q1560" s="70"/>
      <c r="R1560" s="70"/>
    </row>
    <row r="1561" spans="1:22" ht="16.899999999999999" customHeight="1" thickBot="1">
      <c r="A1561" s="55"/>
      <c r="B1561" s="78"/>
      <c r="C1561" s="55"/>
      <c r="D1561" s="78"/>
      <c r="E1561" s="55"/>
      <c r="F1561" s="55"/>
      <c r="G1561" s="79"/>
      <c r="H1561" s="79"/>
      <c r="I1561" s="80"/>
      <c r="J1561" s="55"/>
      <c r="K1561" s="55"/>
      <c r="L1561" s="55"/>
      <c r="M1561" s="55"/>
      <c r="N1561" s="55"/>
      <c r="O1561" s="55"/>
      <c r="P1561" s="55"/>
      <c r="Q1561" s="55"/>
      <c r="R1561" s="55"/>
      <c r="S1561" s="57"/>
      <c r="T1561" s="57"/>
      <c r="U1561" s="57"/>
      <c r="V1561" s="57"/>
    </row>
    <row r="1562" spans="1:22">
      <c r="A1562" s="59" t="s">
        <v>637</v>
      </c>
      <c r="B1562" s="60" t="s">
        <v>638</v>
      </c>
      <c r="C1562" s="61" t="s">
        <v>639</v>
      </c>
      <c r="D1562" s="62"/>
      <c r="E1562" s="63"/>
      <c r="F1562" s="63"/>
      <c r="G1562" s="63"/>
      <c r="H1562" s="63"/>
      <c r="I1562" s="63"/>
      <c r="J1562" s="63"/>
      <c r="K1562" s="63"/>
      <c r="L1562" s="63"/>
      <c r="M1562" s="63"/>
      <c r="N1562" s="63"/>
      <c r="O1562" s="63"/>
      <c r="P1562" s="63"/>
      <c r="Q1562" s="63"/>
      <c r="R1562" s="64"/>
      <c r="S1562" s="63"/>
      <c r="T1562" s="63"/>
      <c r="U1562" s="63"/>
      <c r="V1562" s="63"/>
    </row>
    <row r="1563" spans="1:22">
      <c r="A1563" s="51">
        <v>207</v>
      </c>
      <c r="B1563" s="65" t="s">
        <v>335</v>
      </c>
      <c r="C1563" s="51">
        <v>98</v>
      </c>
    </row>
    <row r="1564" spans="1:22">
      <c r="A1564" s="59" t="s">
        <v>640</v>
      </c>
      <c r="B1564" s="66" t="s">
        <v>641</v>
      </c>
      <c r="C1564" s="67"/>
      <c r="D1564" s="68"/>
      <c r="E1564" s="67"/>
      <c r="F1564" s="67"/>
      <c r="G1564" s="67"/>
      <c r="H1564" s="67"/>
      <c r="I1564" s="59" t="s">
        <v>642</v>
      </c>
      <c r="J1564" s="67"/>
      <c r="K1564" s="67"/>
      <c r="L1564" s="67"/>
      <c r="M1564" s="69" t="s">
        <v>643</v>
      </c>
      <c r="N1564" s="67"/>
      <c r="O1564" s="67"/>
      <c r="P1564" s="67"/>
      <c r="Q1564" s="67"/>
      <c r="R1564" s="67"/>
      <c r="S1564" s="67"/>
      <c r="T1564" s="67"/>
      <c r="U1564" s="67"/>
      <c r="V1564" s="67"/>
    </row>
    <row r="1565" spans="1:22">
      <c r="A1565" s="51" t="s">
        <v>728</v>
      </c>
      <c r="B1565" s="65" t="s">
        <v>644</v>
      </c>
      <c r="C1565" s="70"/>
      <c r="D1565" s="71"/>
      <c r="E1565" s="70"/>
      <c r="F1565" s="70"/>
      <c r="G1565" s="70"/>
      <c r="H1565" s="70"/>
      <c r="I1565" s="72" t="s">
        <v>729</v>
      </c>
      <c r="J1565" s="70"/>
      <c r="K1565" s="70"/>
      <c r="L1565" s="73" t="s">
        <v>645</v>
      </c>
      <c r="M1565" s="73" t="s">
        <v>646</v>
      </c>
      <c r="N1565" s="73" t="s">
        <v>647</v>
      </c>
      <c r="O1565" s="73" t="s">
        <v>648</v>
      </c>
      <c r="P1565" s="73" t="s">
        <v>649</v>
      </c>
      <c r="Q1565" s="73" t="s">
        <v>650</v>
      </c>
      <c r="R1565" s="70"/>
    </row>
    <row r="1566" spans="1:22">
      <c r="A1566" s="70"/>
      <c r="B1566" s="71"/>
      <c r="C1566" s="70"/>
      <c r="D1566" s="71"/>
      <c r="E1566" s="74" t="s">
        <v>730</v>
      </c>
      <c r="F1566" s="74" t="s">
        <v>731</v>
      </c>
      <c r="G1566" s="73"/>
      <c r="H1566" s="73"/>
      <c r="I1566" s="73" t="s">
        <v>653</v>
      </c>
      <c r="J1566" s="70"/>
      <c r="K1566" s="70"/>
      <c r="L1566" s="70">
        <v>2</v>
      </c>
      <c r="M1566" s="70">
        <f>AVERAGE(E1568:E1570,F1569:F1570,G1570)</f>
        <v>0.62</v>
      </c>
      <c r="N1566" s="70">
        <f>1+(L1566-1)*M1566</f>
        <v>1.62</v>
      </c>
      <c r="O1566" s="70">
        <f>N1566/L1566</f>
        <v>0.81</v>
      </c>
      <c r="P1566" s="70">
        <f>SQRT(O1566)</f>
        <v>0.9</v>
      </c>
      <c r="Q1566" s="70" t="e">
        <f>AVERAGE(E1567,F1568)</f>
        <v>#DIV/0!</v>
      </c>
      <c r="R1566" s="70"/>
    </row>
    <row r="1567" spans="1:22">
      <c r="A1567" s="70"/>
      <c r="B1567" s="71"/>
      <c r="C1567" s="70"/>
      <c r="D1567" s="74" t="s">
        <v>730</v>
      </c>
      <c r="E1567" s="54"/>
      <c r="F1567" s="70"/>
      <c r="G1567" s="70"/>
      <c r="H1567" s="70"/>
      <c r="I1567" s="51">
        <v>0</v>
      </c>
      <c r="J1567" s="70"/>
      <c r="K1567" s="70"/>
      <c r="L1567" s="70"/>
      <c r="M1567" s="70"/>
      <c r="N1567" s="70"/>
      <c r="O1567" s="70"/>
      <c r="P1567" s="70"/>
      <c r="Q1567" s="70"/>
      <c r="R1567" s="70"/>
    </row>
    <row r="1568" spans="1:22">
      <c r="A1568" s="70"/>
      <c r="B1568" s="71"/>
      <c r="C1568" s="70"/>
      <c r="D1568" s="74" t="s">
        <v>731</v>
      </c>
      <c r="E1568" s="51">
        <v>0.62</v>
      </c>
      <c r="F1568" s="54"/>
      <c r="G1568" s="70"/>
      <c r="H1568" s="70"/>
      <c r="I1568" s="51">
        <v>-0.06</v>
      </c>
      <c r="J1568" s="70"/>
      <c r="K1568" s="70"/>
      <c r="L1568" s="70"/>
      <c r="M1568" s="70"/>
      <c r="N1568" s="70"/>
      <c r="O1568" s="70"/>
      <c r="P1568" s="70"/>
      <c r="Q1568" s="70"/>
      <c r="R1568" s="70"/>
    </row>
    <row r="1569" spans="1:22">
      <c r="A1569" s="70"/>
      <c r="B1569" s="71"/>
      <c r="C1569" s="70"/>
      <c r="D1569" s="74"/>
      <c r="E1569" s="70"/>
      <c r="F1569" s="70"/>
      <c r="G1569" s="70"/>
      <c r="H1569" s="70"/>
      <c r="I1569" s="70"/>
      <c r="J1569" s="70"/>
      <c r="K1569" s="70"/>
      <c r="L1569" s="70"/>
      <c r="M1569" s="70"/>
      <c r="N1569" s="70"/>
      <c r="O1569" s="70"/>
      <c r="P1569" s="70"/>
      <c r="Q1569" s="70"/>
      <c r="R1569" s="70"/>
    </row>
    <row r="1570" spans="1:22">
      <c r="A1570" s="70"/>
      <c r="B1570" s="71"/>
      <c r="C1570" s="70"/>
      <c r="D1570" s="74"/>
      <c r="E1570" s="70"/>
      <c r="F1570" s="70"/>
      <c r="G1570" s="70"/>
      <c r="H1570" s="75" t="s">
        <v>654</v>
      </c>
      <c r="I1570" s="76">
        <f>AVERAGE(I1567:I1569)</f>
        <v>-0.03</v>
      </c>
      <c r="J1570" s="70"/>
      <c r="K1570" s="70"/>
      <c r="L1570" s="70"/>
      <c r="M1570" s="70"/>
      <c r="N1570" s="70"/>
      <c r="O1570" s="70"/>
      <c r="P1570" s="70"/>
      <c r="Q1570" s="70"/>
      <c r="R1570" s="70"/>
    </row>
    <row r="1571" spans="1:22">
      <c r="A1571" s="70"/>
      <c r="B1571" s="71"/>
      <c r="C1571" s="70"/>
      <c r="D1571" s="71"/>
      <c r="E1571" s="70"/>
      <c r="F1571" s="70"/>
      <c r="G1571" s="70"/>
      <c r="H1571" s="75" t="s">
        <v>655</v>
      </c>
      <c r="I1571" s="76">
        <f>I1570/P1566</f>
        <v>-3.3333333333333333E-2</v>
      </c>
      <c r="J1571" s="70"/>
      <c r="K1571" s="70"/>
      <c r="L1571" s="70"/>
      <c r="M1571" s="70"/>
      <c r="N1571" s="70"/>
      <c r="O1571" s="70"/>
      <c r="P1571" s="70"/>
      <c r="Q1571" s="70"/>
      <c r="R1571" s="70"/>
    </row>
    <row r="1572" spans="1:22">
      <c r="A1572" s="70"/>
      <c r="B1572" s="71"/>
      <c r="C1572" s="70"/>
      <c r="D1572" s="71"/>
      <c r="E1572" s="70"/>
      <c r="F1572" s="70"/>
      <c r="G1572" s="75" t="s">
        <v>656</v>
      </c>
      <c r="H1572" s="75" t="s">
        <v>657</v>
      </c>
      <c r="I1572" s="76" t="e">
        <f>(L1566*Q1566)/(1+(L1566-1)*Q1566)</f>
        <v>#DIV/0!</v>
      </c>
      <c r="J1572" s="70"/>
      <c r="K1572" s="70"/>
      <c r="L1572" s="70"/>
      <c r="M1572" s="70"/>
      <c r="N1572" s="70"/>
      <c r="O1572" s="70"/>
      <c r="P1572" s="70"/>
      <c r="Q1572" s="70"/>
      <c r="R1572" s="70"/>
    </row>
    <row r="1573" spans="1:22" ht="15" thickBot="1"/>
    <row r="1574" spans="1:22">
      <c r="A1574" s="59" t="s">
        <v>637</v>
      </c>
      <c r="B1574" s="60" t="s">
        <v>638</v>
      </c>
      <c r="C1574" s="61" t="s">
        <v>639</v>
      </c>
      <c r="D1574" s="62"/>
      <c r="E1574" s="63"/>
      <c r="F1574" s="63"/>
      <c r="G1574" s="63"/>
      <c r="H1574" s="63"/>
      <c r="I1574" s="63"/>
      <c r="J1574" s="63"/>
      <c r="K1574" s="63"/>
      <c r="L1574" s="63"/>
      <c r="M1574" s="63"/>
      <c r="N1574" s="63"/>
      <c r="O1574" s="63"/>
      <c r="P1574" s="63"/>
      <c r="Q1574" s="63"/>
      <c r="R1574" s="64"/>
      <c r="S1574" s="63"/>
      <c r="T1574" s="63"/>
      <c r="U1574" s="63"/>
      <c r="V1574" s="63"/>
    </row>
    <row r="1575" spans="1:22">
      <c r="A1575" s="51">
        <v>207</v>
      </c>
      <c r="B1575" s="65" t="s">
        <v>335</v>
      </c>
      <c r="C1575" s="51">
        <v>98</v>
      </c>
    </row>
    <row r="1576" spans="1:22">
      <c r="A1576" s="59" t="s">
        <v>640</v>
      </c>
      <c r="B1576" s="66" t="s">
        <v>641</v>
      </c>
      <c r="C1576" s="67"/>
      <c r="D1576" s="68"/>
      <c r="E1576" s="67"/>
      <c r="F1576" s="67"/>
      <c r="G1576" s="67"/>
      <c r="H1576" s="67"/>
      <c r="I1576" s="59" t="s">
        <v>642</v>
      </c>
      <c r="J1576" s="67"/>
      <c r="K1576" s="67"/>
      <c r="L1576" s="67"/>
      <c r="M1576" s="69" t="s">
        <v>643</v>
      </c>
      <c r="N1576" s="67"/>
      <c r="O1576" s="67"/>
      <c r="P1576" s="67"/>
      <c r="Q1576" s="67"/>
      <c r="R1576" s="67"/>
      <c r="S1576" s="67"/>
      <c r="T1576" s="67"/>
      <c r="U1576" s="67"/>
      <c r="V1576" s="67"/>
    </row>
    <row r="1577" spans="1:22">
      <c r="A1577" s="51" t="s">
        <v>728</v>
      </c>
      <c r="B1577" s="65" t="s">
        <v>644</v>
      </c>
      <c r="C1577" s="70"/>
      <c r="D1577" s="71"/>
      <c r="E1577" s="70"/>
      <c r="F1577" s="70"/>
      <c r="G1577" s="70"/>
      <c r="H1577" s="70"/>
      <c r="I1577" s="72" t="s">
        <v>699</v>
      </c>
      <c r="J1577" s="70"/>
      <c r="K1577" s="70"/>
      <c r="L1577" s="73" t="s">
        <v>645</v>
      </c>
      <c r="M1577" s="73" t="s">
        <v>646</v>
      </c>
      <c r="N1577" s="73" t="s">
        <v>647</v>
      </c>
      <c r="O1577" s="73" t="s">
        <v>648</v>
      </c>
      <c r="P1577" s="73" t="s">
        <v>649</v>
      </c>
      <c r="Q1577" s="73" t="s">
        <v>650</v>
      </c>
      <c r="R1577" s="70"/>
    </row>
    <row r="1578" spans="1:22">
      <c r="A1578" s="70"/>
      <c r="B1578" s="71"/>
      <c r="C1578" s="70"/>
      <c r="D1578" s="71"/>
      <c r="E1578" s="74" t="s">
        <v>730</v>
      </c>
      <c r="F1578" s="74" t="s">
        <v>731</v>
      </c>
      <c r="G1578" s="73"/>
      <c r="H1578" s="73"/>
      <c r="I1578" s="73" t="s">
        <v>653</v>
      </c>
      <c r="J1578" s="70"/>
      <c r="K1578" s="70"/>
      <c r="L1578" s="70">
        <v>2</v>
      </c>
      <c r="M1578" s="70">
        <f>AVERAGE(E1580:E1582,F1581:F1582,G1582)</f>
        <v>0.62</v>
      </c>
      <c r="N1578" s="70">
        <f>1+(L1578-1)*M1578</f>
        <v>1.62</v>
      </c>
      <c r="O1578" s="70">
        <f>N1578/L1578</f>
        <v>0.81</v>
      </c>
      <c r="P1578" s="70">
        <f>SQRT(O1578)</f>
        <v>0.9</v>
      </c>
      <c r="Q1578" s="70" t="e">
        <f>AVERAGE(E1579,F1580)</f>
        <v>#DIV/0!</v>
      </c>
      <c r="R1578" s="70"/>
    </row>
    <row r="1579" spans="1:22">
      <c r="A1579" s="70"/>
      <c r="B1579" s="71"/>
      <c r="C1579" s="70"/>
      <c r="D1579" s="74" t="s">
        <v>730</v>
      </c>
      <c r="E1579" s="54"/>
      <c r="F1579" s="70"/>
      <c r="G1579" s="70"/>
      <c r="H1579" s="70"/>
      <c r="I1579" s="51">
        <v>-0.06</v>
      </c>
      <c r="J1579" s="70"/>
      <c r="K1579" s="70"/>
      <c r="L1579" s="70"/>
      <c r="M1579" s="70"/>
      <c r="N1579" s="70"/>
      <c r="O1579" s="70"/>
      <c r="P1579" s="70"/>
      <c r="Q1579" s="70"/>
      <c r="R1579" s="70"/>
    </row>
    <row r="1580" spans="1:22">
      <c r="A1580" s="70"/>
      <c r="B1580" s="71"/>
      <c r="C1580" s="70"/>
      <c r="D1580" s="74" t="s">
        <v>731</v>
      </c>
      <c r="E1580" s="51">
        <v>0.62</v>
      </c>
      <c r="F1580" s="54"/>
      <c r="G1580" s="70"/>
      <c r="H1580" s="70"/>
      <c r="I1580" s="51">
        <v>-0.03</v>
      </c>
      <c r="J1580" s="70"/>
      <c r="K1580" s="70"/>
      <c r="L1580" s="70"/>
      <c r="M1580" s="70"/>
      <c r="N1580" s="70"/>
      <c r="O1580" s="70"/>
      <c r="P1580" s="70"/>
      <c r="Q1580" s="70"/>
      <c r="R1580" s="70"/>
    </row>
    <row r="1581" spans="1:22">
      <c r="A1581" s="70"/>
      <c r="B1581" s="71"/>
      <c r="C1581" s="70"/>
      <c r="D1581" s="74"/>
      <c r="E1581" s="70"/>
      <c r="F1581" s="70"/>
      <c r="G1581" s="70"/>
      <c r="H1581" s="70"/>
      <c r="I1581" s="70"/>
      <c r="J1581" s="70"/>
      <c r="K1581" s="70"/>
      <c r="L1581" s="70"/>
      <c r="M1581" s="70"/>
      <c r="N1581" s="70"/>
      <c r="O1581" s="70"/>
      <c r="P1581" s="70"/>
      <c r="Q1581" s="70"/>
      <c r="R1581" s="70"/>
    </row>
    <row r="1582" spans="1:22">
      <c r="A1582" s="70"/>
      <c r="B1582" s="71"/>
      <c r="C1582" s="70"/>
      <c r="D1582" s="74"/>
      <c r="E1582" s="70"/>
      <c r="F1582" s="70"/>
      <c r="G1582" s="70"/>
      <c r="H1582" s="75" t="s">
        <v>654</v>
      </c>
      <c r="I1582" s="76">
        <f>AVERAGE(I1579:I1581)</f>
        <v>-4.4999999999999998E-2</v>
      </c>
      <c r="J1582" s="70"/>
      <c r="K1582" s="70"/>
      <c r="L1582" s="70"/>
      <c r="M1582" s="70"/>
      <c r="N1582" s="70"/>
      <c r="O1582" s="70"/>
      <c r="P1582" s="70"/>
      <c r="Q1582" s="70"/>
      <c r="R1582" s="70"/>
    </row>
    <row r="1583" spans="1:22">
      <c r="A1583" s="70"/>
      <c r="B1583" s="71"/>
      <c r="C1583" s="70"/>
      <c r="D1583" s="71"/>
      <c r="E1583" s="70"/>
      <c r="F1583" s="70"/>
      <c r="G1583" s="70"/>
      <c r="H1583" s="75" t="s">
        <v>655</v>
      </c>
      <c r="I1583" s="76">
        <f>I1582/P1578</f>
        <v>-4.9999999999999996E-2</v>
      </c>
      <c r="J1583" s="70"/>
      <c r="K1583" s="70"/>
      <c r="L1583" s="70"/>
      <c r="M1583" s="70"/>
      <c r="N1583" s="70"/>
      <c r="O1583" s="70"/>
      <c r="P1583" s="70"/>
      <c r="Q1583" s="70"/>
      <c r="R1583" s="70"/>
    </row>
    <row r="1584" spans="1:22">
      <c r="A1584" s="70"/>
      <c r="B1584" s="71"/>
      <c r="C1584" s="70"/>
      <c r="D1584" s="71"/>
      <c r="E1584" s="70"/>
      <c r="F1584" s="70"/>
      <c r="G1584" s="75" t="s">
        <v>656</v>
      </c>
      <c r="H1584" s="75" t="s">
        <v>657</v>
      </c>
      <c r="I1584" s="76" t="e">
        <f>(L1578*Q1578)/(1+(L1578-1)*Q1578)</f>
        <v>#DIV/0!</v>
      </c>
      <c r="J1584" s="70"/>
      <c r="K1584" s="70"/>
      <c r="L1584" s="70"/>
      <c r="M1584" s="70"/>
      <c r="N1584" s="70"/>
      <c r="O1584" s="70"/>
      <c r="P1584" s="70"/>
      <c r="Q1584" s="70"/>
      <c r="R1584" s="70"/>
    </row>
    <row r="1585" spans="1:22" ht="15" thickBot="1"/>
    <row r="1586" spans="1:22">
      <c r="A1586" s="59" t="s">
        <v>637</v>
      </c>
      <c r="B1586" s="60" t="s">
        <v>638</v>
      </c>
      <c r="C1586" s="61" t="s">
        <v>639</v>
      </c>
      <c r="D1586" s="62"/>
      <c r="E1586" s="63"/>
      <c r="F1586" s="63"/>
      <c r="G1586" s="63"/>
      <c r="H1586" s="63"/>
      <c r="I1586" s="63"/>
      <c r="J1586" s="63"/>
      <c r="K1586" s="63"/>
      <c r="L1586" s="63"/>
      <c r="M1586" s="63"/>
      <c r="N1586" s="63"/>
      <c r="O1586" s="63"/>
      <c r="P1586" s="63"/>
      <c r="Q1586" s="63"/>
      <c r="R1586" s="64"/>
      <c r="S1586" s="63"/>
      <c r="T1586" s="63"/>
      <c r="U1586" s="63"/>
      <c r="V1586" s="63"/>
    </row>
    <row r="1587" spans="1:22">
      <c r="A1587" s="51">
        <v>207</v>
      </c>
      <c r="B1587" s="65" t="s">
        <v>335</v>
      </c>
      <c r="C1587" s="51">
        <v>98</v>
      </c>
    </row>
    <row r="1588" spans="1:22">
      <c r="A1588" s="59" t="s">
        <v>640</v>
      </c>
      <c r="B1588" s="66" t="s">
        <v>641</v>
      </c>
      <c r="C1588" s="67"/>
      <c r="D1588" s="68"/>
      <c r="E1588" s="67"/>
      <c r="F1588" s="67"/>
      <c r="G1588" s="67"/>
      <c r="H1588" s="67"/>
      <c r="I1588" s="59" t="s">
        <v>642</v>
      </c>
      <c r="J1588" s="67"/>
      <c r="K1588" s="67"/>
      <c r="L1588" s="67"/>
      <c r="M1588" s="69" t="s">
        <v>643</v>
      </c>
      <c r="N1588" s="67"/>
      <c r="O1588" s="67"/>
      <c r="P1588" s="67"/>
      <c r="Q1588" s="67"/>
      <c r="R1588" s="67"/>
      <c r="S1588" s="67"/>
      <c r="T1588" s="67"/>
      <c r="U1588" s="67"/>
      <c r="V1588" s="67"/>
    </row>
    <row r="1589" spans="1:22">
      <c r="A1589" s="51" t="s">
        <v>728</v>
      </c>
      <c r="B1589" s="65" t="s">
        <v>644</v>
      </c>
      <c r="C1589" s="70"/>
      <c r="D1589" s="71"/>
      <c r="E1589" s="70"/>
      <c r="F1589" s="70"/>
      <c r="G1589" s="70"/>
      <c r="H1589" s="70"/>
      <c r="I1589" s="72" t="s">
        <v>732</v>
      </c>
      <c r="J1589" s="70"/>
      <c r="K1589" s="70"/>
      <c r="L1589" s="73" t="s">
        <v>645</v>
      </c>
      <c r="M1589" s="73" t="s">
        <v>646</v>
      </c>
      <c r="N1589" s="73" t="s">
        <v>647</v>
      </c>
      <c r="O1589" s="73" t="s">
        <v>648</v>
      </c>
      <c r="P1589" s="73" t="s">
        <v>649</v>
      </c>
      <c r="Q1589" s="73" t="s">
        <v>650</v>
      </c>
      <c r="R1589" s="70"/>
    </row>
    <row r="1590" spans="1:22">
      <c r="A1590" s="70"/>
      <c r="B1590" s="71"/>
      <c r="C1590" s="70"/>
      <c r="D1590" s="71"/>
      <c r="E1590" s="74" t="s">
        <v>730</v>
      </c>
      <c r="F1590" s="74" t="s">
        <v>731</v>
      </c>
      <c r="G1590" s="73"/>
      <c r="H1590" s="73"/>
      <c r="I1590" s="73" t="s">
        <v>653</v>
      </c>
      <c r="J1590" s="70"/>
      <c r="K1590" s="70"/>
      <c r="L1590" s="70">
        <v>2</v>
      </c>
      <c r="M1590" s="70">
        <f>AVERAGE(E1592:E1594,F1593:F1594,G1594)</f>
        <v>0.62</v>
      </c>
      <c r="N1590" s="70">
        <f>1+(L1590-1)*M1590</f>
        <v>1.62</v>
      </c>
      <c r="O1590" s="70">
        <f>N1590/L1590</f>
        <v>0.81</v>
      </c>
      <c r="P1590" s="70">
        <f>SQRT(O1590)</f>
        <v>0.9</v>
      </c>
      <c r="Q1590" s="70" t="e">
        <f>AVERAGE(E1591,F1592)</f>
        <v>#DIV/0!</v>
      </c>
      <c r="R1590" s="70"/>
    </row>
    <row r="1591" spans="1:22">
      <c r="A1591" s="70"/>
      <c r="B1591" s="71"/>
      <c r="C1591" s="70"/>
      <c r="D1591" s="74" t="s">
        <v>730</v>
      </c>
      <c r="E1591" s="54"/>
      <c r="F1591" s="70"/>
      <c r="G1591" s="70"/>
      <c r="H1591" s="70"/>
      <c r="I1591" s="51">
        <v>0.06</v>
      </c>
      <c r="J1591" s="70"/>
      <c r="K1591" s="70"/>
      <c r="L1591" s="70"/>
      <c r="M1591" s="70"/>
      <c r="N1591" s="70"/>
      <c r="O1591" s="70"/>
      <c r="P1591" s="70"/>
      <c r="Q1591" s="70"/>
      <c r="R1591" s="70"/>
    </row>
    <row r="1592" spans="1:22">
      <c r="A1592" s="70"/>
      <c r="B1592" s="71"/>
      <c r="C1592" s="70"/>
      <c r="D1592" s="74" t="s">
        <v>731</v>
      </c>
      <c r="E1592" s="51">
        <v>0.62</v>
      </c>
      <c r="F1592" s="54"/>
      <c r="G1592" s="70"/>
      <c r="H1592" s="70"/>
      <c r="I1592" s="51">
        <v>0.1</v>
      </c>
      <c r="J1592" s="70"/>
      <c r="K1592" s="70"/>
      <c r="L1592" s="70"/>
      <c r="M1592" s="70"/>
      <c r="N1592" s="70"/>
      <c r="O1592" s="70"/>
      <c r="P1592" s="70"/>
      <c r="Q1592" s="70"/>
      <c r="R1592" s="70"/>
    </row>
    <row r="1593" spans="1:22">
      <c r="A1593" s="70"/>
      <c r="B1593" s="71"/>
      <c r="C1593" s="70"/>
      <c r="D1593" s="74"/>
      <c r="E1593" s="70"/>
      <c r="F1593" s="70"/>
      <c r="G1593" s="70"/>
      <c r="H1593" s="70"/>
      <c r="I1593" s="70"/>
      <c r="J1593" s="70"/>
      <c r="K1593" s="70"/>
      <c r="L1593" s="70"/>
      <c r="M1593" s="70"/>
      <c r="N1593" s="70"/>
      <c r="O1593" s="70"/>
      <c r="P1593" s="70"/>
      <c r="Q1593" s="70"/>
      <c r="R1593" s="70"/>
    </row>
    <row r="1594" spans="1:22">
      <c r="A1594" s="70"/>
      <c r="B1594" s="71"/>
      <c r="C1594" s="70"/>
      <c r="D1594" s="74"/>
      <c r="E1594" s="70"/>
      <c r="F1594" s="70"/>
      <c r="G1594" s="70"/>
      <c r="H1594" s="75" t="s">
        <v>654</v>
      </c>
      <c r="I1594" s="76">
        <f>AVERAGE(I1591:I1593)</f>
        <v>0.08</v>
      </c>
      <c r="J1594" s="70"/>
      <c r="K1594" s="70"/>
      <c r="L1594" s="70"/>
      <c r="M1594" s="70"/>
      <c r="N1594" s="70"/>
      <c r="O1594" s="70"/>
      <c r="P1594" s="70"/>
      <c r="Q1594" s="70"/>
      <c r="R1594" s="70"/>
    </row>
    <row r="1595" spans="1:22">
      <c r="A1595" s="70"/>
      <c r="B1595" s="71"/>
      <c r="C1595" s="70"/>
      <c r="D1595" s="71"/>
      <c r="E1595" s="70"/>
      <c r="F1595" s="70"/>
      <c r="G1595" s="70"/>
      <c r="H1595" s="75" t="s">
        <v>655</v>
      </c>
      <c r="I1595" s="76">
        <f>I1594/P1590</f>
        <v>8.8888888888888892E-2</v>
      </c>
      <c r="J1595" s="70"/>
      <c r="K1595" s="70"/>
      <c r="L1595" s="70"/>
      <c r="M1595" s="70"/>
      <c r="N1595" s="70"/>
      <c r="O1595" s="70"/>
      <c r="P1595" s="70"/>
      <c r="Q1595" s="70"/>
      <c r="R1595" s="70"/>
    </row>
    <row r="1596" spans="1:22">
      <c r="A1596" s="70"/>
      <c r="B1596" s="71"/>
      <c r="C1596" s="70"/>
      <c r="D1596" s="71"/>
      <c r="E1596" s="70"/>
      <c r="F1596" s="70"/>
      <c r="G1596" s="75" t="s">
        <v>656</v>
      </c>
      <c r="H1596" s="75" t="s">
        <v>657</v>
      </c>
      <c r="I1596" s="76" t="e">
        <f>(L1590*Q1590)/(1+(L1590-1)*Q1590)</f>
        <v>#DIV/0!</v>
      </c>
      <c r="J1596" s="70"/>
      <c r="K1596" s="70"/>
      <c r="L1596" s="70"/>
      <c r="M1596" s="70"/>
      <c r="N1596" s="70"/>
      <c r="O1596" s="70"/>
      <c r="P1596" s="70"/>
      <c r="Q1596" s="70"/>
      <c r="R1596" s="70"/>
    </row>
    <row r="1597" spans="1:22" ht="15" thickBot="1"/>
    <row r="1598" spans="1:22">
      <c r="A1598" s="59" t="s">
        <v>637</v>
      </c>
      <c r="B1598" s="60" t="s">
        <v>638</v>
      </c>
      <c r="C1598" s="61" t="s">
        <v>639</v>
      </c>
      <c r="D1598" s="62"/>
      <c r="E1598" s="63"/>
      <c r="F1598" s="63"/>
      <c r="G1598" s="63"/>
      <c r="H1598" s="63"/>
      <c r="I1598" s="63"/>
      <c r="J1598" s="63"/>
      <c r="K1598" s="63"/>
      <c r="L1598" s="63"/>
      <c r="M1598" s="63"/>
      <c r="N1598" s="63"/>
      <c r="O1598" s="63"/>
      <c r="P1598" s="63"/>
      <c r="Q1598" s="63"/>
      <c r="R1598" s="64"/>
      <c r="S1598" s="63"/>
      <c r="T1598" s="63"/>
      <c r="U1598" s="63"/>
      <c r="V1598" s="63"/>
    </row>
    <row r="1599" spans="1:22">
      <c r="A1599" s="51">
        <v>207</v>
      </c>
      <c r="B1599" s="65" t="s">
        <v>335</v>
      </c>
      <c r="C1599" s="51">
        <v>98</v>
      </c>
    </row>
    <row r="1600" spans="1:22">
      <c r="A1600" s="59" t="s">
        <v>640</v>
      </c>
      <c r="B1600" s="66" t="s">
        <v>641</v>
      </c>
      <c r="C1600" s="67"/>
      <c r="D1600" s="68"/>
      <c r="E1600" s="67"/>
      <c r="F1600" s="67"/>
      <c r="G1600" s="67"/>
      <c r="H1600" s="67"/>
      <c r="I1600" s="59" t="s">
        <v>642</v>
      </c>
      <c r="J1600" s="67"/>
      <c r="K1600" s="67"/>
      <c r="L1600" s="67"/>
      <c r="M1600" s="69" t="s">
        <v>643</v>
      </c>
      <c r="N1600" s="67"/>
      <c r="O1600" s="67"/>
      <c r="P1600" s="67"/>
      <c r="Q1600" s="67"/>
      <c r="R1600" s="67"/>
      <c r="S1600" s="67"/>
      <c r="T1600" s="67"/>
      <c r="U1600" s="67"/>
      <c r="V1600" s="67"/>
    </row>
    <row r="1601" spans="1:22">
      <c r="A1601" s="51" t="s">
        <v>728</v>
      </c>
      <c r="B1601" s="65" t="s">
        <v>644</v>
      </c>
      <c r="C1601" s="70"/>
      <c r="D1601" s="71"/>
      <c r="E1601" s="70"/>
      <c r="F1601" s="70"/>
      <c r="G1601" s="70"/>
      <c r="H1601" s="70"/>
      <c r="I1601" s="72" t="s">
        <v>733</v>
      </c>
      <c r="J1601" s="70"/>
      <c r="K1601" s="70"/>
      <c r="L1601" s="73" t="s">
        <v>645</v>
      </c>
      <c r="M1601" s="73" t="s">
        <v>646</v>
      </c>
      <c r="N1601" s="73" t="s">
        <v>647</v>
      </c>
      <c r="O1601" s="73" t="s">
        <v>648</v>
      </c>
      <c r="P1601" s="73" t="s">
        <v>649</v>
      </c>
      <c r="Q1601" s="73" t="s">
        <v>650</v>
      </c>
      <c r="R1601" s="70"/>
    </row>
    <row r="1602" spans="1:22">
      <c r="A1602" s="70"/>
      <c r="B1602" s="71"/>
      <c r="C1602" s="70"/>
      <c r="D1602" s="71"/>
      <c r="E1602" s="74" t="s">
        <v>730</v>
      </c>
      <c r="F1602" s="74" t="s">
        <v>731</v>
      </c>
      <c r="G1602" s="73"/>
      <c r="H1602" s="73"/>
      <c r="I1602" s="73" t="s">
        <v>653</v>
      </c>
      <c r="J1602" s="70"/>
      <c r="K1602" s="70"/>
      <c r="L1602" s="70">
        <v>2</v>
      </c>
      <c r="M1602" s="70">
        <f>AVERAGE(E1604:E1606,F1605:F1606,G1606)</f>
        <v>0.62</v>
      </c>
      <c r="N1602" s="70">
        <f>1+(L1602-1)*M1602</f>
        <v>1.62</v>
      </c>
      <c r="O1602" s="70">
        <f>N1602/L1602</f>
        <v>0.81</v>
      </c>
      <c r="P1602" s="70">
        <f>SQRT(O1602)</f>
        <v>0.9</v>
      </c>
      <c r="Q1602" s="70" t="e">
        <f>AVERAGE(E1603,F1604)</f>
        <v>#DIV/0!</v>
      </c>
      <c r="R1602" s="70"/>
    </row>
    <row r="1603" spans="1:22">
      <c r="A1603" s="70"/>
      <c r="B1603" s="71"/>
      <c r="C1603" s="70"/>
      <c r="D1603" s="74" t="s">
        <v>730</v>
      </c>
      <c r="E1603" s="54"/>
      <c r="F1603" s="70"/>
      <c r="G1603" s="70"/>
      <c r="H1603" s="70"/>
      <c r="I1603" s="51">
        <v>-0.13</v>
      </c>
      <c r="J1603" s="70"/>
      <c r="K1603" s="70"/>
      <c r="L1603" s="70"/>
      <c r="M1603" s="70"/>
      <c r="N1603" s="70"/>
      <c r="O1603" s="70"/>
      <c r="P1603" s="70"/>
      <c r="Q1603" s="70"/>
      <c r="R1603" s="70"/>
    </row>
    <row r="1604" spans="1:22">
      <c r="A1604" s="70"/>
      <c r="B1604" s="71"/>
      <c r="C1604" s="70"/>
      <c r="D1604" s="74" t="s">
        <v>731</v>
      </c>
      <c r="E1604" s="51">
        <v>0.62</v>
      </c>
      <c r="F1604" s="54"/>
      <c r="G1604" s="70"/>
      <c r="H1604" s="70"/>
      <c r="I1604" s="51">
        <v>-0.04</v>
      </c>
      <c r="J1604" s="70"/>
      <c r="K1604" s="70"/>
      <c r="L1604" s="70"/>
      <c r="M1604" s="70"/>
      <c r="N1604" s="70"/>
      <c r="O1604" s="70"/>
      <c r="P1604" s="70"/>
      <c r="Q1604" s="70"/>
      <c r="R1604" s="70"/>
    </row>
    <row r="1605" spans="1:22">
      <c r="A1605" s="70"/>
      <c r="B1605" s="71"/>
      <c r="C1605" s="70"/>
      <c r="D1605" s="74"/>
      <c r="E1605" s="70"/>
      <c r="F1605" s="70"/>
      <c r="G1605" s="70"/>
      <c r="H1605" s="70"/>
      <c r="I1605" s="70"/>
      <c r="J1605" s="70"/>
      <c r="K1605" s="70"/>
      <c r="L1605" s="70"/>
      <c r="M1605" s="70"/>
      <c r="N1605" s="70"/>
      <c r="O1605" s="70"/>
      <c r="P1605" s="70"/>
      <c r="Q1605" s="70"/>
      <c r="R1605" s="70"/>
    </row>
    <row r="1606" spans="1:22">
      <c r="A1606" s="70"/>
      <c r="B1606" s="71"/>
      <c r="C1606" s="70"/>
      <c r="D1606" s="74"/>
      <c r="E1606" s="70"/>
      <c r="F1606" s="70"/>
      <c r="G1606" s="70"/>
      <c r="H1606" s="75" t="s">
        <v>654</v>
      </c>
      <c r="I1606" s="76">
        <f>AVERAGE(I1603:I1605)</f>
        <v>-8.5000000000000006E-2</v>
      </c>
      <c r="J1606" s="70"/>
      <c r="K1606" s="70"/>
      <c r="L1606" s="70"/>
      <c r="M1606" s="70"/>
      <c r="N1606" s="70"/>
      <c r="O1606" s="70"/>
      <c r="P1606" s="70"/>
      <c r="Q1606" s="70"/>
      <c r="R1606" s="70"/>
    </row>
    <row r="1607" spans="1:22">
      <c r="A1607" s="70"/>
      <c r="B1607" s="71"/>
      <c r="C1607" s="70"/>
      <c r="D1607" s="71"/>
      <c r="E1607" s="70"/>
      <c r="F1607" s="70"/>
      <c r="G1607" s="70"/>
      <c r="H1607" s="75" t="s">
        <v>655</v>
      </c>
      <c r="I1607" s="76">
        <f>I1606/P1602</f>
        <v>-9.4444444444444442E-2</v>
      </c>
      <c r="J1607" s="70"/>
      <c r="K1607" s="70"/>
      <c r="L1607" s="70"/>
      <c r="M1607" s="70"/>
      <c r="N1607" s="70"/>
      <c r="O1607" s="70"/>
      <c r="P1607" s="70"/>
      <c r="Q1607" s="70"/>
      <c r="R1607" s="70"/>
    </row>
    <row r="1608" spans="1:22">
      <c r="A1608" s="70"/>
      <c r="B1608" s="71"/>
      <c r="C1608" s="70"/>
      <c r="D1608" s="71"/>
      <c r="E1608" s="70"/>
      <c r="F1608" s="70"/>
      <c r="G1608" s="75" t="s">
        <v>656</v>
      </c>
      <c r="H1608" s="75" t="s">
        <v>657</v>
      </c>
      <c r="I1608" s="76" t="e">
        <f>(L1602*Q1602)/(1+(L1602-1)*Q1602)</f>
        <v>#DIV/0!</v>
      </c>
      <c r="J1608" s="70"/>
      <c r="K1608" s="70"/>
      <c r="L1608" s="70"/>
      <c r="M1608" s="70"/>
      <c r="N1608" s="70"/>
      <c r="O1608" s="70"/>
      <c r="P1608" s="70"/>
      <c r="Q1608" s="70"/>
      <c r="R1608" s="70"/>
    </row>
    <row r="1609" spans="1:22" ht="15" thickBot="1"/>
    <row r="1610" spans="1:22">
      <c r="A1610" s="59" t="s">
        <v>637</v>
      </c>
      <c r="B1610" s="60" t="s">
        <v>638</v>
      </c>
      <c r="C1610" s="61" t="s">
        <v>639</v>
      </c>
      <c r="D1610" s="62"/>
      <c r="E1610" s="63"/>
      <c r="F1610" s="63"/>
      <c r="G1610" s="63"/>
      <c r="H1610" s="63"/>
      <c r="I1610" s="63"/>
      <c r="J1610" s="63"/>
      <c r="K1610" s="63"/>
      <c r="L1610" s="63"/>
      <c r="M1610" s="63"/>
      <c r="N1610" s="63"/>
      <c r="O1610" s="63"/>
      <c r="P1610" s="63"/>
      <c r="Q1610" s="63"/>
      <c r="R1610" s="64"/>
      <c r="S1610" s="63"/>
      <c r="T1610" s="63"/>
      <c r="U1610" s="63"/>
      <c r="V1610" s="63"/>
    </row>
    <row r="1611" spans="1:22">
      <c r="A1611" s="51">
        <v>207</v>
      </c>
      <c r="B1611" s="65" t="s">
        <v>335</v>
      </c>
      <c r="C1611" s="51">
        <v>98</v>
      </c>
    </row>
    <row r="1612" spans="1:22">
      <c r="A1612" s="59" t="s">
        <v>640</v>
      </c>
      <c r="B1612" s="66" t="s">
        <v>641</v>
      </c>
      <c r="C1612" s="67"/>
      <c r="D1612" s="68"/>
      <c r="E1612" s="67"/>
      <c r="F1612" s="67"/>
      <c r="G1612" s="67"/>
      <c r="H1612" s="67"/>
      <c r="I1612" s="59" t="s">
        <v>642</v>
      </c>
      <c r="J1612" s="67"/>
      <c r="K1612" s="67"/>
      <c r="L1612" s="67"/>
      <c r="M1612" s="69" t="s">
        <v>643</v>
      </c>
      <c r="N1612" s="67"/>
      <c r="O1612" s="67"/>
      <c r="P1612" s="67"/>
      <c r="Q1612" s="67"/>
      <c r="R1612" s="67"/>
      <c r="S1612" s="67"/>
      <c r="T1612" s="67"/>
      <c r="U1612" s="67"/>
      <c r="V1612" s="67"/>
    </row>
    <row r="1613" spans="1:22">
      <c r="A1613" s="51" t="s">
        <v>728</v>
      </c>
      <c r="B1613" s="65" t="s">
        <v>644</v>
      </c>
      <c r="C1613" s="70"/>
      <c r="D1613" s="71"/>
      <c r="E1613" s="70"/>
      <c r="F1613" s="70"/>
      <c r="G1613" s="70"/>
      <c r="H1613" s="70"/>
      <c r="I1613" s="72" t="s">
        <v>734</v>
      </c>
      <c r="J1613" s="70"/>
      <c r="K1613" s="70"/>
      <c r="L1613" s="73" t="s">
        <v>645</v>
      </c>
      <c r="M1613" s="73" t="s">
        <v>646</v>
      </c>
      <c r="N1613" s="73" t="s">
        <v>647</v>
      </c>
      <c r="O1613" s="73" t="s">
        <v>648</v>
      </c>
      <c r="P1613" s="73" t="s">
        <v>649</v>
      </c>
      <c r="Q1613" s="73" t="s">
        <v>650</v>
      </c>
      <c r="R1613" s="70"/>
    </row>
    <row r="1614" spans="1:22">
      <c r="A1614" s="70"/>
      <c r="B1614" s="71"/>
      <c r="C1614" s="70"/>
      <c r="D1614" s="71"/>
      <c r="E1614" s="74" t="s">
        <v>730</v>
      </c>
      <c r="F1614" s="74" t="s">
        <v>731</v>
      </c>
      <c r="G1614" s="73"/>
      <c r="H1614" s="73"/>
      <c r="I1614" s="73" t="s">
        <v>653</v>
      </c>
      <c r="J1614" s="70"/>
      <c r="K1614" s="70"/>
      <c r="L1614" s="70">
        <v>2</v>
      </c>
      <c r="M1614" s="70">
        <f>AVERAGE(E1616:E1618,F1617:F1618,G1618)</f>
        <v>0.62</v>
      </c>
      <c r="N1614" s="70">
        <f>1+(L1614-1)*M1614</f>
        <v>1.62</v>
      </c>
      <c r="O1614" s="70">
        <f>N1614/L1614</f>
        <v>0.81</v>
      </c>
      <c r="P1614" s="70">
        <f>SQRT(O1614)</f>
        <v>0.9</v>
      </c>
      <c r="Q1614" s="70" t="e">
        <f>AVERAGE(E1615,F1616)</f>
        <v>#DIV/0!</v>
      </c>
      <c r="R1614" s="70"/>
    </row>
    <row r="1615" spans="1:22">
      <c r="A1615" s="70"/>
      <c r="B1615" s="71"/>
      <c r="C1615" s="70"/>
      <c r="D1615" s="74" t="s">
        <v>730</v>
      </c>
      <c r="E1615" s="54"/>
      <c r="F1615" s="70"/>
      <c r="G1615" s="70"/>
      <c r="H1615" s="70"/>
      <c r="I1615" s="51">
        <v>0.14000000000000001</v>
      </c>
      <c r="J1615" s="70"/>
      <c r="K1615" s="70"/>
      <c r="L1615" s="70"/>
      <c r="M1615" s="70"/>
      <c r="N1615" s="70"/>
      <c r="O1615" s="70"/>
      <c r="P1615" s="70"/>
      <c r="Q1615" s="70"/>
      <c r="R1615" s="70"/>
    </row>
    <row r="1616" spans="1:22">
      <c r="A1616" s="70"/>
      <c r="B1616" s="71"/>
      <c r="C1616" s="70"/>
      <c r="D1616" s="74" t="s">
        <v>731</v>
      </c>
      <c r="E1616" s="51">
        <v>0.62</v>
      </c>
      <c r="F1616" s="54"/>
      <c r="G1616" s="70"/>
      <c r="H1616" s="70"/>
      <c r="I1616" s="51">
        <v>0.18</v>
      </c>
      <c r="J1616" s="70"/>
      <c r="K1616" s="70"/>
      <c r="L1616" s="70"/>
      <c r="M1616" s="70"/>
      <c r="N1616" s="70"/>
      <c r="O1616" s="70"/>
      <c r="P1616" s="70"/>
      <c r="Q1616" s="70"/>
      <c r="R1616" s="70"/>
    </row>
    <row r="1617" spans="1:22">
      <c r="A1617" s="70"/>
      <c r="B1617" s="71"/>
      <c r="C1617" s="70"/>
      <c r="D1617" s="74"/>
      <c r="E1617" s="70"/>
      <c r="F1617" s="70"/>
      <c r="G1617" s="70"/>
      <c r="H1617" s="70"/>
      <c r="I1617" s="70"/>
      <c r="J1617" s="70"/>
      <c r="K1617" s="70"/>
      <c r="L1617" s="70"/>
      <c r="M1617" s="70"/>
      <c r="N1617" s="70"/>
      <c r="O1617" s="70"/>
      <c r="P1617" s="70"/>
      <c r="Q1617" s="70"/>
      <c r="R1617" s="70"/>
    </row>
    <row r="1618" spans="1:22">
      <c r="A1618" s="70"/>
      <c r="B1618" s="71"/>
      <c r="C1618" s="70"/>
      <c r="D1618" s="74"/>
      <c r="E1618" s="70"/>
      <c r="F1618" s="70"/>
      <c r="G1618" s="70"/>
      <c r="H1618" s="75" t="s">
        <v>654</v>
      </c>
      <c r="I1618" s="76">
        <f>AVERAGE(I1615:I1617)</f>
        <v>0.16</v>
      </c>
      <c r="J1618" s="70"/>
      <c r="K1618" s="70"/>
      <c r="L1618" s="70"/>
      <c r="M1618" s="70"/>
      <c r="N1618" s="70"/>
      <c r="O1618" s="70"/>
      <c r="P1618" s="70"/>
      <c r="Q1618" s="70"/>
      <c r="R1618" s="70"/>
    </row>
    <row r="1619" spans="1:22">
      <c r="A1619" s="70"/>
      <c r="B1619" s="71"/>
      <c r="C1619" s="70"/>
      <c r="D1619" s="71"/>
      <c r="E1619" s="70"/>
      <c r="F1619" s="70"/>
      <c r="G1619" s="70"/>
      <c r="H1619" s="75" t="s">
        <v>655</v>
      </c>
      <c r="I1619" s="76">
        <f>I1618/P1614</f>
        <v>0.17777777777777778</v>
      </c>
      <c r="J1619" s="70"/>
      <c r="K1619" s="70"/>
      <c r="L1619" s="70"/>
      <c r="M1619" s="70"/>
      <c r="N1619" s="70"/>
      <c r="O1619" s="70"/>
      <c r="P1619" s="70"/>
      <c r="Q1619" s="70"/>
      <c r="R1619" s="70"/>
    </row>
    <row r="1620" spans="1:22">
      <c r="A1620" s="70"/>
      <c r="B1620" s="71"/>
      <c r="C1620" s="70"/>
      <c r="D1620" s="71"/>
      <c r="E1620" s="70"/>
      <c r="F1620" s="70"/>
      <c r="G1620" s="75" t="s">
        <v>656</v>
      </c>
      <c r="H1620" s="75" t="s">
        <v>657</v>
      </c>
      <c r="I1620" s="76" t="e">
        <f>(L1614*Q1614)/(1+(L1614-1)*Q1614)</f>
        <v>#DIV/0!</v>
      </c>
      <c r="J1620" s="70"/>
      <c r="K1620" s="70"/>
      <c r="L1620" s="70"/>
      <c r="M1620" s="70"/>
      <c r="N1620" s="70"/>
      <c r="O1620" s="70"/>
      <c r="P1620" s="70"/>
      <c r="Q1620" s="70"/>
      <c r="R1620" s="70"/>
    </row>
    <row r="1621" spans="1:22" ht="15" thickBot="1"/>
    <row r="1622" spans="1:22">
      <c r="A1622" s="59" t="s">
        <v>637</v>
      </c>
      <c r="B1622" s="60" t="s">
        <v>638</v>
      </c>
      <c r="C1622" s="61" t="s">
        <v>639</v>
      </c>
      <c r="D1622" s="62"/>
      <c r="E1622" s="63"/>
      <c r="F1622" s="63"/>
      <c r="G1622" s="63"/>
      <c r="H1622" s="63"/>
      <c r="I1622" s="63"/>
      <c r="J1622" s="63"/>
      <c r="K1622" s="63"/>
      <c r="L1622" s="63"/>
      <c r="M1622" s="63"/>
      <c r="N1622" s="63"/>
      <c r="O1622" s="63"/>
      <c r="P1622" s="63"/>
      <c r="Q1622" s="63"/>
      <c r="R1622" s="64"/>
      <c r="S1622" s="63"/>
      <c r="T1622" s="63"/>
      <c r="U1622" s="63"/>
      <c r="V1622" s="63"/>
    </row>
    <row r="1623" spans="1:22">
      <c r="A1623" s="51">
        <v>207</v>
      </c>
      <c r="B1623" s="65" t="s">
        <v>335</v>
      </c>
      <c r="C1623" s="51">
        <v>98</v>
      </c>
    </row>
    <row r="1624" spans="1:22">
      <c r="A1624" s="59" t="s">
        <v>640</v>
      </c>
      <c r="B1624" s="66" t="s">
        <v>641</v>
      </c>
      <c r="C1624" s="67"/>
      <c r="D1624" s="68"/>
      <c r="E1624" s="67"/>
      <c r="F1624" s="67"/>
      <c r="G1624" s="67"/>
      <c r="H1624" s="67"/>
      <c r="I1624" s="59" t="s">
        <v>642</v>
      </c>
      <c r="J1624" s="67"/>
      <c r="K1624" s="67"/>
      <c r="L1624" s="67"/>
      <c r="M1624" s="69" t="s">
        <v>643</v>
      </c>
      <c r="N1624" s="67"/>
      <c r="O1624" s="67"/>
      <c r="P1624" s="67"/>
      <c r="Q1624" s="67"/>
      <c r="R1624" s="67"/>
      <c r="S1624" s="67"/>
      <c r="T1624" s="67"/>
      <c r="U1624" s="67"/>
      <c r="V1624" s="67"/>
    </row>
    <row r="1625" spans="1:22">
      <c r="A1625" s="51" t="s">
        <v>728</v>
      </c>
      <c r="B1625" s="65" t="s">
        <v>644</v>
      </c>
      <c r="C1625" s="70"/>
      <c r="D1625" s="71"/>
      <c r="E1625" s="70"/>
      <c r="F1625" s="70"/>
      <c r="G1625" s="70"/>
      <c r="H1625" s="70"/>
      <c r="I1625" s="72" t="s">
        <v>260</v>
      </c>
      <c r="J1625" s="70"/>
      <c r="K1625" s="70"/>
      <c r="L1625" s="73" t="s">
        <v>645</v>
      </c>
      <c r="M1625" s="73" t="s">
        <v>646</v>
      </c>
      <c r="N1625" s="73" t="s">
        <v>647</v>
      </c>
      <c r="O1625" s="73" t="s">
        <v>648</v>
      </c>
      <c r="P1625" s="73" t="s">
        <v>649</v>
      </c>
      <c r="Q1625" s="73" t="s">
        <v>650</v>
      </c>
      <c r="R1625" s="70"/>
    </row>
    <row r="1626" spans="1:22">
      <c r="A1626" s="70"/>
      <c r="B1626" s="71"/>
      <c r="C1626" s="70"/>
      <c r="D1626" s="71"/>
      <c r="E1626" s="74" t="s">
        <v>730</v>
      </c>
      <c r="F1626" s="74" t="s">
        <v>731</v>
      </c>
      <c r="G1626" s="73"/>
      <c r="H1626" s="73"/>
      <c r="I1626" s="73" t="s">
        <v>653</v>
      </c>
      <c r="J1626" s="70"/>
      <c r="K1626" s="70"/>
      <c r="L1626" s="70">
        <v>2</v>
      </c>
      <c r="M1626" s="70">
        <f>AVERAGE(E1628:E1630,F1629:F1630,G1630)</f>
        <v>0.62</v>
      </c>
      <c r="N1626" s="70">
        <f>1+(L1626-1)*M1626</f>
        <v>1.62</v>
      </c>
      <c r="O1626" s="70">
        <f>N1626/L1626</f>
        <v>0.81</v>
      </c>
      <c r="P1626" s="70">
        <f>SQRT(O1626)</f>
        <v>0.9</v>
      </c>
      <c r="Q1626" s="70" t="e">
        <f>AVERAGE(E1627,F1628)</f>
        <v>#DIV/0!</v>
      </c>
      <c r="R1626" s="70"/>
    </row>
    <row r="1627" spans="1:22">
      <c r="A1627" s="70"/>
      <c r="B1627" s="71"/>
      <c r="C1627" s="70"/>
      <c r="D1627" s="74" t="s">
        <v>730</v>
      </c>
      <c r="E1627" s="54"/>
      <c r="F1627" s="70"/>
      <c r="G1627" s="70"/>
      <c r="H1627" s="70"/>
      <c r="I1627" s="51">
        <v>-7.0000000000000007E-2</v>
      </c>
      <c r="J1627" s="70"/>
      <c r="K1627" s="70"/>
      <c r="L1627" s="70"/>
      <c r="M1627" s="70"/>
      <c r="N1627" s="70"/>
      <c r="O1627" s="70"/>
      <c r="P1627" s="70"/>
      <c r="Q1627" s="70"/>
      <c r="R1627" s="70"/>
    </row>
    <row r="1628" spans="1:22">
      <c r="A1628" s="70"/>
      <c r="B1628" s="71"/>
      <c r="C1628" s="70"/>
      <c r="D1628" s="74" t="s">
        <v>731</v>
      </c>
      <c r="E1628" s="51">
        <v>0.62</v>
      </c>
      <c r="F1628" s="54"/>
      <c r="G1628" s="70"/>
      <c r="H1628" s="70"/>
      <c r="I1628" s="51">
        <v>-0.01</v>
      </c>
      <c r="J1628" s="70"/>
      <c r="K1628" s="70"/>
      <c r="L1628" s="70"/>
      <c r="M1628" s="70"/>
      <c r="N1628" s="70"/>
      <c r="O1628" s="70"/>
      <c r="P1628" s="70"/>
      <c r="Q1628" s="70"/>
      <c r="R1628" s="70"/>
    </row>
    <row r="1629" spans="1:22">
      <c r="A1629" s="70"/>
      <c r="B1629" s="71"/>
      <c r="C1629" s="70"/>
      <c r="D1629" s="74"/>
      <c r="E1629" s="70"/>
      <c r="F1629" s="70"/>
      <c r="G1629" s="70"/>
      <c r="H1629" s="70"/>
      <c r="I1629" s="70"/>
      <c r="J1629" s="70"/>
      <c r="K1629" s="70"/>
      <c r="L1629" s="70"/>
      <c r="M1629" s="70"/>
      <c r="N1629" s="70"/>
      <c r="O1629" s="70"/>
      <c r="P1629" s="70"/>
      <c r="Q1629" s="70"/>
      <c r="R1629" s="70"/>
    </row>
    <row r="1630" spans="1:22">
      <c r="A1630" s="70"/>
      <c r="B1630" s="71"/>
      <c r="C1630" s="70"/>
      <c r="D1630" s="74"/>
      <c r="E1630" s="70"/>
      <c r="F1630" s="70"/>
      <c r="G1630" s="70"/>
      <c r="H1630" s="75" t="s">
        <v>654</v>
      </c>
      <c r="I1630" s="76">
        <f>AVERAGE(I1627:I1629)</f>
        <v>-0.04</v>
      </c>
      <c r="J1630" s="70"/>
      <c r="K1630" s="70"/>
      <c r="L1630" s="70"/>
      <c r="M1630" s="70"/>
      <c r="N1630" s="70"/>
      <c r="O1630" s="70"/>
      <c r="P1630" s="70"/>
      <c r="Q1630" s="70"/>
      <c r="R1630" s="70"/>
    </row>
    <row r="1631" spans="1:22">
      <c r="A1631" s="70"/>
      <c r="B1631" s="71"/>
      <c r="C1631" s="70"/>
      <c r="D1631" s="71"/>
      <c r="E1631" s="70"/>
      <c r="F1631" s="70"/>
      <c r="G1631" s="70"/>
      <c r="H1631" s="75" t="s">
        <v>655</v>
      </c>
      <c r="I1631" s="76">
        <f>I1630/P1626</f>
        <v>-4.4444444444444446E-2</v>
      </c>
      <c r="J1631" s="70"/>
      <c r="K1631" s="70"/>
      <c r="L1631" s="70"/>
      <c r="M1631" s="70"/>
      <c r="N1631" s="70"/>
      <c r="O1631" s="70"/>
      <c r="P1631" s="70"/>
      <c r="Q1631" s="70"/>
      <c r="R1631" s="70"/>
    </row>
    <row r="1632" spans="1:22">
      <c r="A1632" s="70"/>
      <c r="B1632" s="71"/>
      <c r="C1632" s="70"/>
      <c r="D1632" s="71"/>
      <c r="E1632" s="70"/>
      <c r="F1632" s="70"/>
      <c r="G1632" s="75" t="s">
        <v>656</v>
      </c>
      <c r="H1632" s="75" t="s">
        <v>657</v>
      </c>
      <c r="I1632" s="76" t="e">
        <f>(L1626*Q1626)/(1+(L1626-1)*Q1626)</f>
        <v>#DIV/0!</v>
      </c>
      <c r="J1632" s="70"/>
      <c r="K1632" s="70"/>
      <c r="L1632" s="70"/>
      <c r="M1632" s="70"/>
      <c r="N1632" s="70"/>
      <c r="O1632" s="70"/>
      <c r="P1632" s="70"/>
      <c r="Q1632" s="70"/>
      <c r="R1632" s="70"/>
    </row>
    <row r="1633" spans="1:22" ht="15" thickBot="1"/>
    <row r="1634" spans="1:22">
      <c r="A1634" s="59" t="s">
        <v>637</v>
      </c>
      <c r="B1634" s="60" t="s">
        <v>638</v>
      </c>
      <c r="C1634" s="61" t="s">
        <v>639</v>
      </c>
      <c r="D1634" s="62"/>
      <c r="E1634" s="63"/>
      <c r="F1634" s="63"/>
      <c r="G1634" s="63"/>
      <c r="H1634" s="63"/>
      <c r="I1634" s="63"/>
      <c r="J1634" s="63"/>
      <c r="K1634" s="63"/>
      <c r="L1634" s="63"/>
      <c r="M1634" s="63"/>
      <c r="N1634" s="63"/>
      <c r="O1634" s="63"/>
      <c r="P1634" s="63"/>
      <c r="Q1634" s="63"/>
      <c r="R1634" s="64"/>
      <c r="S1634" s="63"/>
      <c r="T1634" s="63"/>
      <c r="U1634" s="63"/>
      <c r="V1634" s="63"/>
    </row>
    <row r="1635" spans="1:22">
      <c r="A1635" s="51">
        <v>207</v>
      </c>
      <c r="B1635" s="65" t="s">
        <v>335</v>
      </c>
      <c r="C1635" s="51">
        <v>98</v>
      </c>
    </row>
    <row r="1636" spans="1:22">
      <c r="A1636" s="59" t="s">
        <v>640</v>
      </c>
      <c r="B1636" s="66" t="s">
        <v>641</v>
      </c>
      <c r="C1636" s="67"/>
      <c r="D1636" s="68"/>
      <c r="E1636" s="67"/>
      <c r="F1636" s="67"/>
      <c r="G1636" s="67"/>
      <c r="H1636" s="67"/>
      <c r="I1636" s="59" t="s">
        <v>642</v>
      </c>
      <c r="J1636" s="67"/>
      <c r="K1636" s="67"/>
      <c r="L1636" s="67"/>
      <c r="M1636" s="69" t="s">
        <v>643</v>
      </c>
      <c r="N1636" s="67"/>
      <c r="O1636" s="67"/>
      <c r="P1636" s="67"/>
      <c r="Q1636" s="67"/>
      <c r="R1636" s="67"/>
      <c r="S1636" s="67"/>
      <c r="T1636" s="67"/>
      <c r="U1636" s="67"/>
      <c r="V1636" s="67"/>
    </row>
    <row r="1637" spans="1:22">
      <c r="A1637" s="51" t="s">
        <v>735</v>
      </c>
      <c r="B1637" s="65" t="s">
        <v>644</v>
      </c>
      <c r="C1637" s="70"/>
      <c r="D1637" s="71"/>
      <c r="E1637" s="70"/>
      <c r="F1637" s="70"/>
      <c r="G1637" s="70"/>
      <c r="H1637" s="70"/>
      <c r="I1637" s="72" t="s">
        <v>729</v>
      </c>
      <c r="J1637" s="70"/>
      <c r="K1637" s="70"/>
      <c r="L1637" s="73" t="s">
        <v>645</v>
      </c>
      <c r="M1637" s="73" t="s">
        <v>646</v>
      </c>
      <c r="N1637" s="73" t="s">
        <v>647</v>
      </c>
      <c r="O1637" s="73" t="s">
        <v>648</v>
      </c>
      <c r="P1637" s="73" t="s">
        <v>649</v>
      </c>
      <c r="Q1637" s="73" t="s">
        <v>650</v>
      </c>
      <c r="R1637" s="70"/>
    </row>
    <row r="1638" spans="1:22">
      <c r="A1638" s="70"/>
      <c r="B1638" s="71"/>
      <c r="C1638" s="70"/>
      <c r="D1638" s="71"/>
      <c r="E1638" s="74" t="s">
        <v>730</v>
      </c>
      <c r="F1638" s="74" t="s">
        <v>731</v>
      </c>
      <c r="G1638" s="73"/>
      <c r="H1638" s="73"/>
      <c r="I1638" s="73" t="s">
        <v>653</v>
      </c>
      <c r="J1638" s="70"/>
      <c r="K1638" s="70"/>
      <c r="L1638" s="70">
        <v>2</v>
      </c>
      <c r="M1638" s="70">
        <f>AVERAGE(E1640:E1642,F1641:F1642,G1642)</f>
        <v>0.63</v>
      </c>
      <c r="N1638" s="70">
        <f>1+(L1638-1)*M1638</f>
        <v>1.63</v>
      </c>
      <c r="O1638" s="70">
        <f>N1638/L1638</f>
        <v>0.81499999999999995</v>
      </c>
      <c r="P1638" s="70">
        <f>SQRT(O1638)</f>
        <v>0.90277350426338943</v>
      </c>
      <c r="Q1638" s="70" t="e">
        <f>AVERAGE(E1639,F1640)</f>
        <v>#DIV/0!</v>
      </c>
      <c r="R1638" s="70"/>
    </row>
    <row r="1639" spans="1:22">
      <c r="A1639" s="70"/>
      <c r="B1639" s="71"/>
      <c r="C1639" s="70"/>
      <c r="D1639" s="74" t="s">
        <v>730</v>
      </c>
      <c r="E1639" s="54"/>
      <c r="F1639" s="70"/>
      <c r="G1639" s="70"/>
      <c r="H1639" s="70"/>
      <c r="I1639" s="51">
        <v>0.04</v>
      </c>
      <c r="J1639" s="70"/>
      <c r="K1639" s="70"/>
      <c r="L1639" s="70"/>
      <c r="M1639" s="70"/>
      <c r="N1639" s="70"/>
      <c r="O1639" s="70"/>
      <c r="P1639" s="70"/>
      <c r="Q1639" s="70"/>
      <c r="R1639" s="70"/>
    </row>
    <row r="1640" spans="1:22">
      <c r="A1640" s="70"/>
      <c r="B1640" s="71"/>
      <c r="C1640" s="70"/>
      <c r="D1640" s="74" t="s">
        <v>731</v>
      </c>
      <c r="E1640" s="51">
        <v>0.63</v>
      </c>
      <c r="F1640" s="54"/>
      <c r="G1640" s="70"/>
      <c r="H1640" s="70"/>
      <c r="I1640" s="51">
        <v>0.17</v>
      </c>
      <c r="J1640" s="70"/>
      <c r="K1640" s="70"/>
      <c r="L1640" s="70"/>
      <c r="M1640" s="70"/>
      <c r="N1640" s="70"/>
      <c r="O1640" s="70"/>
      <c r="P1640" s="70"/>
      <c r="Q1640" s="70"/>
      <c r="R1640" s="70"/>
    </row>
    <row r="1641" spans="1:22">
      <c r="A1641" s="70"/>
      <c r="B1641" s="71"/>
      <c r="C1641" s="70"/>
      <c r="D1641" s="74"/>
      <c r="E1641" s="70"/>
      <c r="F1641" s="70"/>
      <c r="G1641" s="70"/>
      <c r="H1641" s="70"/>
      <c r="I1641" s="70"/>
      <c r="J1641" s="70"/>
      <c r="K1641" s="70"/>
      <c r="L1641" s="70"/>
      <c r="M1641" s="70"/>
      <c r="N1641" s="70"/>
      <c r="O1641" s="70"/>
      <c r="P1641" s="70"/>
      <c r="Q1641" s="70"/>
      <c r="R1641" s="70"/>
    </row>
    <row r="1642" spans="1:22">
      <c r="A1642" s="70"/>
      <c r="B1642" s="71"/>
      <c r="C1642" s="70"/>
      <c r="D1642" s="74"/>
      <c r="E1642" s="70"/>
      <c r="F1642" s="70"/>
      <c r="G1642" s="70"/>
      <c r="H1642" s="75" t="s">
        <v>654</v>
      </c>
      <c r="I1642" s="76">
        <f>AVERAGE(I1639:I1641)</f>
        <v>0.10500000000000001</v>
      </c>
      <c r="J1642" s="70"/>
      <c r="K1642" s="70"/>
      <c r="L1642" s="70"/>
      <c r="M1642" s="70"/>
      <c r="N1642" s="70"/>
      <c r="O1642" s="70"/>
      <c r="P1642" s="70"/>
      <c r="Q1642" s="70"/>
      <c r="R1642" s="70"/>
    </row>
    <row r="1643" spans="1:22">
      <c r="A1643" s="70"/>
      <c r="B1643" s="71"/>
      <c r="C1643" s="70"/>
      <c r="D1643" s="71"/>
      <c r="E1643" s="70"/>
      <c r="F1643" s="70"/>
      <c r="G1643" s="70"/>
      <c r="H1643" s="75" t="s">
        <v>655</v>
      </c>
      <c r="I1643" s="76">
        <f>I1642/P1638</f>
        <v>0.11630824288055938</v>
      </c>
      <c r="J1643" s="70"/>
      <c r="K1643" s="70"/>
      <c r="L1643" s="70"/>
      <c r="M1643" s="70"/>
      <c r="N1643" s="70"/>
      <c r="O1643" s="70"/>
      <c r="P1643" s="70"/>
      <c r="Q1643" s="70"/>
      <c r="R1643" s="70"/>
    </row>
    <row r="1644" spans="1:22">
      <c r="A1644" s="70"/>
      <c r="B1644" s="71"/>
      <c r="C1644" s="70"/>
      <c r="D1644" s="71"/>
      <c r="E1644" s="70"/>
      <c r="F1644" s="70"/>
      <c r="G1644" s="75" t="s">
        <v>656</v>
      </c>
      <c r="H1644" s="75" t="s">
        <v>657</v>
      </c>
      <c r="I1644" s="76" t="e">
        <f>(L1638*Q1638)/(1+(L1638-1)*Q1638)</f>
        <v>#DIV/0!</v>
      </c>
      <c r="J1644" s="70"/>
      <c r="K1644" s="70"/>
      <c r="L1644" s="70"/>
      <c r="M1644" s="70"/>
      <c r="N1644" s="70"/>
      <c r="O1644" s="70"/>
      <c r="P1644" s="70"/>
      <c r="Q1644" s="70"/>
      <c r="R1644" s="70"/>
    </row>
    <row r="1645" spans="1:22" ht="15" thickBot="1"/>
    <row r="1646" spans="1:22">
      <c r="A1646" s="59" t="s">
        <v>637</v>
      </c>
      <c r="B1646" s="60" t="s">
        <v>638</v>
      </c>
      <c r="C1646" s="61" t="s">
        <v>639</v>
      </c>
      <c r="D1646" s="62"/>
      <c r="E1646" s="63"/>
      <c r="F1646" s="63"/>
      <c r="G1646" s="63"/>
      <c r="H1646" s="63"/>
      <c r="I1646" s="63"/>
      <c r="J1646" s="63"/>
      <c r="K1646" s="63"/>
      <c r="L1646" s="63"/>
      <c r="M1646" s="63"/>
      <c r="N1646" s="63"/>
      <c r="O1646" s="63"/>
      <c r="P1646" s="63"/>
      <c r="Q1646" s="63"/>
      <c r="R1646" s="64"/>
      <c r="S1646" s="63"/>
      <c r="T1646" s="63"/>
      <c r="U1646" s="63"/>
      <c r="V1646" s="63"/>
    </row>
    <row r="1647" spans="1:22">
      <c r="A1647" s="51">
        <v>207</v>
      </c>
      <c r="B1647" s="65" t="s">
        <v>335</v>
      </c>
      <c r="C1647" s="51">
        <v>98</v>
      </c>
    </row>
    <row r="1648" spans="1:22">
      <c r="A1648" s="59" t="s">
        <v>640</v>
      </c>
      <c r="B1648" s="66" t="s">
        <v>641</v>
      </c>
      <c r="C1648" s="67"/>
      <c r="D1648" s="68"/>
      <c r="E1648" s="67"/>
      <c r="F1648" s="67"/>
      <c r="G1648" s="67"/>
      <c r="H1648" s="67"/>
      <c r="I1648" s="59" t="s">
        <v>642</v>
      </c>
      <c r="J1648" s="67"/>
      <c r="K1648" s="67"/>
      <c r="L1648" s="67"/>
      <c r="M1648" s="69" t="s">
        <v>643</v>
      </c>
      <c r="N1648" s="67"/>
      <c r="O1648" s="67"/>
      <c r="P1648" s="67"/>
      <c r="Q1648" s="67"/>
      <c r="R1648" s="67"/>
      <c r="S1648" s="67"/>
      <c r="T1648" s="67"/>
      <c r="U1648" s="67"/>
      <c r="V1648" s="67"/>
    </row>
    <row r="1649" spans="1:22">
      <c r="A1649" s="51" t="s">
        <v>735</v>
      </c>
      <c r="B1649" s="65" t="s">
        <v>644</v>
      </c>
      <c r="C1649" s="70"/>
      <c r="D1649" s="71"/>
      <c r="E1649" s="70"/>
      <c r="F1649" s="70"/>
      <c r="G1649" s="70"/>
      <c r="H1649" s="70"/>
      <c r="I1649" s="72" t="s">
        <v>699</v>
      </c>
      <c r="J1649" s="70"/>
      <c r="K1649" s="70"/>
      <c r="L1649" s="73" t="s">
        <v>645</v>
      </c>
      <c r="M1649" s="73" t="s">
        <v>646</v>
      </c>
      <c r="N1649" s="73" t="s">
        <v>647</v>
      </c>
      <c r="O1649" s="73" t="s">
        <v>648</v>
      </c>
      <c r="P1649" s="73" t="s">
        <v>649</v>
      </c>
      <c r="Q1649" s="73" t="s">
        <v>650</v>
      </c>
      <c r="R1649" s="70"/>
    </row>
    <row r="1650" spans="1:22">
      <c r="A1650" s="70"/>
      <c r="B1650" s="71"/>
      <c r="C1650" s="70"/>
      <c r="D1650" s="71"/>
      <c r="E1650" s="74" t="s">
        <v>730</v>
      </c>
      <c r="F1650" s="74" t="s">
        <v>731</v>
      </c>
      <c r="G1650" s="73"/>
      <c r="H1650" s="73"/>
      <c r="I1650" s="73" t="s">
        <v>653</v>
      </c>
      <c r="J1650" s="70"/>
      <c r="K1650" s="70"/>
      <c r="L1650" s="70">
        <v>2</v>
      </c>
      <c r="M1650" s="70">
        <f>AVERAGE(E1652:E1654,F1653:F1654,G1654)</f>
        <v>0.63</v>
      </c>
      <c r="N1650" s="70">
        <f>1+(L1650-1)*M1650</f>
        <v>1.63</v>
      </c>
      <c r="O1650" s="70">
        <f>N1650/L1650</f>
        <v>0.81499999999999995</v>
      </c>
      <c r="P1650" s="70">
        <f>SQRT(O1650)</f>
        <v>0.90277350426338943</v>
      </c>
      <c r="Q1650" s="70" t="e">
        <f>AVERAGE(E1651,F1652)</f>
        <v>#DIV/0!</v>
      </c>
      <c r="R1650" s="70"/>
    </row>
    <row r="1651" spans="1:22">
      <c r="A1651" s="70"/>
      <c r="B1651" s="71"/>
      <c r="C1651" s="70"/>
      <c r="D1651" s="74" t="s">
        <v>730</v>
      </c>
      <c r="E1651" s="54"/>
      <c r="F1651" s="70"/>
      <c r="G1651" s="70"/>
      <c r="H1651" s="70"/>
      <c r="I1651" s="51">
        <v>0.13</v>
      </c>
      <c r="J1651" s="70"/>
      <c r="K1651" s="70"/>
      <c r="L1651" s="70"/>
      <c r="M1651" s="70"/>
      <c r="N1651" s="70"/>
      <c r="O1651" s="70"/>
      <c r="P1651" s="70"/>
      <c r="Q1651" s="70"/>
      <c r="R1651" s="70"/>
    </row>
    <row r="1652" spans="1:22">
      <c r="A1652" s="70"/>
      <c r="B1652" s="71"/>
      <c r="C1652" s="70"/>
      <c r="D1652" s="74" t="s">
        <v>731</v>
      </c>
      <c r="E1652" s="51">
        <v>0.63</v>
      </c>
      <c r="F1652" s="54"/>
      <c r="G1652" s="70"/>
      <c r="H1652" s="70"/>
      <c r="I1652" s="51">
        <v>-0.01</v>
      </c>
      <c r="J1652" s="70"/>
      <c r="K1652" s="70"/>
      <c r="L1652" s="70"/>
      <c r="M1652" s="70"/>
      <c r="N1652" s="70"/>
      <c r="O1652" s="70"/>
      <c r="P1652" s="70"/>
      <c r="Q1652" s="70"/>
      <c r="R1652" s="70"/>
    </row>
    <row r="1653" spans="1:22">
      <c r="A1653" s="70"/>
      <c r="B1653" s="71"/>
      <c r="C1653" s="70"/>
      <c r="D1653" s="74"/>
      <c r="E1653" s="70"/>
      <c r="F1653" s="70"/>
      <c r="G1653" s="70"/>
      <c r="H1653" s="70"/>
      <c r="I1653" s="70"/>
      <c r="J1653" s="70"/>
      <c r="K1653" s="70"/>
      <c r="L1653" s="70"/>
      <c r="M1653" s="70"/>
      <c r="N1653" s="70"/>
      <c r="O1653" s="70"/>
      <c r="P1653" s="70"/>
      <c r="Q1653" s="70"/>
      <c r="R1653" s="70"/>
    </row>
    <row r="1654" spans="1:22">
      <c r="A1654" s="70"/>
      <c r="B1654" s="71"/>
      <c r="C1654" s="70"/>
      <c r="D1654" s="74"/>
      <c r="E1654" s="70"/>
      <c r="F1654" s="70"/>
      <c r="G1654" s="70"/>
      <c r="H1654" s="75" t="s">
        <v>654</v>
      </c>
      <c r="I1654" s="76">
        <f>AVERAGE(I1651:I1653)</f>
        <v>6.0000000000000005E-2</v>
      </c>
      <c r="J1654" s="70"/>
      <c r="K1654" s="70"/>
      <c r="L1654" s="70"/>
      <c r="M1654" s="70"/>
      <c r="N1654" s="70"/>
      <c r="O1654" s="70"/>
      <c r="P1654" s="70"/>
      <c r="Q1654" s="70"/>
      <c r="R1654" s="70"/>
    </row>
    <row r="1655" spans="1:22">
      <c r="A1655" s="70"/>
      <c r="B1655" s="71"/>
      <c r="C1655" s="70"/>
      <c r="D1655" s="71"/>
      <c r="E1655" s="70"/>
      <c r="F1655" s="70"/>
      <c r="G1655" s="70"/>
      <c r="H1655" s="75" t="s">
        <v>655</v>
      </c>
      <c r="I1655" s="76">
        <f>I1654/P1650</f>
        <v>6.6461853074605365E-2</v>
      </c>
      <c r="J1655" s="70"/>
      <c r="K1655" s="70"/>
      <c r="L1655" s="70"/>
      <c r="M1655" s="70"/>
      <c r="N1655" s="70"/>
      <c r="O1655" s="70"/>
      <c r="P1655" s="70"/>
      <c r="Q1655" s="70"/>
      <c r="R1655" s="70"/>
    </row>
    <row r="1656" spans="1:22">
      <c r="A1656" s="70"/>
      <c r="B1656" s="71"/>
      <c r="C1656" s="70"/>
      <c r="D1656" s="71"/>
      <c r="E1656" s="70"/>
      <c r="F1656" s="70"/>
      <c r="G1656" s="75" t="s">
        <v>656</v>
      </c>
      <c r="H1656" s="75" t="s">
        <v>657</v>
      </c>
      <c r="I1656" s="76" t="e">
        <f>(L1650*Q1650)/(1+(L1650-1)*Q1650)</f>
        <v>#DIV/0!</v>
      </c>
      <c r="J1656" s="70"/>
      <c r="K1656" s="70"/>
      <c r="L1656" s="70"/>
      <c r="M1656" s="70"/>
      <c r="N1656" s="70"/>
      <c r="O1656" s="70"/>
      <c r="P1656" s="70"/>
      <c r="Q1656" s="70"/>
      <c r="R1656" s="70"/>
    </row>
    <row r="1657" spans="1:22" ht="15" thickBot="1"/>
    <row r="1658" spans="1:22">
      <c r="A1658" s="59" t="s">
        <v>637</v>
      </c>
      <c r="B1658" s="60" t="s">
        <v>638</v>
      </c>
      <c r="C1658" s="61" t="s">
        <v>639</v>
      </c>
      <c r="D1658" s="62"/>
      <c r="E1658" s="63"/>
      <c r="F1658" s="63"/>
      <c r="G1658" s="63"/>
      <c r="H1658" s="63"/>
      <c r="I1658" s="63"/>
      <c r="J1658" s="63"/>
      <c r="K1658" s="63"/>
      <c r="L1658" s="63"/>
      <c r="M1658" s="63"/>
      <c r="N1658" s="63"/>
      <c r="O1658" s="63"/>
      <c r="P1658" s="63"/>
      <c r="Q1658" s="63"/>
      <c r="R1658" s="64"/>
      <c r="S1658" s="63"/>
      <c r="T1658" s="63"/>
      <c r="U1658" s="63"/>
      <c r="V1658" s="63"/>
    </row>
    <row r="1659" spans="1:22">
      <c r="A1659" s="51">
        <v>207</v>
      </c>
      <c r="B1659" s="65" t="s">
        <v>335</v>
      </c>
      <c r="C1659" s="51">
        <v>98</v>
      </c>
    </row>
    <row r="1660" spans="1:22">
      <c r="A1660" s="59" t="s">
        <v>640</v>
      </c>
      <c r="B1660" s="66" t="s">
        <v>641</v>
      </c>
      <c r="C1660" s="67"/>
      <c r="D1660" s="68"/>
      <c r="E1660" s="67"/>
      <c r="F1660" s="67"/>
      <c r="G1660" s="67"/>
      <c r="H1660" s="67"/>
      <c r="I1660" s="59" t="s">
        <v>642</v>
      </c>
      <c r="J1660" s="67"/>
      <c r="K1660" s="67"/>
      <c r="L1660" s="67"/>
      <c r="M1660" s="69" t="s">
        <v>643</v>
      </c>
      <c r="N1660" s="67"/>
      <c r="O1660" s="67"/>
      <c r="P1660" s="67"/>
      <c r="Q1660" s="67"/>
      <c r="R1660" s="67"/>
      <c r="S1660" s="67"/>
      <c r="T1660" s="67"/>
      <c r="U1660" s="67"/>
      <c r="V1660" s="67"/>
    </row>
    <row r="1661" spans="1:22">
      <c r="A1661" s="51" t="s">
        <v>735</v>
      </c>
      <c r="B1661" s="65" t="s">
        <v>644</v>
      </c>
      <c r="C1661" s="70"/>
      <c r="D1661" s="71"/>
      <c r="E1661" s="70"/>
      <c r="F1661" s="70"/>
      <c r="G1661" s="70"/>
      <c r="H1661" s="70"/>
      <c r="I1661" s="72" t="s">
        <v>732</v>
      </c>
      <c r="J1661" s="70"/>
      <c r="K1661" s="70"/>
      <c r="L1661" s="73" t="s">
        <v>645</v>
      </c>
      <c r="M1661" s="73" t="s">
        <v>646</v>
      </c>
      <c r="N1661" s="73" t="s">
        <v>647</v>
      </c>
      <c r="O1661" s="73" t="s">
        <v>648</v>
      </c>
      <c r="P1661" s="73" t="s">
        <v>649</v>
      </c>
      <c r="Q1661" s="73" t="s">
        <v>650</v>
      </c>
      <c r="R1661" s="70"/>
    </row>
    <row r="1662" spans="1:22">
      <c r="A1662" s="70"/>
      <c r="B1662" s="71"/>
      <c r="C1662" s="70"/>
      <c r="D1662" s="71"/>
      <c r="E1662" s="74" t="s">
        <v>730</v>
      </c>
      <c r="F1662" s="74" t="s">
        <v>731</v>
      </c>
      <c r="G1662" s="73"/>
      <c r="H1662" s="73"/>
      <c r="I1662" s="73" t="s">
        <v>653</v>
      </c>
      <c r="J1662" s="70"/>
      <c r="K1662" s="70"/>
      <c r="L1662" s="70">
        <v>2</v>
      </c>
      <c r="M1662" s="70">
        <f>AVERAGE(E1664:E1666,F1665:F1666,G1666)</f>
        <v>0.63</v>
      </c>
      <c r="N1662" s="70">
        <f>1+(L1662-1)*M1662</f>
        <v>1.63</v>
      </c>
      <c r="O1662" s="70">
        <f>N1662/L1662</f>
        <v>0.81499999999999995</v>
      </c>
      <c r="P1662" s="70">
        <f>SQRT(O1662)</f>
        <v>0.90277350426338943</v>
      </c>
      <c r="Q1662" s="70" t="e">
        <f>AVERAGE(E1663,F1664)</f>
        <v>#DIV/0!</v>
      </c>
      <c r="R1662" s="70"/>
    </row>
    <row r="1663" spans="1:22">
      <c r="A1663" s="70"/>
      <c r="B1663" s="71"/>
      <c r="C1663" s="70"/>
      <c r="D1663" s="74" t="s">
        <v>730</v>
      </c>
      <c r="E1663" s="54"/>
      <c r="F1663" s="70"/>
      <c r="G1663" s="70"/>
      <c r="H1663" s="70"/>
      <c r="I1663" s="51">
        <v>0.11</v>
      </c>
      <c r="J1663" s="70"/>
      <c r="K1663" s="70"/>
      <c r="L1663" s="70"/>
      <c r="M1663" s="70"/>
      <c r="N1663" s="70"/>
      <c r="O1663" s="70"/>
      <c r="P1663" s="70"/>
      <c r="Q1663" s="70"/>
      <c r="R1663" s="70"/>
    </row>
    <row r="1664" spans="1:22">
      <c r="A1664" s="70"/>
      <c r="B1664" s="71"/>
      <c r="C1664" s="70"/>
      <c r="D1664" s="74" t="s">
        <v>731</v>
      </c>
      <c r="E1664" s="51">
        <v>0.63</v>
      </c>
      <c r="F1664" s="54"/>
      <c r="G1664" s="70"/>
      <c r="H1664" s="70"/>
      <c r="I1664" s="51">
        <v>0.06</v>
      </c>
      <c r="J1664" s="70"/>
      <c r="K1664" s="70"/>
      <c r="L1664" s="70"/>
      <c r="M1664" s="70"/>
      <c r="N1664" s="70"/>
      <c r="O1664" s="70"/>
      <c r="P1664" s="70"/>
      <c r="Q1664" s="70"/>
      <c r="R1664" s="70"/>
    </row>
    <row r="1665" spans="1:22">
      <c r="A1665" s="70"/>
      <c r="B1665" s="71"/>
      <c r="C1665" s="70"/>
      <c r="D1665" s="74"/>
      <c r="E1665" s="70"/>
      <c r="F1665" s="70"/>
      <c r="G1665" s="70"/>
      <c r="H1665" s="70"/>
      <c r="I1665" s="70"/>
      <c r="J1665" s="70"/>
      <c r="K1665" s="70"/>
      <c r="L1665" s="70"/>
      <c r="M1665" s="70"/>
      <c r="N1665" s="70"/>
      <c r="O1665" s="70"/>
      <c r="P1665" s="70"/>
      <c r="Q1665" s="70"/>
      <c r="R1665" s="70"/>
    </row>
    <row r="1666" spans="1:22">
      <c r="A1666" s="70"/>
      <c r="B1666" s="71"/>
      <c r="C1666" s="70"/>
      <c r="D1666" s="74"/>
      <c r="E1666" s="70"/>
      <c r="F1666" s="70"/>
      <c r="G1666" s="70"/>
      <c r="H1666" s="75" t="s">
        <v>654</v>
      </c>
      <c r="I1666" s="76">
        <f>AVERAGE(I1663:I1665)</f>
        <v>8.4999999999999992E-2</v>
      </c>
      <c r="J1666" s="70"/>
      <c r="K1666" s="70"/>
      <c r="L1666" s="70"/>
      <c r="M1666" s="70"/>
      <c r="N1666" s="70"/>
      <c r="O1666" s="70"/>
      <c r="P1666" s="70"/>
      <c r="Q1666" s="70"/>
      <c r="R1666" s="70"/>
    </row>
    <row r="1667" spans="1:22">
      <c r="A1667" s="70"/>
      <c r="B1667" s="71"/>
      <c r="C1667" s="70"/>
      <c r="D1667" s="71"/>
      <c r="E1667" s="70"/>
      <c r="F1667" s="70"/>
      <c r="G1667" s="70"/>
      <c r="H1667" s="75" t="s">
        <v>655</v>
      </c>
      <c r="I1667" s="76">
        <f>I1666/P1662</f>
        <v>9.4154291855690908E-2</v>
      </c>
      <c r="J1667" s="70"/>
      <c r="K1667" s="70"/>
      <c r="L1667" s="70"/>
      <c r="M1667" s="70"/>
      <c r="N1667" s="70"/>
      <c r="O1667" s="70"/>
      <c r="P1667" s="70"/>
      <c r="Q1667" s="70"/>
      <c r="R1667" s="70"/>
    </row>
    <row r="1668" spans="1:22">
      <c r="A1668" s="70"/>
      <c r="B1668" s="71"/>
      <c r="C1668" s="70"/>
      <c r="D1668" s="71"/>
      <c r="E1668" s="70"/>
      <c r="F1668" s="70"/>
      <c r="G1668" s="75" t="s">
        <v>656</v>
      </c>
      <c r="H1668" s="75" t="s">
        <v>657</v>
      </c>
      <c r="I1668" s="76" t="e">
        <f>(L1662*Q1662)/(1+(L1662-1)*Q1662)</f>
        <v>#DIV/0!</v>
      </c>
      <c r="J1668" s="70"/>
      <c r="K1668" s="70"/>
      <c r="L1668" s="70"/>
      <c r="M1668" s="70"/>
      <c r="N1668" s="70"/>
      <c r="O1668" s="70"/>
      <c r="P1668" s="70"/>
      <c r="Q1668" s="70"/>
      <c r="R1668" s="70"/>
    </row>
    <row r="1669" spans="1:22" ht="15" thickBot="1"/>
    <row r="1670" spans="1:22">
      <c r="A1670" s="59" t="s">
        <v>637</v>
      </c>
      <c r="B1670" s="60" t="s">
        <v>638</v>
      </c>
      <c r="C1670" s="61" t="s">
        <v>639</v>
      </c>
      <c r="D1670" s="62"/>
      <c r="E1670" s="63"/>
      <c r="F1670" s="63"/>
      <c r="G1670" s="63"/>
      <c r="H1670" s="63"/>
      <c r="I1670" s="63"/>
      <c r="J1670" s="63"/>
      <c r="K1670" s="63"/>
      <c r="L1670" s="63"/>
      <c r="M1670" s="63"/>
      <c r="N1670" s="63"/>
      <c r="O1670" s="63"/>
      <c r="P1670" s="63"/>
      <c r="Q1670" s="63"/>
      <c r="R1670" s="64"/>
      <c r="S1670" s="63"/>
      <c r="T1670" s="63"/>
      <c r="U1670" s="63"/>
      <c r="V1670" s="63"/>
    </row>
    <row r="1671" spans="1:22">
      <c r="A1671" s="51">
        <v>207</v>
      </c>
      <c r="B1671" s="65" t="s">
        <v>335</v>
      </c>
      <c r="C1671" s="51">
        <v>98</v>
      </c>
    </row>
    <row r="1672" spans="1:22">
      <c r="A1672" s="59" t="s">
        <v>640</v>
      </c>
      <c r="B1672" s="66" t="s">
        <v>641</v>
      </c>
      <c r="C1672" s="67"/>
      <c r="D1672" s="68"/>
      <c r="E1672" s="67"/>
      <c r="F1672" s="67"/>
      <c r="G1672" s="67"/>
      <c r="H1672" s="67"/>
      <c r="I1672" s="59" t="s">
        <v>642</v>
      </c>
      <c r="J1672" s="67"/>
      <c r="K1672" s="67"/>
      <c r="L1672" s="67"/>
      <c r="M1672" s="69" t="s">
        <v>643</v>
      </c>
      <c r="N1672" s="67"/>
      <c r="O1672" s="67"/>
      <c r="P1672" s="67"/>
      <c r="Q1672" s="67"/>
      <c r="R1672" s="67"/>
      <c r="S1672" s="67"/>
      <c r="T1672" s="67"/>
      <c r="U1672" s="67"/>
      <c r="V1672" s="67"/>
    </row>
    <row r="1673" spans="1:22">
      <c r="A1673" s="51" t="s">
        <v>735</v>
      </c>
      <c r="B1673" s="65" t="s">
        <v>644</v>
      </c>
      <c r="C1673" s="70"/>
      <c r="D1673" s="71"/>
      <c r="E1673" s="70"/>
      <c r="F1673" s="70"/>
      <c r="G1673" s="70"/>
      <c r="H1673" s="70"/>
      <c r="I1673" s="72" t="s">
        <v>733</v>
      </c>
      <c r="J1673" s="70"/>
      <c r="K1673" s="70"/>
      <c r="L1673" s="73" t="s">
        <v>645</v>
      </c>
      <c r="M1673" s="73" t="s">
        <v>646</v>
      </c>
      <c r="N1673" s="73" t="s">
        <v>647</v>
      </c>
      <c r="O1673" s="73" t="s">
        <v>648</v>
      </c>
      <c r="P1673" s="73" t="s">
        <v>649</v>
      </c>
      <c r="Q1673" s="73" t="s">
        <v>650</v>
      </c>
      <c r="R1673" s="70"/>
    </row>
    <row r="1674" spans="1:22">
      <c r="A1674" s="70"/>
      <c r="B1674" s="71"/>
      <c r="C1674" s="70"/>
      <c r="D1674" s="71"/>
      <c r="E1674" s="74" t="s">
        <v>730</v>
      </c>
      <c r="F1674" s="74" t="s">
        <v>731</v>
      </c>
      <c r="G1674" s="73"/>
      <c r="H1674" s="73"/>
      <c r="I1674" s="73" t="s">
        <v>653</v>
      </c>
      <c r="J1674" s="70"/>
      <c r="K1674" s="70"/>
      <c r="L1674" s="70">
        <v>2</v>
      </c>
      <c r="M1674" s="70">
        <f>AVERAGE(E1676:E1678,F1677:F1678,G1678)</f>
        <v>0.63</v>
      </c>
      <c r="N1674" s="70">
        <f>1+(L1674-1)*M1674</f>
        <v>1.63</v>
      </c>
      <c r="O1674" s="70">
        <f>N1674/L1674</f>
        <v>0.81499999999999995</v>
      </c>
      <c r="P1674" s="70">
        <f>SQRT(O1674)</f>
        <v>0.90277350426338943</v>
      </c>
      <c r="Q1674" s="70" t="e">
        <f>AVERAGE(E1675,F1676)</f>
        <v>#DIV/0!</v>
      </c>
      <c r="R1674" s="70"/>
    </row>
    <row r="1675" spans="1:22">
      <c r="A1675" s="70"/>
      <c r="B1675" s="71"/>
      <c r="C1675" s="70"/>
      <c r="D1675" s="74" t="s">
        <v>730</v>
      </c>
      <c r="E1675" s="54"/>
      <c r="F1675" s="70"/>
      <c r="G1675" s="70"/>
      <c r="H1675" s="70"/>
      <c r="I1675" s="51">
        <v>-0.03</v>
      </c>
      <c r="J1675" s="70"/>
      <c r="K1675" s="70"/>
      <c r="L1675" s="70"/>
      <c r="M1675" s="70"/>
      <c r="N1675" s="70"/>
      <c r="O1675" s="70"/>
      <c r="P1675" s="70"/>
      <c r="Q1675" s="70"/>
      <c r="R1675" s="70"/>
    </row>
    <row r="1676" spans="1:22">
      <c r="A1676" s="70"/>
      <c r="B1676" s="71"/>
      <c r="C1676" s="70"/>
      <c r="D1676" s="74" t="s">
        <v>731</v>
      </c>
      <c r="E1676" s="51">
        <v>0.63</v>
      </c>
      <c r="F1676" s="54"/>
      <c r="G1676" s="70"/>
      <c r="H1676" s="70"/>
      <c r="I1676" s="51">
        <v>0.01</v>
      </c>
      <c r="J1676" s="70"/>
      <c r="K1676" s="70"/>
      <c r="L1676" s="70"/>
      <c r="M1676" s="70"/>
      <c r="N1676" s="70"/>
      <c r="O1676" s="70"/>
      <c r="P1676" s="70"/>
      <c r="Q1676" s="70"/>
      <c r="R1676" s="70"/>
    </row>
    <row r="1677" spans="1:22">
      <c r="A1677" s="70"/>
      <c r="B1677" s="71"/>
      <c r="C1677" s="70"/>
      <c r="D1677" s="74"/>
      <c r="E1677" s="70"/>
      <c r="F1677" s="70"/>
      <c r="G1677" s="70"/>
      <c r="H1677" s="70"/>
      <c r="I1677" s="70"/>
      <c r="J1677" s="70"/>
      <c r="K1677" s="70"/>
      <c r="L1677" s="70"/>
      <c r="M1677" s="70"/>
      <c r="N1677" s="70"/>
      <c r="O1677" s="70"/>
      <c r="P1677" s="70"/>
      <c r="Q1677" s="70"/>
      <c r="R1677" s="70"/>
    </row>
    <row r="1678" spans="1:22">
      <c r="A1678" s="70"/>
      <c r="B1678" s="71"/>
      <c r="C1678" s="70"/>
      <c r="D1678" s="74"/>
      <c r="E1678" s="70"/>
      <c r="F1678" s="70"/>
      <c r="G1678" s="70"/>
      <c r="H1678" s="75" t="s">
        <v>654</v>
      </c>
      <c r="I1678" s="76">
        <f>AVERAGE(I1675:I1677)</f>
        <v>-9.9999999999999985E-3</v>
      </c>
      <c r="J1678" s="70"/>
      <c r="K1678" s="70"/>
      <c r="L1678" s="70"/>
      <c r="M1678" s="70"/>
      <c r="N1678" s="70"/>
      <c r="O1678" s="70"/>
      <c r="P1678" s="70"/>
      <c r="Q1678" s="70"/>
      <c r="R1678" s="70"/>
    </row>
    <row r="1679" spans="1:22">
      <c r="A1679" s="70"/>
      <c r="B1679" s="71"/>
      <c r="C1679" s="70"/>
      <c r="D1679" s="71"/>
      <c r="E1679" s="70"/>
      <c r="F1679" s="70"/>
      <c r="G1679" s="70"/>
      <c r="H1679" s="75" t="s">
        <v>655</v>
      </c>
      <c r="I1679" s="76">
        <f>I1678/P1674</f>
        <v>-1.1076975512434225E-2</v>
      </c>
      <c r="J1679" s="70"/>
      <c r="K1679" s="70"/>
      <c r="L1679" s="70"/>
      <c r="M1679" s="70"/>
      <c r="N1679" s="70"/>
      <c r="O1679" s="70"/>
      <c r="P1679" s="70"/>
      <c r="Q1679" s="70"/>
      <c r="R1679" s="70"/>
    </row>
    <row r="1680" spans="1:22">
      <c r="A1680" s="70"/>
      <c r="B1680" s="71"/>
      <c r="C1680" s="70"/>
      <c r="D1680" s="71"/>
      <c r="E1680" s="70"/>
      <c r="F1680" s="70"/>
      <c r="G1680" s="75" t="s">
        <v>656</v>
      </c>
      <c r="H1680" s="75" t="s">
        <v>657</v>
      </c>
      <c r="I1680" s="76" t="e">
        <f>(L1674*Q1674)/(1+(L1674-1)*Q1674)</f>
        <v>#DIV/0!</v>
      </c>
      <c r="J1680" s="70"/>
      <c r="K1680" s="70"/>
      <c r="L1680" s="70"/>
      <c r="M1680" s="70"/>
      <c r="N1680" s="70"/>
      <c r="O1680" s="70"/>
      <c r="P1680" s="70"/>
      <c r="Q1680" s="70"/>
      <c r="R1680" s="70"/>
    </row>
    <row r="1681" spans="1:22" ht="15" thickBot="1"/>
    <row r="1682" spans="1:22">
      <c r="A1682" s="59" t="s">
        <v>637</v>
      </c>
      <c r="B1682" s="60" t="s">
        <v>638</v>
      </c>
      <c r="C1682" s="61" t="s">
        <v>639</v>
      </c>
      <c r="D1682" s="62"/>
      <c r="E1682" s="63"/>
      <c r="F1682" s="63"/>
      <c r="G1682" s="63"/>
      <c r="H1682" s="63"/>
      <c r="I1682" s="63"/>
      <c r="J1682" s="63"/>
      <c r="K1682" s="63"/>
      <c r="L1682" s="63"/>
      <c r="M1682" s="63"/>
      <c r="N1682" s="63"/>
      <c r="O1682" s="63"/>
      <c r="P1682" s="63"/>
      <c r="Q1682" s="63"/>
      <c r="R1682" s="64"/>
      <c r="S1682" s="63"/>
      <c r="T1682" s="63"/>
      <c r="U1682" s="63"/>
      <c r="V1682" s="63"/>
    </row>
    <row r="1683" spans="1:22">
      <c r="A1683" s="51">
        <v>207</v>
      </c>
      <c r="B1683" s="65" t="s">
        <v>335</v>
      </c>
      <c r="C1683" s="51">
        <v>98</v>
      </c>
    </row>
    <row r="1684" spans="1:22">
      <c r="A1684" s="59" t="s">
        <v>640</v>
      </c>
      <c r="B1684" s="66" t="s">
        <v>641</v>
      </c>
      <c r="C1684" s="67"/>
      <c r="D1684" s="68"/>
      <c r="E1684" s="67"/>
      <c r="F1684" s="67"/>
      <c r="G1684" s="67"/>
      <c r="H1684" s="67"/>
      <c r="I1684" s="59" t="s">
        <v>642</v>
      </c>
      <c r="J1684" s="67"/>
      <c r="K1684" s="67"/>
      <c r="L1684" s="67"/>
      <c r="M1684" s="69" t="s">
        <v>643</v>
      </c>
      <c r="N1684" s="67"/>
      <c r="O1684" s="67"/>
      <c r="P1684" s="67"/>
      <c r="Q1684" s="67"/>
      <c r="R1684" s="67"/>
      <c r="S1684" s="67"/>
      <c r="T1684" s="67"/>
      <c r="U1684" s="67"/>
      <c r="V1684" s="67"/>
    </row>
    <row r="1685" spans="1:22">
      <c r="A1685" s="51" t="s">
        <v>735</v>
      </c>
      <c r="B1685" s="65" t="s">
        <v>644</v>
      </c>
      <c r="C1685" s="70"/>
      <c r="D1685" s="71"/>
      <c r="E1685" s="70"/>
      <c r="F1685" s="70"/>
      <c r="G1685" s="70"/>
      <c r="H1685" s="70"/>
      <c r="I1685" s="72" t="s">
        <v>734</v>
      </c>
      <c r="J1685" s="70"/>
      <c r="K1685" s="70"/>
      <c r="L1685" s="73" t="s">
        <v>645</v>
      </c>
      <c r="M1685" s="73" t="s">
        <v>646</v>
      </c>
      <c r="N1685" s="73" t="s">
        <v>647</v>
      </c>
      <c r="O1685" s="73" t="s">
        <v>648</v>
      </c>
      <c r="P1685" s="73" t="s">
        <v>649</v>
      </c>
      <c r="Q1685" s="73" t="s">
        <v>650</v>
      </c>
      <c r="R1685" s="70"/>
    </row>
    <row r="1686" spans="1:22">
      <c r="A1686" s="70"/>
      <c r="B1686" s="71"/>
      <c r="C1686" s="70"/>
      <c r="D1686" s="71"/>
      <c r="E1686" s="74" t="s">
        <v>730</v>
      </c>
      <c r="F1686" s="74" t="s">
        <v>731</v>
      </c>
      <c r="G1686" s="73"/>
      <c r="H1686" s="73"/>
      <c r="I1686" s="73" t="s">
        <v>653</v>
      </c>
      <c r="J1686" s="70"/>
      <c r="K1686" s="70"/>
      <c r="L1686" s="70">
        <v>2</v>
      </c>
      <c r="M1686" s="70">
        <f>AVERAGE(E1688:E1690,F1689:F1690,G1690)</f>
        <v>0.63</v>
      </c>
      <c r="N1686" s="70">
        <f>1+(L1686-1)*M1686</f>
        <v>1.63</v>
      </c>
      <c r="O1686" s="70">
        <f>N1686/L1686</f>
        <v>0.81499999999999995</v>
      </c>
      <c r="P1686" s="70">
        <f>SQRT(O1686)</f>
        <v>0.90277350426338943</v>
      </c>
      <c r="Q1686" s="70" t="e">
        <f>AVERAGE(E1687,F1688)</f>
        <v>#DIV/0!</v>
      </c>
      <c r="R1686" s="70"/>
    </row>
    <row r="1687" spans="1:22">
      <c r="A1687" s="70"/>
      <c r="B1687" s="71"/>
      <c r="C1687" s="70"/>
      <c r="D1687" s="74" t="s">
        <v>730</v>
      </c>
      <c r="E1687" s="54"/>
      <c r="F1687" s="70"/>
      <c r="G1687" s="70"/>
      <c r="H1687" s="70"/>
      <c r="I1687" s="51">
        <v>0.23</v>
      </c>
      <c r="J1687" s="70"/>
      <c r="K1687" s="70"/>
      <c r="L1687" s="70"/>
      <c r="M1687" s="70"/>
      <c r="N1687" s="70"/>
      <c r="O1687" s="70"/>
      <c r="P1687" s="70"/>
      <c r="Q1687" s="70"/>
      <c r="R1687" s="70"/>
    </row>
    <row r="1688" spans="1:22">
      <c r="A1688" s="70"/>
      <c r="B1688" s="71"/>
      <c r="C1688" s="70"/>
      <c r="D1688" s="74" t="s">
        <v>731</v>
      </c>
      <c r="E1688" s="51">
        <v>0.63</v>
      </c>
      <c r="F1688" s="54"/>
      <c r="G1688" s="70"/>
      <c r="H1688" s="70"/>
      <c r="I1688" s="51">
        <v>0.24</v>
      </c>
      <c r="J1688" s="70"/>
      <c r="K1688" s="70"/>
      <c r="L1688" s="70"/>
      <c r="M1688" s="70"/>
      <c r="N1688" s="70"/>
      <c r="O1688" s="70"/>
      <c r="P1688" s="70"/>
      <c r="Q1688" s="70"/>
      <c r="R1688" s="70"/>
    </row>
    <row r="1689" spans="1:22">
      <c r="A1689" s="70"/>
      <c r="B1689" s="71"/>
      <c r="C1689" s="70"/>
      <c r="D1689" s="74"/>
      <c r="E1689" s="70"/>
      <c r="F1689" s="70"/>
      <c r="G1689" s="70"/>
      <c r="H1689" s="70"/>
      <c r="I1689" s="70"/>
      <c r="J1689" s="70"/>
      <c r="K1689" s="70"/>
      <c r="L1689" s="70"/>
      <c r="M1689" s="70"/>
      <c r="N1689" s="70"/>
      <c r="O1689" s="70"/>
      <c r="P1689" s="70"/>
      <c r="Q1689" s="70"/>
      <c r="R1689" s="70"/>
    </row>
    <row r="1690" spans="1:22">
      <c r="A1690" s="70"/>
      <c r="B1690" s="71"/>
      <c r="C1690" s="70"/>
      <c r="D1690" s="74"/>
      <c r="E1690" s="70"/>
      <c r="F1690" s="70"/>
      <c r="G1690" s="70"/>
      <c r="H1690" s="75" t="s">
        <v>654</v>
      </c>
      <c r="I1690" s="76">
        <f>AVERAGE(I1687:I1689)</f>
        <v>0.23499999999999999</v>
      </c>
      <c r="J1690" s="70"/>
      <c r="K1690" s="70"/>
      <c r="L1690" s="70"/>
      <c r="M1690" s="70"/>
      <c r="N1690" s="70"/>
      <c r="O1690" s="70"/>
      <c r="P1690" s="70"/>
      <c r="Q1690" s="70"/>
      <c r="R1690" s="70"/>
    </row>
    <row r="1691" spans="1:22">
      <c r="A1691" s="70"/>
      <c r="B1691" s="71"/>
      <c r="C1691" s="70"/>
      <c r="D1691" s="71"/>
      <c r="E1691" s="70"/>
      <c r="F1691" s="70"/>
      <c r="G1691" s="70"/>
      <c r="H1691" s="75" t="s">
        <v>655</v>
      </c>
      <c r="I1691" s="76">
        <f>I1690/P1686</f>
        <v>0.26030892454220428</v>
      </c>
      <c r="J1691" s="70"/>
      <c r="K1691" s="70"/>
      <c r="L1691" s="70"/>
      <c r="M1691" s="70"/>
      <c r="N1691" s="70"/>
      <c r="O1691" s="70"/>
      <c r="P1691" s="70"/>
      <c r="Q1691" s="70"/>
      <c r="R1691" s="70"/>
    </row>
    <row r="1692" spans="1:22">
      <c r="A1692" s="70"/>
      <c r="B1692" s="71"/>
      <c r="C1692" s="70"/>
      <c r="D1692" s="71"/>
      <c r="E1692" s="70"/>
      <c r="F1692" s="70"/>
      <c r="G1692" s="75" t="s">
        <v>656</v>
      </c>
      <c r="H1692" s="75" t="s">
        <v>657</v>
      </c>
      <c r="I1692" s="76" t="e">
        <f>(L1686*Q1686)/(1+(L1686-1)*Q1686)</f>
        <v>#DIV/0!</v>
      </c>
      <c r="J1692" s="70"/>
      <c r="K1692" s="70"/>
      <c r="L1692" s="70"/>
      <c r="M1692" s="70"/>
      <c r="N1692" s="70"/>
      <c r="O1692" s="70"/>
      <c r="P1692" s="70"/>
      <c r="Q1692" s="70"/>
      <c r="R1692" s="70"/>
    </row>
    <row r="1693" spans="1:22" ht="15" thickBot="1"/>
    <row r="1694" spans="1:22">
      <c r="A1694" s="59" t="s">
        <v>637</v>
      </c>
      <c r="B1694" s="60" t="s">
        <v>638</v>
      </c>
      <c r="C1694" s="61" t="s">
        <v>639</v>
      </c>
      <c r="D1694" s="62"/>
      <c r="E1694" s="63"/>
      <c r="F1694" s="63"/>
      <c r="G1694" s="63"/>
      <c r="H1694" s="63"/>
      <c r="I1694" s="63"/>
      <c r="J1694" s="63"/>
      <c r="K1694" s="63"/>
      <c r="L1694" s="63"/>
      <c r="M1694" s="63"/>
      <c r="N1694" s="63"/>
      <c r="O1694" s="63"/>
      <c r="P1694" s="63"/>
      <c r="Q1694" s="63"/>
      <c r="R1694" s="64"/>
      <c r="S1694" s="63"/>
      <c r="T1694" s="63"/>
      <c r="U1694" s="63"/>
      <c r="V1694" s="63"/>
    </row>
    <row r="1695" spans="1:22">
      <c r="A1695" s="51">
        <v>207</v>
      </c>
      <c r="B1695" s="65" t="s">
        <v>335</v>
      </c>
      <c r="C1695" s="51">
        <v>98</v>
      </c>
    </row>
    <row r="1696" spans="1:22">
      <c r="A1696" s="59" t="s">
        <v>640</v>
      </c>
      <c r="B1696" s="66" t="s">
        <v>641</v>
      </c>
      <c r="C1696" s="67"/>
      <c r="D1696" s="68"/>
      <c r="E1696" s="67"/>
      <c r="F1696" s="67"/>
      <c r="G1696" s="67"/>
      <c r="H1696" s="67"/>
      <c r="I1696" s="59" t="s">
        <v>642</v>
      </c>
      <c r="J1696" s="67"/>
      <c r="K1696" s="67"/>
      <c r="L1696" s="67"/>
      <c r="M1696" s="69" t="s">
        <v>643</v>
      </c>
      <c r="N1696" s="67"/>
      <c r="O1696" s="67"/>
      <c r="P1696" s="67"/>
      <c r="Q1696" s="67"/>
      <c r="R1696" s="67"/>
      <c r="S1696" s="67"/>
      <c r="T1696" s="67"/>
      <c r="U1696" s="67"/>
      <c r="V1696" s="67"/>
    </row>
    <row r="1697" spans="1:22">
      <c r="A1697" s="51" t="s">
        <v>735</v>
      </c>
      <c r="B1697" s="65" t="s">
        <v>644</v>
      </c>
      <c r="C1697" s="70"/>
      <c r="D1697" s="71"/>
      <c r="E1697" s="70"/>
      <c r="F1697" s="70"/>
      <c r="G1697" s="70"/>
      <c r="H1697" s="70"/>
      <c r="I1697" s="72" t="s">
        <v>260</v>
      </c>
      <c r="J1697" s="70"/>
      <c r="K1697" s="70"/>
      <c r="L1697" s="73" t="s">
        <v>645</v>
      </c>
      <c r="M1697" s="73" t="s">
        <v>646</v>
      </c>
      <c r="N1697" s="73" t="s">
        <v>647</v>
      </c>
      <c r="O1697" s="73" t="s">
        <v>648</v>
      </c>
      <c r="P1697" s="73" t="s">
        <v>649</v>
      </c>
      <c r="Q1697" s="73" t="s">
        <v>650</v>
      </c>
      <c r="R1697" s="70"/>
    </row>
    <row r="1698" spans="1:22">
      <c r="A1698" s="70"/>
      <c r="B1698" s="71"/>
      <c r="C1698" s="70"/>
      <c r="D1698" s="71"/>
      <c r="E1698" s="74" t="s">
        <v>730</v>
      </c>
      <c r="F1698" s="74" t="s">
        <v>731</v>
      </c>
      <c r="G1698" s="73"/>
      <c r="H1698" s="73"/>
      <c r="I1698" s="73" t="s">
        <v>653</v>
      </c>
      <c r="J1698" s="70"/>
      <c r="K1698" s="70"/>
      <c r="L1698" s="70">
        <v>2</v>
      </c>
      <c r="M1698" s="70">
        <f>AVERAGE(E1700:E1702,F1701:F1702,G1702)</f>
        <v>0.63</v>
      </c>
      <c r="N1698" s="70">
        <f>1+(L1698-1)*M1698</f>
        <v>1.63</v>
      </c>
      <c r="O1698" s="70">
        <f>N1698/L1698</f>
        <v>0.81499999999999995</v>
      </c>
      <c r="P1698" s="70">
        <f>SQRT(O1698)</f>
        <v>0.90277350426338943</v>
      </c>
      <c r="Q1698" s="70" t="e">
        <f>AVERAGE(E1699,F1700)</f>
        <v>#DIV/0!</v>
      </c>
      <c r="R1698" s="70"/>
    </row>
    <row r="1699" spans="1:22">
      <c r="A1699" s="70"/>
      <c r="B1699" s="71"/>
      <c r="C1699" s="70"/>
      <c r="D1699" s="74" t="s">
        <v>730</v>
      </c>
      <c r="E1699" s="54"/>
      <c r="F1699" s="70"/>
      <c r="G1699" s="70"/>
      <c r="H1699" s="70"/>
      <c r="I1699" s="51">
        <v>0.09</v>
      </c>
      <c r="J1699" s="70"/>
      <c r="K1699" s="70"/>
      <c r="L1699" s="70"/>
      <c r="M1699" s="70"/>
      <c r="N1699" s="70"/>
      <c r="O1699" s="70"/>
      <c r="P1699" s="70"/>
      <c r="Q1699" s="70"/>
      <c r="R1699" s="70"/>
    </row>
    <row r="1700" spans="1:22">
      <c r="A1700" s="70"/>
      <c r="B1700" s="71"/>
      <c r="C1700" s="70"/>
      <c r="D1700" s="74" t="s">
        <v>731</v>
      </c>
      <c r="E1700" s="51">
        <v>0.63</v>
      </c>
      <c r="F1700" s="54"/>
      <c r="G1700" s="70"/>
      <c r="H1700" s="70"/>
      <c r="I1700" s="51">
        <v>0.12</v>
      </c>
      <c r="J1700" s="70"/>
      <c r="K1700" s="70"/>
      <c r="L1700" s="70"/>
      <c r="M1700" s="70"/>
      <c r="N1700" s="70"/>
      <c r="O1700" s="70"/>
      <c r="P1700" s="70"/>
      <c r="Q1700" s="70"/>
      <c r="R1700" s="70"/>
    </row>
    <row r="1701" spans="1:22">
      <c r="A1701" s="70"/>
      <c r="B1701" s="71"/>
      <c r="C1701" s="70"/>
      <c r="D1701" s="74"/>
      <c r="E1701" s="70"/>
      <c r="F1701" s="70"/>
      <c r="G1701" s="70"/>
      <c r="H1701" s="70"/>
      <c r="I1701" s="70"/>
      <c r="J1701" s="70"/>
      <c r="K1701" s="70"/>
      <c r="L1701" s="70"/>
      <c r="M1701" s="70"/>
      <c r="N1701" s="70"/>
      <c r="O1701" s="70"/>
      <c r="P1701" s="70"/>
      <c r="Q1701" s="70"/>
      <c r="R1701" s="70"/>
    </row>
    <row r="1702" spans="1:22">
      <c r="A1702" s="70"/>
      <c r="B1702" s="71"/>
      <c r="C1702" s="70"/>
      <c r="D1702" s="74"/>
      <c r="E1702" s="70"/>
      <c r="F1702" s="70"/>
      <c r="G1702" s="70"/>
      <c r="H1702" s="75" t="s">
        <v>654</v>
      </c>
      <c r="I1702" s="76">
        <f>AVERAGE(I1699:I1701)</f>
        <v>0.105</v>
      </c>
      <c r="J1702" s="70"/>
      <c r="K1702" s="70"/>
      <c r="L1702" s="70"/>
      <c r="M1702" s="70"/>
      <c r="N1702" s="70"/>
      <c r="O1702" s="70"/>
      <c r="P1702" s="70"/>
      <c r="Q1702" s="70"/>
      <c r="R1702" s="70"/>
    </row>
    <row r="1703" spans="1:22">
      <c r="A1703" s="70"/>
      <c r="B1703" s="71"/>
      <c r="C1703" s="70"/>
      <c r="D1703" s="71"/>
      <c r="E1703" s="70"/>
      <c r="F1703" s="70"/>
      <c r="G1703" s="70"/>
      <c r="H1703" s="75" t="s">
        <v>655</v>
      </c>
      <c r="I1703" s="76">
        <f>I1702/P1698</f>
        <v>0.11630824288055937</v>
      </c>
      <c r="J1703" s="70"/>
      <c r="K1703" s="70"/>
      <c r="L1703" s="70"/>
      <c r="M1703" s="70"/>
      <c r="N1703" s="70"/>
      <c r="O1703" s="70"/>
      <c r="P1703" s="70"/>
      <c r="Q1703" s="70"/>
      <c r="R1703" s="70"/>
    </row>
    <row r="1704" spans="1:22">
      <c r="A1704" s="70"/>
      <c r="B1704" s="71"/>
      <c r="C1704" s="70"/>
      <c r="D1704" s="71"/>
      <c r="E1704" s="70"/>
      <c r="F1704" s="70"/>
      <c r="G1704" s="75" t="s">
        <v>656</v>
      </c>
      <c r="H1704" s="75" t="s">
        <v>657</v>
      </c>
      <c r="I1704" s="76" t="e">
        <f>(L1698*Q1698)/(1+(L1698-1)*Q1698)</f>
        <v>#DIV/0!</v>
      </c>
      <c r="J1704" s="70"/>
      <c r="K1704" s="70"/>
      <c r="L1704" s="70"/>
      <c r="M1704" s="70"/>
      <c r="N1704" s="70"/>
      <c r="O1704" s="70"/>
      <c r="P1704" s="70"/>
      <c r="Q1704" s="70"/>
      <c r="R1704" s="70"/>
    </row>
    <row r="1706" spans="1:22">
      <c r="A1706" s="59" t="s">
        <v>637</v>
      </c>
      <c r="B1706" s="60" t="s">
        <v>638</v>
      </c>
      <c r="C1706" s="81" t="s">
        <v>639</v>
      </c>
      <c r="D1706" s="62"/>
      <c r="E1706" s="63"/>
      <c r="F1706" s="63"/>
      <c r="G1706" s="63"/>
      <c r="H1706" s="63"/>
      <c r="I1706" s="63"/>
      <c r="J1706" s="63"/>
      <c r="K1706" s="63"/>
      <c r="L1706" s="63"/>
      <c r="M1706" s="63"/>
      <c r="N1706" s="63"/>
      <c r="O1706" s="63"/>
      <c r="P1706" s="63"/>
      <c r="Q1706" s="63"/>
      <c r="R1706" s="63"/>
      <c r="S1706" s="63"/>
      <c r="T1706" s="63"/>
      <c r="U1706" s="63"/>
      <c r="V1706" s="63"/>
    </row>
    <row r="1707" spans="1:22">
      <c r="A1707" s="51">
        <v>209</v>
      </c>
      <c r="B1707" s="65" t="s">
        <v>736</v>
      </c>
      <c r="C1707" s="51">
        <v>1503</v>
      </c>
    </row>
    <row r="1708" spans="1:22">
      <c r="A1708" s="59" t="s">
        <v>640</v>
      </c>
      <c r="B1708" s="66" t="s">
        <v>641</v>
      </c>
      <c r="C1708" s="67"/>
      <c r="D1708" s="68"/>
      <c r="E1708" s="67"/>
      <c r="F1708" s="67"/>
      <c r="G1708" s="67"/>
      <c r="H1708" s="67"/>
      <c r="I1708" s="67"/>
      <c r="J1708" s="67"/>
      <c r="K1708" s="59" t="s">
        <v>642</v>
      </c>
      <c r="L1708" s="67"/>
      <c r="M1708" s="69" t="s">
        <v>643</v>
      </c>
      <c r="N1708" s="67"/>
      <c r="O1708" s="67"/>
      <c r="P1708" s="67"/>
      <c r="Q1708" s="67"/>
      <c r="R1708" s="67"/>
      <c r="S1708" s="67"/>
      <c r="T1708" s="67"/>
      <c r="U1708" s="67"/>
      <c r="V1708" s="67"/>
    </row>
    <row r="1709" spans="1:22">
      <c r="A1709" s="82" t="s">
        <v>49</v>
      </c>
      <c r="B1709" s="84" t="s">
        <v>664</v>
      </c>
      <c r="C1709" s="70"/>
      <c r="D1709" s="74"/>
      <c r="E1709" s="70"/>
      <c r="F1709" s="70"/>
      <c r="G1709" s="70"/>
      <c r="H1709" s="70"/>
      <c r="I1709" s="70"/>
      <c r="J1709" s="70"/>
      <c r="K1709" s="85" t="s">
        <v>74</v>
      </c>
      <c r="L1709" s="73" t="s">
        <v>645</v>
      </c>
      <c r="M1709" s="73" t="s">
        <v>646</v>
      </c>
      <c r="N1709" s="73" t="s">
        <v>647</v>
      </c>
      <c r="O1709" s="73" t="s">
        <v>648</v>
      </c>
      <c r="P1709" s="73" t="s">
        <v>649</v>
      </c>
      <c r="Q1709" s="73" t="s">
        <v>650</v>
      </c>
      <c r="R1709" s="70"/>
    </row>
    <row r="1710" spans="1:22">
      <c r="A1710" s="70"/>
      <c r="B1710" s="71"/>
      <c r="C1710" s="70"/>
      <c r="D1710" s="71"/>
      <c r="E1710" s="74" t="s">
        <v>737</v>
      </c>
      <c r="F1710" s="74" t="s">
        <v>738</v>
      </c>
      <c r="G1710" s="74" t="s">
        <v>739</v>
      </c>
      <c r="H1710" s="74" t="s">
        <v>740</v>
      </c>
      <c r="I1710" s="74" t="s">
        <v>741</v>
      </c>
      <c r="J1710" s="74" t="s">
        <v>742</v>
      </c>
      <c r="K1710" s="73" t="s">
        <v>653</v>
      </c>
      <c r="L1710" s="70">
        <v>6</v>
      </c>
      <c r="M1710" s="70">
        <f>AVERAGE(E1712:E1716,F1713:F1716,G1714:G1716,H1715:H1716,I1716)</f>
        <v>0.35133333333333339</v>
      </c>
      <c r="N1710" s="70">
        <f>1+(L1710-1)*M1710</f>
        <v>2.7566666666666668</v>
      </c>
      <c r="O1710" s="70">
        <f>N1710/L1710</f>
        <v>0.45944444444444449</v>
      </c>
      <c r="P1710" s="70">
        <f>SQRT(O1710)</f>
        <v>0.67782331358875858</v>
      </c>
      <c r="Q1710" s="70">
        <f>AVERAGE(E1711,F1712,G1713,H1714,I1715,J1716)</f>
        <v>0.92</v>
      </c>
      <c r="R1710" s="70"/>
    </row>
    <row r="1711" spans="1:22">
      <c r="A1711" s="70"/>
      <c r="B1711" s="71"/>
      <c r="C1711" s="70"/>
      <c r="D1711" s="74" t="s">
        <v>737</v>
      </c>
      <c r="E1711" s="54">
        <v>0.92</v>
      </c>
      <c r="F1711" s="70"/>
      <c r="G1711" s="70"/>
      <c r="H1711" s="70"/>
      <c r="I1711" s="70"/>
      <c r="J1711" s="70"/>
      <c r="K1711" s="82">
        <v>0.13</v>
      </c>
      <c r="L1711" s="70"/>
      <c r="M1711" s="70"/>
      <c r="N1711" s="70"/>
      <c r="O1711" s="70"/>
      <c r="P1711" s="70"/>
      <c r="Q1711" s="70"/>
      <c r="R1711" s="70"/>
    </row>
    <row r="1712" spans="1:22">
      <c r="A1712" s="70"/>
      <c r="B1712" s="71"/>
      <c r="C1712" s="70"/>
      <c r="D1712" s="74" t="s">
        <v>738</v>
      </c>
      <c r="E1712" s="82">
        <v>0.37</v>
      </c>
      <c r="F1712" s="54">
        <v>0.93</v>
      </c>
      <c r="G1712" s="70"/>
      <c r="H1712" s="70"/>
      <c r="I1712" s="70"/>
      <c r="J1712" s="70"/>
      <c r="K1712" s="82">
        <v>0.2</v>
      </c>
      <c r="L1712" s="70"/>
      <c r="M1712" s="70"/>
      <c r="N1712" s="70"/>
      <c r="O1712" s="70"/>
      <c r="P1712" s="70"/>
      <c r="Q1712" s="70"/>
      <c r="R1712" s="70"/>
    </row>
    <row r="1713" spans="1:22">
      <c r="A1713" s="70"/>
      <c r="B1713" s="71"/>
      <c r="C1713" s="70"/>
      <c r="D1713" s="74" t="s">
        <v>739</v>
      </c>
      <c r="E1713" s="82">
        <v>0.13</v>
      </c>
      <c r="F1713" s="82">
        <v>0.27</v>
      </c>
      <c r="G1713" s="54">
        <v>0.93</v>
      </c>
      <c r="H1713" s="70"/>
      <c r="I1713" s="70"/>
      <c r="J1713" s="70"/>
      <c r="K1713" s="82">
        <v>0.05</v>
      </c>
      <c r="L1713" s="70"/>
      <c r="M1713" s="70"/>
      <c r="N1713" s="70"/>
      <c r="O1713" s="70"/>
      <c r="P1713" s="70"/>
      <c r="Q1713" s="70"/>
      <c r="R1713" s="70"/>
    </row>
    <row r="1714" spans="1:22">
      <c r="A1714" s="70"/>
      <c r="B1714" s="71"/>
      <c r="C1714" s="70"/>
      <c r="D1714" s="74" t="s">
        <v>740</v>
      </c>
      <c r="E1714" s="82">
        <v>0.89</v>
      </c>
      <c r="F1714" s="82">
        <v>0.36</v>
      </c>
      <c r="G1714" s="82">
        <v>0.12</v>
      </c>
      <c r="H1714" s="54">
        <v>0.91</v>
      </c>
      <c r="I1714" s="70"/>
      <c r="J1714" s="70"/>
      <c r="K1714" s="82">
        <v>0.16</v>
      </c>
      <c r="L1714" s="70"/>
      <c r="M1714" s="70"/>
      <c r="N1714" s="70"/>
      <c r="O1714" s="70"/>
      <c r="P1714" s="70"/>
      <c r="Q1714" s="70"/>
      <c r="R1714" s="70"/>
    </row>
    <row r="1715" spans="1:22">
      <c r="A1715" s="70"/>
      <c r="B1715" s="71"/>
      <c r="C1715" s="70"/>
      <c r="D1715" s="74" t="s">
        <v>741</v>
      </c>
      <c r="E1715" s="82">
        <v>0.28000000000000003</v>
      </c>
      <c r="F1715" s="82">
        <v>0.88</v>
      </c>
      <c r="G1715" s="82">
        <v>0.21</v>
      </c>
      <c r="H1715" s="82">
        <v>0.33</v>
      </c>
      <c r="I1715" s="54">
        <v>0.9</v>
      </c>
      <c r="J1715" s="70"/>
      <c r="K1715" s="82">
        <v>0.14000000000000001</v>
      </c>
      <c r="L1715" s="70"/>
      <c r="M1715" s="70"/>
      <c r="N1715" s="70"/>
      <c r="O1715" s="70"/>
      <c r="P1715" s="70"/>
      <c r="Q1715" s="70"/>
      <c r="R1715" s="70"/>
    </row>
    <row r="1716" spans="1:22">
      <c r="A1716" s="70"/>
      <c r="B1716" s="71"/>
      <c r="C1716" s="70"/>
      <c r="D1716" s="74" t="s">
        <v>742</v>
      </c>
      <c r="E1716" s="82">
        <v>0.05</v>
      </c>
      <c r="F1716" s="82">
        <v>0.2</v>
      </c>
      <c r="G1716" s="82">
        <v>0.89</v>
      </c>
      <c r="H1716" s="82">
        <v>7.0000000000000007E-2</v>
      </c>
      <c r="I1716" s="82">
        <v>0.22</v>
      </c>
      <c r="J1716" s="54">
        <v>0.93</v>
      </c>
      <c r="K1716" s="82">
        <v>0.05</v>
      </c>
      <c r="L1716" s="70"/>
      <c r="M1716" s="70"/>
      <c r="N1716" s="70"/>
      <c r="O1716" s="70"/>
      <c r="P1716" s="70"/>
      <c r="Q1716" s="70"/>
      <c r="R1716" s="70"/>
    </row>
    <row r="1717" spans="1:22">
      <c r="A1717" s="70"/>
      <c r="B1717" s="71"/>
      <c r="C1717" s="70"/>
      <c r="D1717" s="71"/>
      <c r="E1717" s="70"/>
      <c r="F1717" s="70"/>
      <c r="G1717" s="70"/>
      <c r="H1717" s="70"/>
      <c r="I1717" s="70"/>
      <c r="J1717" s="70"/>
      <c r="K1717" s="70"/>
      <c r="L1717" s="70"/>
      <c r="M1717" s="70"/>
      <c r="N1717" s="70"/>
      <c r="O1717" s="70"/>
      <c r="P1717" s="70"/>
      <c r="Q1717" s="70"/>
      <c r="R1717" s="70"/>
    </row>
    <row r="1718" spans="1:22">
      <c r="A1718" s="70"/>
      <c r="B1718" s="71"/>
      <c r="C1718" s="70"/>
      <c r="D1718" s="71"/>
      <c r="E1718" s="70"/>
      <c r="F1718" s="70"/>
      <c r="G1718" s="70"/>
      <c r="H1718" s="70"/>
      <c r="I1718" s="70"/>
      <c r="J1718" s="75" t="s">
        <v>654</v>
      </c>
      <c r="K1718" s="76">
        <f>AVERAGE(K1711:K1716)</f>
        <v>0.12166666666666669</v>
      </c>
      <c r="L1718" s="70"/>
      <c r="M1718" s="70"/>
      <c r="N1718" s="70"/>
      <c r="O1718" s="70"/>
      <c r="P1718" s="70"/>
      <c r="Q1718" s="70"/>
      <c r="R1718" s="70"/>
    </row>
    <row r="1719" spans="1:22">
      <c r="A1719" s="70"/>
      <c r="B1719" s="71"/>
      <c r="C1719" s="70"/>
      <c r="D1719" s="71"/>
      <c r="E1719" s="70"/>
      <c r="F1719" s="70"/>
      <c r="G1719" s="70"/>
      <c r="H1719" s="70"/>
      <c r="I1719" s="70"/>
      <c r="J1719" s="75" t="s">
        <v>655</v>
      </c>
      <c r="K1719" s="76">
        <f>K1718/P1710</f>
        <v>0.17949613745578974</v>
      </c>
      <c r="L1719" s="70"/>
      <c r="M1719" s="70"/>
      <c r="N1719" s="70"/>
      <c r="O1719" s="70"/>
      <c r="P1719" s="70"/>
      <c r="Q1719" s="70"/>
      <c r="R1719" s="70"/>
    </row>
    <row r="1720" spans="1:22">
      <c r="I1720" s="75" t="s">
        <v>656</v>
      </c>
      <c r="J1720" s="75" t="s">
        <v>657</v>
      </c>
      <c r="K1720" s="76">
        <f>(L1710*Q1710)/(1+(L1710-1)*Q1710)</f>
        <v>0.98571428571428565</v>
      </c>
    </row>
    <row r="1721" spans="1:22" ht="15" thickBot="1">
      <c r="A1721" s="57"/>
      <c r="B1721" s="58"/>
      <c r="C1721" s="57"/>
      <c r="D1721" s="58"/>
      <c r="E1721" s="57"/>
      <c r="F1721" s="57"/>
      <c r="G1721" s="57"/>
      <c r="H1721" s="57"/>
      <c r="I1721" s="57"/>
      <c r="J1721" s="57"/>
      <c r="K1721" s="57"/>
      <c r="L1721" s="57"/>
      <c r="M1721" s="57"/>
      <c r="N1721" s="57"/>
      <c r="O1721" s="57"/>
      <c r="P1721" s="57"/>
      <c r="Q1721" s="57"/>
      <c r="R1721" s="57"/>
      <c r="S1721" s="57"/>
      <c r="T1721" s="57"/>
      <c r="U1721" s="57"/>
      <c r="V1721" s="57"/>
    </row>
    <row r="1722" spans="1:22">
      <c r="A1722" s="59" t="s">
        <v>637</v>
      </c>
      <c r="B1722" s="60" t="s">
        <v>638</v>
      </c>
      <c r="C1722" s="81" t="s">
        <v>639</v>
      </c>
      <c r="D1722" s="62"/>
      <c r="E1722" s="63"/>
      <c r="F1722" s="63"/>
      <c r="G1722" s="63"/>
      <c r="H1722" s="63"/>
      <c r="I1722" s="63"/>
      <c r="J1722" s="63"/>
      <c r="K1722" s="63"/>
      <c r="L1722" s="63"/>
      <c r="M1722" s="63"/>
      <c r="N1722" s="63"/>
      <c r="O1722" s="63"/>
      <c r="P1722" s="63"/>
      <c r="Q1722" s="63"/>
      <c r="R1722" s="63"/>
      <c r="S1722" s="63"/>
      <c r="T1722" s="63"/>
      <c r="U1722" s="63"/>
      <c r="V1722" s="63"/>
    </row>
    <row r="1723" spans="1:22">
      <c r="A1723" s="51">
        <v>209</v>
      </c>
      <c r="B1723" s="65" t="s">
        <v>736</v>
      </c>
      <c r="C1723" s="51">
        <v>1503</v>
      </c>
    </row>
    <row r="1724" spans="1:22">
      <c r="A1724" s="59" t="s">
        <v>640</v>
      </c>
      <c r="B1724" s="66" t="s">
        <v>641</v>
      </c>
      <c r="C1724" s="67"/>
      <c r="D1724" s="68"/>
      <c r="E1724" s="67"/>
      <c r="F1724" s="67"/>
      <c r="G1724" s="67"/>
      <c r="H1724" s="67"/>
      <c r="I1724" s="67"/>
      <c r="J1724" s="67"/>
      <c r="K1724" s="59" t="s">
        <v>642</v>
      </c>
      <c r="L1724" s="67"/>
      <c r="M1724" s="69" t="s">
        <v>643</v>
      </c>
      <c r="N1724" s="67"/>
      <c r="O1724" s="67"/>
      <c r="P1724" s="67"/>
      <c r="Q1724" s="67"/>
      <c r="R1724" s="67"/>
      <c r="S1724" s="67"/>
      <c r="T1724" s="67"/>
      <c r="U1724" s="67"/>
      <c r="V1724" s="67"/>
    </row>
    <row r="1725" spans="1:22">
      <c r="A1725" s="82" t="s">
        <v>49</v>
      </c>
      <c r="B1725" s="84" t="s">
        <v>664</v>
      </c>
      <c r="C1725" s="70"/>
      <c r="D1725" s="74"/>
      <c r="E1725" s="70"/>
      <c r="F1725" s="70"/>
      <c r="G1725" s="70"/>
      <c r="H1725" s="70"/>
      <c r="I1725" s="70"/>
      <c r="J1725" s="70"/>
      <c r="K1725" s="85" t="s">
        <v>70</v>
      </c>
      <c r="L1725" s="73" t="s">
        <v>645</v>
      </c>
      <c r="M1725" s="73" t="s">
        <v>646</v>
      </c>
      <c r="N1725" s="73" t="s">
        <v>647</v>
      </c>
      <c r="O1725" s="73" t="s">
        <v>648</v>
      </c>
      <c r="P1725" s="73" t="s">
        <v>649</v>
      </c>
      <c r="Q1725" s="73" t="s">
        <v>650</v>
      </c>
      <c r="R1725" s="70"/>
    </row>
    <row r="1726" spans="1:22">
      <c r="A1726" s="70"/>
      <c r="B1726" s="71"/>
      <c r="C1726" s="70"/>
      <c r="D1726" s="71"/>
      <c r="E1726" s="74" t="s">
        <v>737</v>
      </c>
      <c r="F1726" s="74" t="s">
        <v>738</v>
      </c>
      <c r="G1726" s="74" t="s">
        <v>739</v>
      </c>
      <c r="H1726" s="74" t="s">
        <v>740</v>
      </c>
      <c r="I1726" s="74" t="s">
        <v>741</v>
      </c>
      <c r="J1726" s="74" t="s">
        <v>742</v>
      </c>
      <c r="K1726" s="73" t="s">
        <v>653</v>
      </c>
      <c r="L1726" s="70">
        <v>6</v>
      </c>
      <c r="M1726" s="70">
        <f>AVERAGE(E1728:E1732,F1729:F1732,G1730:G1732,H1731:H1732,I1732)</f>
        <v>0.35133333333333339</v>
      </c>
      <c r="N1726" s="70">
        <f>1+(L1726-1)*M1726</f>
        <v>2.7566666666666668</v>
      </c>
      <c r="O1726" s="70">
        <f>N1726/L1726</f>
        <v>0.45944444444444449</v>
      </c>
      <c r="P1726" s="70">
        <f>SQRT(O1726)</f>
        <v>0.67782331358875858</v>
      </c>
      <c r="Q1726" s="70">
        <f>AVERAGE(E1727,F1728,G1729,H1730,I1731,J1732)</f>
        <v>0.92</v>
      </c>
      <c r="R1726" s="70"/>
    </row>
    <row r="1727" spans="1:22">
      <c r="A1727" s="70"/>
      <c r="B1727" s="71"/>
      <c r="C1727" s="70"/>
      <c r="D1727" s="74" t="s">
        <v>737</v>
      </c>
      <c r="E1727" s="54">
        <v>0.92</v>
      </c>
      <c r="F1727" s="70"/>
      <c r="G1727" s="70"/>
      <c r="H1727" s="70"/>
      <c r="I1727" s="70"/>
      <c r="J1727" s="70"/>
      <c r="K1727" s="82">
        <v>0.14000000000000001</v>
      </c>
      <c r="L1727" s="70"/>
      <c r="M1727" s="70"/>
      <c r="N1727" s="70"/>
      <c r="O1727" s="70"/>
      <c r="P1727" s="70"/>
      <c r="Q1727" s="70"/>
      <c r="R1727" s="70"/>
    </row>
    <row r="1728" spans="1:22">
      <c r="A1728" s="70"/>
      <c r="B1728" s="71"/>
      <c r="C1728" s="70"/>
      <c r="D1728" s="74" t="s">
        <v>738</v>
      </c>
      <c r="E1728" s="82">
        <v>0.37</v>
      </c>
      <c r="F1728" s="54">
        <v>0.93</v>
      </c>
      <c r="G1728" s="70"/>
      <c r="H1728" s="70"/>
      <c r="I1728" s="70"/>
      <c r="J1728" s="70"/>
      <c r="K1728" s="82">
        <v>0.24</v>
      </c>
      <c r="L1728" s="70"/>
      <c r="M1728" s="70"/>
      <c r="N1728" s="70"/>
      <c r="O1728" s="70"/>
      <c r="P1728" s="70"/>
      <c r="Q1728" s="70"/>
      <c r="R1728" s="70"/>
    </row>
    <row r="1729" spans="1:22">
      <c r="A1729" s="70"/>
      <c r="B1729" s="71"/>
      <c r="C1729" s="70"/>
      <c r="D1729" s="74" t="s">
        <v>739</v>
      </c>
      <c r="E1729" s="82">
        <v>0.13</v>
      </c>
      <c r="F1729" s="82">
        <v>0.27</v>
      </c>
      <c r="G1729" s="54">
        <v>0.93</v>
      </c>
      <c r="H1729" s="70"/>
      <c r="I1729" s="70"/>
      <c r="J1729" s="70"/>
      <c r="K1729" s="82">
        <v>0.02</v>
      </c>
      <c r="L1729" s="70"/>
      <c r="M1729" s="70"/>
      <c r="N1729" s="70"/>
      <c r="O1729" s="70"/>
      <c r="P1729" s="70"/>
      <c r="Q1729" s="70"/>
      <c r="R1729" s="70"/>
    </row>
    <row r="1730" spans="1:22">
      <c r="A1730" s="70"/>
      <c r="B1730" s="71"/>
      <c r="C1730" s="70"/>
      <c r="D1730" s="74" t="s">
        <v>740</v>
      </c>
      <c r="E1730" s="82">
        <v>0.89</v>
      </c>
      <c r="F1730" s="82">
        <v>0.36</v>
      </c>
      <c r="G1730" s="82">
        <v>0.12</v>
      </c>
      <c r="H1730" s="54">
        <v>0.91</v>
      </c>
      <c r="I1730" s="70"/>
      <c r="J1730" s="70"/>
      <c r="K1730" s="82">
        <v>0.19</v>
      </c>
      <c r="L1730" s="70"/>
      <c r="M1730" s="70"/>
      <c r="N1730" s="70"/>
      <c r="O1730" s="70"/>
      <c r="P1730" s="70"/>
      <c r="Q1730" s="70"/>
      <c r="R1730" s="70"/>
    </row>
    <row r="1731" spans="1:22">
      <c r="A1731" s="70"/>
      <c r="B1731" s="71"/>
      <c r="C1731" s="70"/>
      <c r="D1731" s="74" t="s">
        <v>741</v>
      </c>
      <c r="E1731" s="82">
        <v>0.28000000000000003</v>
      </c>
      <c r="F1731" s="82">
        <v>0.88</v>
      </c>
      <c r="G1731" s="82">
        <v>0.21</v>
      </c>
      <c r="H1731" s="82">
        <v>0.33</v>
      </c>
      <c r="I1731" s="54">
        <v>0.9</v>
      </c>
      <c r="J1731" s="70"/>
      <c r="K1731" s="82">
        <v>0.21</v>
      </c>
      <c r="L1731" s="70"/>
      <c r="M1731" s="70"/>
      <c r="N1731" s="70"/>
      <c r="O1731" s="70"/>
      <c r="P1731" s="70"/>
      <c r="Q1731" s="70"/>
      <c r="R1731" s="70"/>
    </row>
    <row r="1732" spans="1:22">
      <c r="A1732" s="70"/>
      <c r="B1732" s="71"/>
      <c r="C1732" s="70"/>
      <c r="D1732" s="74" t="s">
        <v>742</v>
      </c>
      <c r="E1732" s="82">
        <v>0.05</v>
      </c>
      <c r="F1732" s="82">
        <v>0.2</v>
      </c>
      <c r="G1732" s="82">
        <v>0.89</v>
      </c>
      <c r="H1732" s="82">
        <v>7.0000000000000007E-2</v>
      </c>
      <c r="I1732" s="82">
        <v>0.22</v>
      </c>
      <c r="J1732" s="54">
        <v>0.93</v>
      </c>
      <c r="K1732" s="82">
        <v>0.03</v>
      </c>
      <c r="L1732" s="70"/>
      <c r="M1732" s="70"/>
      <c r="N1732" s="70"/>
      <c r="O1732" s="70"/>
      <c r="P1732" s="70"/>
      <c r="Q1732" s="70"/>
      <c r="R1732" s="70"/>
    </row>
    <row r="1733" spans="1:22">
      <c r="A1733" s="70"/>
      <c r="B1733" s="71"/>
      <c r="C1733" s="70"/>
      <c r="D1733" s="71"/>
      <c r="E1733" s="70"/>
      <c r="F1733" s="70"/>
      <c r="G1733" s="70"/>
      <c r="H1733" s="70"/>
      <c r="I1733" s="70"/>
      <c r="J1733" s="70"/>
      <c r="K1733" s="70"/>
      <c r="L1733" s="70"/>
      <c r="M1733" s="70"/>
      <c r="N1733" s="70"/>
      <c r="O1733" s="70"/>
      <c r="P1733" s="70"/>
      <c r="Q1733" s="70"/>
      <c r="R1733" s="70"/>
    </row>
    <row r="1734" spans="1:22">
      <c r="A1734" s="70"/>
      <c r="B1734" s="71"/>
      <c r="C1734" s="70"/>
      <c r="D1734" s="71"/>
      <c r="E1734" s="70"/>
      <c r="F1734" s="70"/>
      <c r="G1734" s="70"/>
      <c r="H1734" s="70"/>
      <c r="I1734" s="70"/>
      <c r="J1734" s="75" t="s">
        <v>654</v>
      </c>
      <c r="K1734" s="76">
        <f>AVERAGE(K1727:K1732)</f>
        <v>0.13833333333333334</v>
      </c>
      <c r="L1734" s="70"/>
      <c r="M1734" s="70"/>
      <c r="N1734" s="70"/>
      <c r="O1734" s="70"/>
      <c r="P1734" s="70"/>
      <c r="Q1734" s="70"/>
      <c r="R1734" s="70"/>
    </row>
    <row r="1735" spans="1:22">
      <c r="A1735" s="70"/>
      <c r="B1735" s="71"/>
      <c r="C1735" s="70"/>
      <c r="D1735" s="71"/>
      <c r="E1735" s="70"/>
      <c r="F1735" s="70"/>
      <c r="G1735" s="70"/>
      <c r="H1735" s="70"/>
      <c r="I1735" s="70"/>
      <c r="J1735" s="75" t="s">
        <v>655</v>
      </c>
      <c r="K1735" s="76">
        <f>K1734/P1726</f>
        <v>0.20408464943603488</v>
      </c>
      <c r="L1735" s="70"/>
      <c r="M1735" s="70"/>
      <c r="N1735" s="70"/>
      <c r="O1735" s="70"/>
      <c r="P1735" s="70"/>
      <c r="Q1735" s="70"/>
      <c r="R1735" s="70"/>
    </row>
    <row r="1736" spans="1:22">
      <c r="I1736" s="75" t="s">
        <v>656</v>
      </c>
      <c r="J1736" s="75" t="s">
        <v>657</v>
      </c>
      <c r="K1736" s="76">
        <f>(L1726*Q1726)/(1+(L1726-1)*Q1726)</f>
        <v>0.98571428571428565</v>
      </c>
    </row>
    <row r="1737" spans="1:22" ht="15" thickBot="1">
      <c r="A1737" s="57"/>
      <c r="B1737" s="58"/>
      <c r="C1737" s="57"/>
      <c r="D1737" s="58"/>
      <c r="E1737" s="57"/>
      <c r="F1737" s="57"/>
      <c r="G1737" s="57"/>
      <c r="H1737" s="57"/>
      <c r="I1737" s="57"/>
      <c r="J1737" s="57"/>
      <c r="K1737" s="57"/>
      <c r="L1737" s="57"/>
      <c r="M1737" s="57"/>
      <c r="N1737" s="57"/>
      <c r="O1737" s="57"/>
      <c r="P1737" s="57"/>
      <c r="Q1737" s="57"/>
      <c r="R1737" s="57"/>
      <c r="S1737" s="57"/>
      <c r="T1737" s="57"/>
      <c r="U1737" s="57"/>
      <c r="V1737" s="57"/>
    </row>
    <row r="1738" spans="1:22">
      <c r="A1738" s="59" t="s">
        <v>637</v>
      </c>
      <c r="B1738" s="60" t="s">
        <v>638</v>
      </c>
      <c r="C1738" s="81" t="s">
        <v>639</v>
      </c>
      <c r="D1738" s="62"/>
      <c r="E1738" s="63"/>
      <c r="F1738" s="63"/>
      <c r="G1738" s="63"/>
      <c r="H1738" s="63"/>
      <c r="I1738" s="63"/>
      <c r="J1738" s="63"/>
      <c r="K1738" s="63"/>
      <c r="L1738" s="63"/>
      <c r="M1738" s="63"/>
      <c r="N1738" s="63"/>
      <c r="O1738" s="63"/>
      <c r="P1738" s="63"/>
      <c r="Q1738" s="63"/>
      <c r="R1738" s="63"/>
      <c r="S1738" s="63"/>
      <c r="T1738" s="63"/>
      <c r="U1738" s="63"/>
      <c r="V1738" s="63"/>
    </row>
    <row r="1739" spans="1:22">
      <c r="A1739" s="51">
        <v>209</v>
      </c>
      <c r="B1739" s="65" t="s">
        <v>736</v>
      </c>
      <c r="C1739" s="51">
        <v>1503</v>
      </c>
    </row>
    <row r="1740" spans="1:22">
      <c r="A1740" s="59" t="s">
        <v>640</v>
      </c>
      <c r="B1740" s="66" t="s">
        <v>641</v>
      </c>
      <c r="C1740" s="67"/>
      <c r="D1740" s="68"/>
      <c r="E1740" s="67"/>
      <c r="F1740" s="67"/>
      <c r="G1740" s="67"/>
      <c r="H1740" s="67"/>
      <c r="I1740" s="67"/>
      <c r="J1740" s="67"/>
      <c r="K1740" s="59" t="s">
        <v>642</v>
      </c>
      <c r="L1740" s="67"/>
      <c r="M1740" s="69" t="s">
        <v>643</v>
      </c>
      <c r="N1740" s="67"/>
      <c r="O1740" s="67"/>
      <c r="P1740" s="67"/>
      <c r="Q1740" s="67"/>
      <c r="R1740" s="67"/>
      <c r="S1740" s="67"/>
      <c r="T1740" s="67"/>
      <c r="U1740" s="67"/>
      <c r="V1740" s="67"/>
    </row>
    <row r="1741" spans="1:22">
      <c r="A1741" s="82" t="s">
        <v>49</v>
      </c>
      <c r="B1741" s="84" t="s">
        <v>664</v>
      </c>
      <c r="C1741" s="70"/>
      <c r="D1741" s="74"/>
      <c r="E1741" s="70"/>
      <c r="F1741" s="70"/>
      <c r="G1741" s="70"/>
      <c r="H1741" s="70"/>
      <c r="I1741" s="70"/>
      <c r="J1741" s="70"/>
      <c r="K1741" s="85" t="s">
        <v>72</v>
      </c>
      <c r="L1741" s="73" t="s">
        <v>645</v>
      </c>
      <c r="M1741" s="73" t="s">
        <v>646</v>
      </c>
      <c r="N1741" s="73" t="s">
        <v>647</v>
      </c>
      <c r="O1741" s="73" t="s">
        <v>648</v>
      </c>
      <c r="P1741" s="73" t="s">
        <v>649</v>
      </c>
      <c r="Q1741" s="73" t="s">
        <v>650</v>
      </c>
      <c r="R1741" s="70"/>
    </row>
    <row r="1742" spans="1:22">
      <c r="A1742" s="70"/>
      <c r="B1742" s="71"/>
      <c r="C1742" s="70"/>
      <c r="D1742" s="71"/>
      <c r="E1742" s="74" t="s">
        <v>737</v>
      </c>
      <c r="F1742" s="74" t="s">
        <v>738</v>
      </c>
      <c r="G1742" s="74" t="s">
        <v>739</v>
      </c>
      <c r="H1742" s="74" t="s">
        <v>740</v>
      </c>
      <c r="I1742" s="74" t="s">
        <v>741</v>
      </c>
      <c r="J1742" s="74" t="s">
        <v>742</v>
      </c>
      <c r="K1742" s="73" t="s">
        <v>653</v>
      </c>
      <c r="L1742" s="70">
        <v>6</v>
      </c>
      <c r="M1742" s="70">
        <f>AVERAGE(E1744:E1748,F1745:F1748,G1746:G1748,H1747:H1748,I1748)</f>
        <v>0.35133333333333339</v>
      </c>
      <c r="N1742" s="70">
        <f>1+(L1742-1)*M1742</f>
        <v>2.7566666666666668</v>
      </c>
      <c r="O1742" s="70">
        <f>N1742/L1742</f>
        <v>0.45944444444444449</v>
      </c>
      <c r="P1742" s="70">
        <f>SQRT(O1742)</f>
        <v>0.67782331358875858</v>
      </c>
      <c r="Q1742" s="70">
        <f>AVERAGE(E1743,F1744,G1745,H1746,I1747,J1748)</f>
        <v>0.92</v>
      </c>
      <c r="R1742" s="70"/>
    </row>
    <row r="1743" spans="1:22">
      <c r="A1743" s="70"/>
      <c r="B1743" s="71"/>
      <c r="C1743" s="70"/>
      <c r="D1743" s="74" t="s">
        <v>737</v>
      </c>
      <c r="E1743" s="54">
        <v>0.92</v>
      </c>
      <c r="F1743" s="70"/>
      <c r="G1743" s="70"/>
      <c r="H1743" s="70"/>
      <c r="I1743" s="70"/>
      <c r="J1743" s="70"/>
      <c r="K1743" s="82">
        <v>0.17</v>
      </c>
      <c r="L1743" s="70"/>
      <c r="M1743" s="70"/>
      <c r="N1743" s="70"/>
      <c r="O1743" s="70"/>
      <c r="P1743" s="70"/>
      <c r="Q1743" s="70"/>
      <c r="R1743" s="70"/>
    </row>
    <row r="1744" spans="1:22">
      <c r="A1744" s="70"/>
      <c r="B1744" s="71"/>
      <c r="C1744" s="70"/>
      <c r="D1744" s="74" t="s">
        <v>738</v>
      </c>
      <c r="E1744" s="82">
        <v>0.37</v>
      </c>
      <c r="F1744" s="54">
        <v>0.93</v>
      </c>
      <c r="G1744" s="70"/>
      <c r="H1744" s="70"/>
      <c r="I1744" s="70"/>
      <c r="J1744" s="70"/>
      <c r="K1744" s="82">
        <v>0.21</v>
      </c>
      <c r="L1744" s="70"/>
      <c r="M1744" s="70"/>
      <c r="N1744" s="70"/>
      <c r="O1744" s="70"/>
      <c r="P1744" s="70"/>
      <c r="Q1744" s="70"/>
      <c r="R1744" s="70"/>
    </row>
    <row r="1745" spans="1:22">
      <c r="A1745" s="70"/>
      <c r="B1745" s="71"/>
      <c r="C1745" s="70"/>
      <c r="D1745" s="74" t="s">
        <v>739</v>
      </c>
      <c r="E1745" s="82">
        <v>0.13</v>
      </c>
      <c r="F1745" s="82">
        <v>0.27</v>
      </c>
      <c r="G1745" s="54">
        <v>0.93</v>
      </c>
      <c r="H1745" s="70"/>
      <c r="I1745" s="70"/>
      <c r="J1745" s="70"/>
      <c r="K1745" s="82">
        <v>0.01</v>
      </c>
      <c r="L1745" s="70"/>
      <c r="M1745" s="70"/>
      <c r="N1745" s="70"/>
      <c r="O1745" s="70"/>
      <c r="P1745" s="70"/>
      <c r="Q1745" s="70"/>
      <c r="R1745" s="70"/>
    </row>
    <row r="1746" spans="1:22">
      <c r="A1746" s="70"/>
      <c r="B1746" s="71"/>
      <c r="C1746" s="70"/>
      <c r="D1746" s="74" t="s">
        <v>740</v>
      </c>
      <c r="E1746" s="82">
        <v>0.89</v>
      </c>
      <c r="F1746" s="82">
        <v>0.36</v>
      </c>
      <c r="G1746" s="82">
        <v>0.12</v>
      </c>
      <c r="H1746" s="54">
        <v>0.91</v>
      </c>
      <c r="I1746" s="70"/>
      <c r="J1746" s="70"/>
      <c r="K1746" s="82">
        <v>0.21</v>
      </c>
      <c r="L1746" s="70"/>
      <c r="M1746" s="70"/>
      <c r="N1746" s="70"/>
      <c r="O1746" s="70"/>
      <c r="P1746" s="70"/>
      <c r="Q1746" s="70"/>
      <c r="R1746" s="70"/>
    </row>
    <row r="1747" spans="1:22">
      <c r="A1747" s="70"/>
      <c r="B1747" s="71"/>
      <c r="C1747" s="70"/>
      <c r="D1747" s="74" t="s">
        <v>741</v>
      </c>
      <c r="E1747" s="82">
        <v>0.28000000000000003</v>
      </c>
      <c r="F1747" s="82">
        <v>0.88</v>
      </c>
      <c r="G1747" s="82">
        <v>0.21</v>
      </c>
      <c r="H1747" s="82">
        <v>0.33</v>
      </c>
      <c r="I1747" s="54">
        <v>0.9</v>
      </c>
      <c r="J1747" s="70"/>
      <c r="K1747" s="82">
        <v>0.17</v>
      </c>
      <c r="L1747" s="70"/>
      <c r="M1747" s="70"/>
      <c r="N1747" s="70"/>
      <c r="O1747" s="70"/>
      <c r="P1747" s="70"/>
      <c r="Q1747" s="70"/>
      <c r="R1747" s="70"/>
    </row>
    <row r="1748" spans="1:22">
      <c r="A1748" s="70"/>
      <c r="B1748" s="71"/>
      <c r="C1748" s="70"/>
      <c r="D1748" s="74" t="s">
        <v>742</v>
      </c>
      <c r="E1748" s="82">
        <v>0.05</v>
      </c>
      <c r="F1748" s="82">
        <v>0.2</v>
      </c>
      <c r="G1748" s="82">
        <v>0.89</v>
      </c>
      <c r="H1748" s="82">
        <v>7.0000000000000007E-2</v>
      </c>
      <c r="I1748" s="82">
        <v>0.22</v>
      </c>
      <c r="J1748" s="54">
        <v>0.93</v>
      </c>
      <c r="K1748" s="82">
        <v>0.03</v>
      </c>
      <c r="L1748" s="70"/>
      <c r="M1748" s="70"/>
      <c r="N1748" s="70"/>
      <c r="O1748" s="70"/>
      <c r="P1748" s="70"/>
      <c r="Q1748" s="70"/>
      <c r="R1748" s="70"/>
    </row>
    <row r="1749" spans="1:22">
      <c r="A1749" s="70"/>
      <c r="B1749" s="71"/>
      <c r="C1749" s="70"/>
      <c r="D1749" s="71"/>
      <c r="E1749" s="70"/>
      <c r="F1749" s="70"/>
      <c r="G1749" s="70"/>
      <c r="H1749" s="70"/>
      <c r="I1749" s="70"/>
      <c r="J1749" s="70"/>
      <c r="K1749" s="70"/>
      <c r="L1749" s="70"/>
      <c r="M1749" s="70"/>
      <c r="N1749" s="70"/>
      <c r="O1749" s="70"/>
      <c r="P1749" s="70"/>
      <c r="Q1749" s="70"/>
      <c r="R1749" s="70"/>
    </row>
    <row r="1750" spans="1:22">
      <c r="A1750" s="70"/>
      <c r="B1750" s="71"/>
      <c r="C1750" s="70"/>
      <c r="D1750" s="71"/>
      <c r="E1750" s="70"/>
      <c r="F1750" s="70"/>
      <c r="G1750" s="70"/>
      <c r="H1750" s="70"/>
      <c r="I1750" s="70"/>
      <c r="J1750" s="75" t="s">
        <v>654</v>
      </c>
      <c r="K1750" s="76">
        <f>AVERAGE(K1743:K1748)</f>
        <v>0.13333333333333333</v>
      </c>
      <c r="L1750" s="70"/>
      <c r="M1750" s="70"/>
      <c r="N1750" s="70"/>
      <c r="O1750" s="70"/>
      <c r="P1750" s="70"/>
      <c r="Q1750" s="70"/>
      <c r="R1750" s="70"/>
    </row>
    <row r="1751" spans="1:22">
      <c r="A1751" s="70"/>
      <c r="B1751" s="71"/>
      <c r="C1751" s="70"/>
      <c r="D1751" s="71"/>
      <c r="E1751" s="70"/>
      <c r="F1751" s="70"/>
      <c r="G1751" s="70"/>
      <c r="H1751" s="70"/>
      <c r="I1751" s="70"/>
      <c r="J1751" s="75" t="s">
        <v>655</v>
      </c>
      <c r="K1751" s="76">
        <f>K1750/P1742</f>
        <v>0.19670809584196133</v>
      </c>
      <c r="L1751" s="70"/>
      <c r="M1751" s="70"/>
      <c r="N1751" s="70"/>
      <c r="O1751" s="70"/>
      <c r="P1751" s="70"/>
      <c r="Q1751" s="70"/>
      <c r="R1751" s="70"/>
    </row>
    <row r="1752" spans="1:22">
      <c r="I1752" s="75" t="s">
        <v>656</v>
      </c>
      <c r="J1752" s="75" t="s">
        <v>657</v>
      </c>
      <c r="K1752" s="76">
        <f>(L1742*Q1742)/(1+(L1742-1)*Q1742)</f>
        <v>0.98571428571428565</v>
      </c>
    </row>
    <row r="1753" spans="1:22" ht="15" thickBot="1">
      <c r="A1753" s="57"/>
      <c r="B1753" s="58"/>
      <c r="C1753" s="57"/>
      <c r="D1753" s="58"/>
      <c r="E1753" s="57"/>
      <c r="F1753" s="57"/>
      <c r="G1753" s="57"/>
      <c r="H1753" s="57"/>
      <c r="I1753" s="57"/>
      <c r="J1753" s="57"/>
      <c r="K1753" s="57"/>
      <c r="L1753" s="57"/>
      <c r="M1753" s="57"/>
      <c r="N1753" s="57"/>
      <c r="O1753" s="57"/>
      <c r="P1753" s="57"/>
      <c r="Q1753" s="57"/>
      <c r="R1753" s="57"/>
      <c r="S1753" s="57"/>
      <c r="T1753" s="57"/>
      <c r="U1753" s="57"/>
      <c r="V1753" s="57"/>
    </row>
    <row r="1754" spans="1:22">
      <c r="A1754" s="59" t="s">
        <v>637</v>
      </c>
      <c r="B1754" s="60" t="s">
        <v>638</v>
      </c>
      <c r="C1754" s="81" t="s">
        <v>639</v>
      </c>
      <c r="D1754" s="62"/>
      <c r="E1754" s="63"/>
      <c r="F1754" s="63"/>
      <c r="G1754" s="63"/>
      <c r="H1754" s="63"/>
      <c r="I1754" s="63"/>
      <c r="J1754" s="63"/>
      <c r="K1754" s="63"/>
      <c r="L1754" s="63"/>
      <c r="M1754" s="63"/>
      <c r="N1754" s="63"/>
      <c r="O1754" s="63"/>
      <c r="P1754" s="63"/>
      <c r="Q1754" s="63"/>
      <c r="R1754" s="63"/>
      <c r="S1754" s="63"/>
      <c r="T1754" s="63"/>
      <c r="U1754" s="63"/>
      <c r="V1754" s="63"/>
    </row>
    <row r="1755" spans="1:22">
      <c r="A1755" s="51">
        <v>209</v>
      </c>
      <c r="B1755" s="65" t="s">
        <v>736</v>
      </c>
      <c r="C1755" s="51">
        <v>1503</v>
      </c>
    </row>
    <row r="1756" spans="1:22">
      <c r="A1756" s="59" t="s">
        <v>640</v>
      </c>
      <c r="B1756" s="66" t="s">
        <v>641</v>
      </c>
      <c r="C1756" s="67"/>
      <c r="D1756" s="68"/>
      <c r="E1756" s="67"/>
      <c r="F1756" s="67"/>
      <c r="G1756" s="67"/>
      <c r="H1756" s="67"/>
      <c r="I1756" s="67"/>
      <c r="J1756" s="67"/>
      <c r="K1756" s="59" t="s">
        <v>642</v>
      </c>
      <c r="L1756" s="67"/>
      <c r="M1756" s="69" t="s">
        <v>643</v>
      </c>
      <c r="N1756" s="67"/>
      <c r="O1756" s="67"/>
      <c r="P1756" s="67"/>
      <c r="Q1756" s="67"/>
      <c r="R1756" s="67"/>
      <c r="S1756" s="67"/>
      <c r="T1756" s="67"/>
      <c r="U1756" s="67"/>
      <c r="V1756" s="67"/>
    </row>
    <row r="1757" spans="1:22">
      <c r="A1757" s="82" t="s">
        <v>49</v>
      </c>
      <c r="B1757" s="84" t="s">
        <v>664</v>
      </c>
      <c r="C1757" s="70"/>
      <c r="D1757" s="74"/>
      <c r="E1757" s="70"/>
      <c r="F1757" s="70"/>
      <c r="G1757" s="70"/>
      <c r="H1757" s="70"/>
      <c r="I1757" s="70"/>
      <c r="J1757" s="70"/>
      <c r="K1757" s="85" t="s">
        <v>73</v>
      </c>
      <c r="L1757" s="73" t="s">
        <v>645</v>
      </c>
      <c r="M1757" s="73" t="s">
        <v>646</v>
      </c>
      <c r="N1757" s="73" t="s">
        <v>647</v>
      </c>
      <c r="O1757" s="73" t="s">
        <v>648</v>
      </c>
      <c r="P1757" s="73" t="s">
        <v>649</v>
      </c>
      <c r="Q1757" s="73" t="s">
        <v>650</v>
      </c>
      <c r="R1757" s="70"/>
    </row>
    <row r="1758" spans="1:22">
      <c r="A1758" s="70"/>
      <c r="B1758" s="71"/>
      <c r="C1758" s="70"/>
      <c r="D1758" s="71"/>
      <c r="E1758" s="74" t="s">
        <v>737</v>
      </c>
      <c r="F1758" s="74" t="s">
        <v>738</v>
      </c>
      <c r="G1758" s="74" t="s">
        <v>739</v>
      </c>
      <c r="H1758" s="74" t="s">
        <v>740</v>
      </c>
      <c r="I1758" s="74" t="s">
        <v>741</v>
      </c>
      <c r="J1758" s="74" t="s">
        <v>742</v>
      </c>
      <c r="K1758" s="73" t="s">
        <v>653</v>
      </c>
      <c r="L1758" s="70">
        <v>6</v>
      </c>
      <c r="M1758" s="70">
        <f>AVERAGE(E1760:E1764,F1761:F1764,G1762:G1764,H1763:H1764,I1764)</f>
        <v>0.35133333333333339</v>
      </c>
      <c r="N1758" s="70">
        <f>1+(L1758-1)*M1758</f>
        <v>2.7566666666666668</v>
      </c>
      <c r="O1758" s="70">
        <f>N1758/L1758</f>
        <v>0.45944444444444449</v>
      </c>
      <c r="P1758" s="70">
        <f>SQRT(O1758)</f>
        <v>0.67782331358875858</v>
      </c>
      <c r="Q1758" s="70">
        <f>AVERAGE(E1759,F1760,G1761,H1762,I1763,J1764)</f>
        <v>0.92</v>
      </c>
      <c r="R1758" s="70"/>
    </row>
    <row r="1759" spans="1:22">
      <c r="A1759" s="70"/>
      <c r="B1759" s="71"/>
      <c r="C1759" s="70"/>
      <c r="D1759" s="74" t="s">
        <v>737</v>
      </c>
      <c r="E1759" s="54">
        <v>0.92</v>
      </c>
      <c r="F1759" s="70"/>
      <c r="G1759" s="70"/>
      <c r="H1759" s="70"/>
      <c r="I1759" s="70"/>
      <c r="J1759" s="70"/>
      <c r="K1759" s="82">
        <v>0.01</v>
      </c>
      <c r="L1759" s="70"/>
      <c r="M1759" s="70"/>
      <c r="N1759" s="70"/>
      <c r="O1759" s="70"/>
      <c r="P1759" s="70"/>
      <c r="Q1759" s="70"/>
      <c r="R1759" s="70"/>
    </row>
    <row r="1760" spans="1:22">
      <c r="A1760" s="70"/>
      <c r="B1760" s="71"/>
      <c r="C1760" s="70"/>
      <c r="D1760" s="74" t="s">
        <v>738</v>
      </c>
      <c r="E1760" s="82">
        <v>0.37</v>
      </c>
      <c r="F1760" s="54">
        <v>0.93</v>
      </c>
      <c r="G1760" s="70"/>
      <c r="H1760" s="70"/>
      <c r="I1760" s="70"/>
      <c r="J1760" s="70"/>
      <c r="K1760" s="82">
        <v>0.06</v>
      </c>
      <c r="L1760" s="70"/>
      <c r="M1760" s="70"/>
      <c r="N1760" s="70"/>
      <c r="O1760" s="70"/>
      <c r="P1760" s="70"/>
      <c r="Q1760" s="70"/>
      <c r="R1760" s="70"/>
    </row>
    <row r="1761" spans="1:22">
      <c r="A1761" s="70"/>
      <c r="B1761" s="71"/>
      <c r="C1761" s="70"/>
      <c r="D1761" s="74" t="s">
        <v>739</v>
      </c>
      <c r="E1761" s="82">
        <v>0.13</v>
      </c>
      <c r="F1761" s="82">
        <v>0.27</v>
      </c>
      <c r="G1761" s="54">
        <v>0.93</v>
      </c>
      <c r="H1761" s="70"/>
      <c r="I1761" s="70"/>
      <c r="J1761" s="70"/>
      <c r="K1761" s="82">
        <v>0.04</v>
      </c>
      <c r="L1761" s="70"/>
      <c r="M1761" s="70"/>
      <c r="N1761" s="70"/>
      <c r="O1761" s="70"/>
      <c r="P1761" s="70"/>
      <c r="Q1761" s="70"/>
      <c r="R1761" s="70"/>
    </row>
    <row r="1762" spans="1:22">
      <c r="A1762" s="70"/>
      <c r="B1762" s="71"/>
      <c r="C1762" s="70"/>
      <c r="D1762" s="74" t="s">
        <v>740</v>
      </c>
      <c r="E1762" s="82">
        <v>0.89</v>
      </c>
      <c r="F1762" s="82">
        <v>0.36</v>
      </c>
      <c r="G1762" s="82">
        <v>0.12</v>
      </c>
      <c r="H1762" s="54">
        <v>0.91</v>
      </c>
      <c r="I1762" s="70"/>
      <c r="J1762" s="70"/>
      <c r="K1762" s="82">
        <v>0.06</v>
      </c>
      <c r="L1762" s="70"/>
      <c r="M1762" s="70"/>
      <c r="N1762" s="70"/>
      <c r="O1762" s="70"/>
      <c r="P1762" s="70"/>
      <c r="Q1762" s="70"/>
      <c r="R1762" s="70"/>
    </row>
    <row r="1763" spans="1:22">
      <c r="A1763" s="70"/>
      <c r="B1763" s="71"/>
      <c r="C1763" s="70"/>
      <c r="D1763" s="74" t="s">
        <v>741</v>
      </c>
      <c r="E1763" s="82">
        <v>0.28000000000000003</v>
      </c>
      <c r="F1763" s="82">
        <v>0.88</v>
      </c>
      <c r="G1763" s="82">
        <v>0.21</v>
      </c>
      <c r="H1763" s="82">
        <v>0.33</v>
      </c>
      <c r="I1763" s="54">
        <v>0.9</v>
      </c>
      <c r="J1763" s="70"/>
      <c r="K1763" s="82">
        <v>0.11</v>
      </c>
      <c r="L1763" s="70"/>
      <c r="M1763" s="70"/>
      <c r="N1763" s="70"/>
      <c r="O1763" s="70"/>
      <c r="P1763" s="70"/>
      <c r="Q1763" s="70"/>
      <c r="R1763" s="70"/>
    </row>
    <row r="1764" spans="1:22">
      <c r="A1764" s="70"/>
      <c r="B1764" s="71"/>
      <c r="C1764" s="70"/>
      <c r="D1764" s="74" t="s">
        <v>742</v>
      </c>
      <c r="E1764" s="82">
        <v>0.05</v>
      </c>
      <c r="F1764" s="82">
        <v>0.2</v>
      </c>
      <c r="G1764" s="82">
        <v>0.89</v>
      </c>
      <c r="H1764" s="82">
        <v>7.0000000000000007E-2</v>
      </c>
      <c r="I1764" s="82">
        <v>0.22</v>
      </c>
      <c r="J1764" s="54">
        <v>0.93</v>
      </c>
      <c r="K1764" s="82">
        <v>0.12</v>
      </c>
      <c r="L1764" s="70"/>
      <c r="M1764" s="70"/>
      <c r="N1764" s="70"/>
      <c r="O1764" s="70"/>
      <c r="P1764" s="70"/>
      <c r="Q1764" s="70"/>
      <c r="R1764" s="70"/>
    </row>
    <row r="1765" spans="1:22">
      <c r="A1765" s="70"/>
      <c r="B1765" s="71"/>
      <c r="C1765" s="70"/>
      <c r="D1765" s="71"/>
      <c r="E1765" s="70"/>
      <c r="F1765" s="70"/>
      <c r="G1765" s="70"/>
      <c r="H1765" s="70"/>
      <c r="I1765" s="70"/>
      <c r="J1765" s="70"/>
      <c r="K1765" s="70"/>
      <c r="L1765" s="70"/>
      <c r="M1765" s="70"/>
      <c r="N1765" s="70"/>
      <c r="O1765" s="70"/>
      <c r="P1765" s="70"/>
      <c r="Q1765" s="70"/>
      <c r="R1765" s="70"/>
    </row>
    <row r="1766" spans="1:22">
      <c r="A1766" s="70"/>
      <c r="B1766" s="71"/>
      <c r="C1766" s="70"/>
      <c r="D1766" s="71"/>
      <c r="E1766" s="70"/>
      <c r="F1766" s="70"/>
      <c r="G1766" s="70"/>
      <c r="H1766" s="70"/>
      <c r="I1766" s="70"/>
      <c r="J1766" s="75" t="s">
        <v>654</v>
      </c>
      <c r="K1766" s="76">
        <f>AVERAGE(K1759:K1764)</f>
        <v>6.6666666666666666E-2</v>
      </c>
      <c r="L1766" s="70"/>
      <c r="M1766" s="70"/>
      <c r="N1766" s="70"/>
      <c r="O1766" s="70"/>
      <c r="P1766" s="70"/>
      <c r="Q1766" s="70"/>
      <c r="R1766" s="70"/>
    </row>
    <row r="1767" spans="1:22">
      <c r="A1767" s="70"/>
      <c r="B1767" s="71"/>
      <c r="C1767" s="70"/>
      <c r="D1767" s="71"/>
      <c r="E1767" s="70"/>
      <c r="F1767" s="70"/>
      <c r="G1767" s="70"/>
      <c r="H1767" s="70"/>
      <c r="I1767" s="70"/>
      <c r="J1767" s="75" t="s">
        <v>655</v>
      </c>
      <c r="K1767" s="76">
        <f>K1766/P1758</f>
        <v>9.8354047920980667E-2</v>
      </c>
      <c r="L1767" s="70"/>
      <c r="M1767" s="70"/>
      <c r="N1767" s="70"/>
      <c r="O1767" s="70"/>
      <c r="P1767" s="70"/>
      <c r="Q1767" s="70"/>
      <c r="R1767" s="70"/>
    </row>
    <row r="1768" spans="1:22">
      <c r="I1768" s="75" t="s">
        <v>656</v>
      </c>
      <c r="J1768" s="75" t="s">
        <v>657</v>
      </c>
      <c r="K1768" s="76">
        <f>(L1758*Q1758)/(1+(L1758-1)*Q1758)</f>
        <v>0.98571428571428565</v>
      </c>
    </row>
    <row r="1769" spans="1:22" ht="15" thickBot="1">
      <c r="A1769" s="57"/>
      <c r="B1769" s="58"/>
      <c r="C1769" s="57"/>
      <c r="D1769" s="58"/>
      <c r="E1769" s="57"/>
      <c r="F1769" s="57"/>
      <c r="G1769" s="57"/>
      <c r="H1769" s="57"/>
      <c r="I1769" s="57"/>
      <c r="J1769" s="57"/>
      <c r="K1769" s="57"/>
      <c r="L1769" s="57"/>
      <c r="M1769" s="57"/>
      <c r="N1769" s="57"/>
      <c r="O1769" s="57"/>
      <c r="P1769" s="57"/>
      <c r="Q1769" s="57"/>
      <c r="R1769" s="57"/>
      <c r="S1769" s="57"/>
      <c r="T1769" s="57"/>
      <c r="U1769" s="57"/>
      <c r="V1769" s="57"/>
    </row>
    <row r="1770" spans="1:22">
      <c r="A1770" s="59" t="s">
        <v>637</v>
      </c>
      <c r="B1770" s="60" t="s">
        <v>638</v>
      </c>
      <c r="C1770" s="61" t="s">
        <v>639</v>
      </c>
      <c r="D1770" s="62"/>
      <c r="E1770" s="63"/>
      <c r="F1770" s="63"/>
      <c r="G1770" s="63"/>
      <c r="H1770" s="63"/>
      <c r="I1770" s="63"/>
      <c r="J1770" s="63"/>
      <c r="K1770" s="63"/>
      <c r="L1770" s="63"/>
      <c r="M1770" s="63"/>
      <c r="N1770" s="63"/>
      <c r="O1770" s="63"/>
      <c r="P1770" s="63"/>
      <c r="Q1770" s="63"/>
      <c r="R1770" s="64"/>
      <c r="S1770" s="63"/>
      <c r="T1770" s="63"/>
      <c r="U1770" s="63"/>
      <c r="V1770" s="63"/>
    </row>
    <row r="1771" spans="1:22">
      <c r="A1771" s="51">
        <v>90</v>
      </c>
      <c r="B1771" s="65" t="s">
        <v>743</v>
      </c>
      <c r="C1771" s="51">
        <v>22</v>
      </c>
    </row>
    <row r="1772" spans="1:22">
      <c r="A1772" s="59" t="s">
        <v>640</v>
      </c>
      <c r="B1772" s="66" t="s">
        <v>641</v>
      </c>
      <c r="C1772" s="67"/>
      <c r="D1772" s="68"/>
      <c r="E1772" s="67"/>
      <c r="F1772" s="67"/>
      <c r="G1772" s="67"/>
      <c r="H1772" s="67"/>
      <c r="I1772" s="59" t="s">
        <v>642</v>
      </c>
      <c r="J1772" s="67"/>
      <c r="K1772" s="67"/>
      <c r="L1772" s="67"/>
      <c r="M1772" s="69" t="s">
        <v>643</v>
      </c>
      <c r="N1772" s="67"/>
      <c r="O1772" s="67"/>
      <c r="P1772" s="67"/>
      <c r="Q1772" s="67"/>
      <c r="R1772" s="67"/>
      <c r="S1772" s="67"/>
      <c r="T1772" s="67"/>
      <c r="U1772" s="67"/>
      <c r="V1772" s="67"/>
    </row>
    <row r="1773" spans="1:22">
      <c r="A1773" s="51"/>
      <c r="B1773" s="65"/>
      <c r="C1773" s="70"/>
      <c r="D1773" s="71"/>
      <c r="E1773" s="70"/>
      <c r="F1773" s="70"/>
      <c r="G1773" s="70"/>
      <c r="H1773" s="70"/>
      <c r="I1773" s="72" t="s">
        <v>72</v>
      </c>
      <c r="J1773" s="70"/>
      <c r="K1773" s="70"/>
      <c r="L1773" s="73" t="s">
        <v>645</v>
      </c>
      <c r="M1773" s="73" t="s">
        <v>646</v>
      </c>
      <c r="N1773" s="73" t="s">
        <v>647</v>
      </c>
      <c r="O1773" s="73" t="s">
        <v>648</v>
      </c>
      <c r="P1773" s="73" t="s">
        <v>649</v>
      </c>
      <c r="Q1773" s="73" t="s">
        <v>650</v>
      </c>
      <c r="R1773" s="70"/>
    </row>
    <row r="1774" spans="1:22">
      <c r="A1774" s="70"/>
      <c r="B1774" s="71"/>
      <c r="C1774" s="70"/>
      <c r="D1774" s="71"/>
      <c r="E1774" s="118" t="s">
        <v>744</v>
      </c>
      <c r="F1774" s="74" t="s">
        <v>745</v>
      </c>
      <c r="G1774" s="73"/>
      <c r="H1774" s="73"/>
      <c r="I1774" s="73" t="s">
        <v>653</v>
      </c>
      <c r="J1774" s="70"/>
      <c r="K1774" s="70"/>
      <c r="L1774" s="70">
        <v>2</v>
      </c>
      <c r="M1774" s="70">
        <f>AVERAGE(E1776:E1778,F1777:F1778,G1778)</f>
        <v>0.14000000000000001</v>
      </c>
      <c r="N1774" s="70">
        <f>1+(L1774-1)*M1774</f>
        <v>1.1400000000000001</v>
      </c>
      <c r="O1774" s="70">
        <f>N1774/L1774</f>
        <v>0.57000000000000006</v>
      </c>
      <c r="P1774" s="70">
        <f>SQRT(O1774)</f>
        <v>0.75498344352707503</v>
      </c>
      <c r="Q1774" s="70" t="e">
        <f>AVERAGE(E1775,F1776)</f>
        <v>#DIV/0!</v>
      </c>
      <c r="R1774" s="70"/>
    </row>
    <row r="1775" spans="1:22">
      <c r="A1775" s="70"/>
      <c r="B1775" s="71"/>
      <c r="C1775" s="70"/>
      <c r="D1775" s="118" t="s">
        <v>744</v>
      </c>
      <c r="E1775" s="54"/>
      <c r="F1775" s="70"/>
      <c r="G1775" s="70"/>
      <c r="H1775" s="70"/>
      <c r="I1775" s="51">
        <v>0.13</v>
      </c>
      <c r="J1775" s="70"/>
      <c r="K1775" s="70"/>
      <c r="L1775" s="70"/>
      <c r="M1775" s="70"/>
      <c r="N1775" s="70"/>
      <c r="O1775" s="70"/>
      <c r="P1775" s="70"/>
      <c r="Q1775" s="70"/>
      <c r="R1775" s="70"/>
    </row>
    <row r="1776" spans="1:22">
      <c r="A1776" s="70"/>
      <c r="B1776" s="71"/>
      <c r="C1776" s="70"/>
      <c r="D1776" s="74" t="s">
        <v>745</v>
      </c>
      <c r="E1776" s="51">
        <v>0.14000000000000001</v>
      </c>
      <c r="F1776" s="54"/>
      <c r="G1776" s="70"/>
      <c r="H1776" s="70"/>
      <c r="I1776" s="51">
        <v>-0.28000000000000003</v>
      </c>
      <c r="J1776" s="70"/>
      <c r="K1776" s="70"/>
      <c r="L1776" s="70"/>
      <c r="M1776" s="70"/>
      <c r="N1776" s="70"/>
      <c r="O1776" s="70"/>
      <c r="P1776" s="70"/>
      <c r="Q1776" s="70"/>
      <c r="R1776" s="70"/>
    </row>
    <row r="1777" spans="1:22">
      <c r="A1777" s="70"/>
      <c r="B1777" s="71"/>
      <c r="C1777" s="70"/>
      <c r="D1777" s="74"/>
      <c r="E1777" s="70"/>
      <c r="F1777" s="70"/>
      <c r="G1777" s="70"/>
      <c r="H1777" s="70"/>
      <c r="I1777" s="70"/>
      <c r="J1777" s="70"/>
      <c r="K1777" s="70"/>
      <c r="L1777" s="70"/>
      <c r="M1777" s="70"/>
      <c r="N1777" s="70"/>
      <c r="O1777" s="70"/>
      <c r="P1777" s="70"/>
      <c r="Q1777" s="70"/>
      <c r="R1777" s="70"/>
    </row>
    <row r="1778" spans="1:22">
      <c r="A1778" s="70"/>
      <c r="B1778" s="71"/>
      <c r="C1778" s="70"/>
      <c r="D1778" s="74"/>
      <c r="E1778" s="70"/>
      <c r="F1778" s="70"/>
      <c r="G1778" s="70"/>
      <c r="H1778" s="75" t="s">
        <v>654</v>
      </c>
      <c r="I1778" s="76">
        <f>AVERAGE(I1775:I1777)</f>
        <v>-7.5000000000000011E-2</v>
      </c>
      <c r="J1778" s="70"/>
      <c r="K1778" s="70"/>
      <c r="L1778" s="70"/>
      <c r="M1778" s="70"/>
      <c r="N1778" s="70"/>
      <c r="O1778" s="70"/>
      <c r="P1778" s="70"/>
      <c r="Q1778" s="70"/>
      <c r="R1778" s="70"/>
    </row>
    <row r="1779" spans="1:22">
      <c r="A1779" s="70"/>
      <c r="B1779" s="71"/>
      <c r="C1779" s="70"/>
      <c r="D1779" s="71"/>
      <c r="E1779" s="70"/>
      <c r="F1779" s="70"/>
      <c r="G1779" s="70"/>
      <c r="H1779" s="75" t="s">
        <v>655</v>
      </c>
      <c r="I1779" s="76">
        <f>I1778/P1774</f>
        <v>-9.9339926779878296E-2</v>
      </c>
      <c r="J1779" s="70"/>
      <c r="K1779" s="70"/>
      <c r="L1779" s="70"/>
      <c r="M1779" s="70"/>
      <c r="N1779" s="70"/>
      <c r="O1779" s="70"/>
      <c r="P1779" s="70"/>
      <c r="Q1779" s="70"/>
      <c r="R1779" s="70"/>
    </row>
    <row r="1780" spans="1:22">
      <c r="A1780" s="70"/>
      <c r="B1780" s="71"/>
      <c r="C1780" s="70"/>
      <c r="D1780" s="71"/>
      <c r="E1780" s="70"/>
      <c r="F1780" s="70"/>
      <c r="G1780" s="75" t="s">
        <v>656</v>
      </c>
      <c r="H1780" s="75" t="s">
        <v>657</v>
      </c>
      <c r="I1780" s="76" t="e">
        <f>(L1774*Q1774)/(1+(L1774-1)*Q1774)</f>
        <v>#DIV/0!</v>
      </c>
      <c r="J1780" s="70"/>
      <c r="K1780" s="70"/>
      <c r="L1780" s="70"/>
      <c r="M1780" s="70"/>
      <c r="N1780" s="70"/>
      <c r="O1780" s="70"/>
      <c r="P1780" s="70"/>
      <c r="Q1780" s="70"/>
      <c r="R1780" s="70"/>
    </row>
    <row r="1781" spans="1:22" ht="15" thickBot="1"/>
    <row r="1782" spans="1:22">
      <c r="A1782" s="59" t="s">
        <v>637</v>
      </c>
      <c r="B1782" s="60" t="s">
        <v>638</v>
      </c>
      <c r="C1782" s="61" t="s">
        <v>639</v>
      </c>
      <c r="D1782" s="62"/>
      <c r="E1782" s="63"/>
      <c r="F1782" s="63"/>
      <c r="G1782" s="63"/>
      <c r="H1782" s="63"/>
      <c r="I1782" s="63"/>
      <c r="J1782" s="63"/>
      <c r="K1782" s="63"/>
      <c r="L1782" s="63"/>
      <c r="M1782" s="63"/>
      <c r="N1782" s="63"/>
      <c r="O1782" s="63"/>
      <c r="P1782" s="63"/>
      <c r="Q1782" s="63"/>
      <c r="R1782" s="64"/>
      <c r="S1782" s="63"/>
      <c r="T1782" s="63"/>
      <c r="U1782" s="63"/>
      <c r="V1782" s="63"/>
    </row>
    <row r="1783" spans="1:22">
      <c r="A1783" s="51">
        <v>90</v>
      </c>
      <c r="B1783" s="65" t="s">
        <v>743</v>
      </c>
      <c r="C1783" s="51">
        <v>22</v>
      </c>
    </row>
    <row r="1784" spans="1:22">
      <c r="A1784" s="59" t="s">
        <v>640</v>
      </c>
      <c r="B1784" s="66" t="s">
        <v>641</v>
      </c>
      <c r="C1784" s="67"/>
      <c r="D1784" s="68"/>
      <c r="E1784" s="67"/>
      <c r="F1784" s="67"/>
      <c r="G1784" s="67"/>
      <c r="H1784" s="67"/>
      <c r="I1784" s="59" t="s">
        <v>642</v>
      </c>
      <c r="J1784" s="67"/>
      <c r="K1784" s="67"/>
      <c r="L1784" s="67"/>
      <c r="M1784" s="69" t="s">
        <v>643</v>
      </c>
      <c r="N1784" s="67"/>
      <c r="O1784" s="67"/>
      <c r="P1784" s="67"/>
      <c r="Q1784" s="67"/>
      <c r="R1784" s="67"/>
      <c r="S1784" s="67"/>
      <c r="T1784" s="67"/>
      <c r="U1784" s="67"/>
      <c r="V1784" s="67"/>
    </row>
    <row r="1785" spans="1:22">
      <c r="A1785" s="51"/>
      <c r="B1785" s="65"/>
      <c r="C1785" s="70"/>
      <c r="D1785" s="71"/>
      <c r="E1785" s="70"/>
      <c r="F1785" s="70"/>
      <c r="G1785" s="70"/>
      <c r="H1785" s="70"/>
      <c r="I1785" s="72" t="s">
        <v>98</v>
      </c>
      <c r="J1785" s="70"/>
      <c r="K1785" s="70"/>
      <c r="L1785" s="73" t="s">
        <v>645</v>
      </c>
      <c r="M1785" s="73" t="s">
        <v>646</v>
      </c>
      <c r="N1785" s="73" t="s">
        <v>647</v>
      </c>
      <c r="O1785" s="73" t="s">
        <v>648</v>
      </c>
      <c r="P1785" s="73" t="s">
        <v>649</v>
      </c>
      <c r="Q1785" s="73" t="s">
        <v>650</v>
      </c>
      <c r="R1785" s="70"/>
    </row>
    <row r="1786" spans="1:22">
      <c r="A1786" s="70"/>
      <c r="B1786" s="71"/>
      <c r="C1786" s="70"/>
      <c r="D1786" s="71"/>
      <c r="E1786" s="118" t="s">
        <v>744</v>
      </c>
      <c r="F1786" s="74" t="s">
        <v>745</v>
      </c>
      <c r="G1786" s="73"/>
      <c r="H1786" s="73"/>
      <c r="I1786" s="73" t="s">
        <v>653</v>
      </c>
      <c r="J1786" s="70"/>
      <c r="K1786" s="70"/>
      <c r="L1786" s="70">
        <v>2</v>
      </c>
      <c r="M1786" s="70">
        <f>AVERAGE(E1788:E1790,F1789:F1790,G1790)</f>
        <v>0.14000000000000001</v>
      </c>
      <c r="N1786" s="70">
        <f>1+(L1786-1)*M1786</f>
        <v>1.1400000000000001</v>
      </c>
      <c r="O1786" s="70">
        <f>N1786/L1786</f>
        <v>0.57000000000000006</v>
      </c>
      <c r="P1786" s="70">
        <f>SQRT(O1786)</f>
        <v>0.75498344352707503</v>
      </c>
      <c r="Q1786" s="70" t="e">
        <f>AVERAGE(E1787,F1788)</f>
        <v>#DIV/0!</v>
      </c>
      <c r="R1786" s="70"/>
    </row>
    <row r="1787" spans="1:22">
      <c r="A1787" s="70"/>
      <c r="B1787" s="71"/>
      <c r="C1787" s="70"/>
      <c r="D1787" s="118" t="s">
        <v>744</v>
      </c>
      <c r="E1787" s="54"/>
      <c r="F1787" s="70"/>
      <c r="G1787" s="70"/>
      <c r="H1787" s="70"/>
      <c r="I1787" s="51">
        <v>0.15</v>
      </c>
      <c r="J1787" s="70"/>
      <c r="K1787" s="70"/>
      <c r="L1787" s="70"/>
      <c r="M1787" s="70"/>
      <c r="N1787" s="70"/>
      <c r="O1787" s="70"/>
      <c r="P1787" s="70"/>
      <c r="Q1787" s="70"/>
      <c r="R1787" s="70"/>
    </row>
    <row r="1788" spans="1:22">
      <c r="A1788" s="70"/>
      <c r="B1788" s="71"/>
      <c r="C1788" s="70"/>
      <c r="D1788" s="74" t="s">
        <v>745</v>
      </c>
      <c r="E1788" s="51">
        <v>0.14000000000000001</v>
      </c>
      <c r="F1788" s="54"/>
      <c r="G1788" s="70"/>
      <c r="H1788" s="70"/>
      <c r="I1788" s="51">
        <v>-0.06</v>
      </c>
      <c r="J1788" s="70"/>
      <c r="K1788" s="70"/>
      <c r="L1788" s="70"/>
      <c r="M1788" s="70"/>
      <c r="N1788" s="70"/>
      <c r="O1788" s="70"/>
      <c r="P1788" s="70"/>
      <c r="Q1788" s="70"/>
      <c r="R1788" s="70"/>
    </row>
    <row r="1789" spans="1:22">
      <c r="A1789" s="70"/>
      <c r="B1789" s="71"/>
      <c r="C1789" s="70"/>
      <c r="D1789" s="74"/>
      <c r="E1789" s="70"/>
      <c r="F1789" s="70"/>
      <c r="G1789" s="70"/>
      <c r="H1789" s="70"/>
      <c r="I1789" s="70"/>
      <c r="J1789" s="70"/>
      <c r="K1789" s="70"/>
      <c r="L1789" s="70"/>
      <c r="M1789" s="70"/>
      <c r="N1789" s="70"/>
      <c r="O1789" s="70"/>
      <c r="P1789" s="70"/>
      <c r="Q1789" s="70"/>
      <c r="R1789" s="70"/>
    </row>
    <row r="1790" spans="1:22">
      <c r="A1790" s="70"/>
      <c r="B1790" s="71"/>
      <c r="C1790" s="70"/>
      <c r="D1790" s="74"/>
      <c r="E1790" s="70"/>
      <c r="F1790" s="70"/>
      <c r="G1790" s="70"/>
      <c r="H1790" s="75" t="s">
        <v>654</v>
      </c>
      <c r="I1790" s="76">
        <f>AVERAGE(I1787:I1789)</f>
        <v>4.4999999999999998E-2</v>
      </c>
      <c r="J1790" s="70"/>
      <c r="K1790" s="70"/>
      <c r="L1790" s="70"/>
      <c r="M1790" s="70"/>
      <c r="N1790" s="70"/>
      <c r="O1790" s="70"/>
      <c r="P1790" s="70"/>
      <c r="Q1790" s="70"/>
      <c r="R1790" s="70"/>
    </row>
    <row r="1791" spans="1:22">
      <c r="A1791" s="70"/>
      <c r="B1791" s="71"/>
      <c r="C1791" s="70"/>
      <c r="D1791" s="71"/>
      <c r="E1791" s="70"/>
      <c r="F1791" s="70"/>
      <c r="G1791" s="70"/>
      <c r="H1791" s="75" t="s">
        <v>655</v>
      </c>
      <c r="I1791" s="76">
        <f>I1790/P1786</f>
        <v>5.9603956067926962E-2</v>
      </c>
      <c r="J1791" s="70"/>
      <c r="K1791" s="70"/>
      <c r="L1791" s="70"/>
      <c r="M1791" s="70"/>
      <c r="N1791" s="70"/>
      <c r="O1791" s="70"/>
      <c r="P1791" s="70"/>
      <c r="Q1791" s="70"/>
      <c r="R1791" s="70"/>
    </row>
    <row r="1792" spans="1:22">
      <c r="A1792" s="70"/>
      <c r="B1792" s="71"/>
      <c r="C1792" s="70"/>
      <c r="D1792" s="71"/>
      <c r="E1792" s="70"/>
      <c r="F1792" s="70"/>
      <c r="G1792" s="75" t="s">
        <v>656</v>
      </c>
      <c r="H1792" s="75" t="s">
        <v>657</v>
      </c>
      <c r="I1792" s="76" t="e">
        <f>(L1786*Q1786)/(1+(L1786-1)*Q1786)</f>
        <v>#DIV/0!</v>
      </c>
      <c r="J1792" s="70"/>
      <c r="K1792" s="70"/>
      <c r="L1792" s="70"/>
      <c r="M1792" s="70"/>
      <c r="N1792" s="70"/>
      <c r="O1792" s="70"/>
      <c r="P1792" s="70"/>
      <c r="Q1792" s="70"/>
      <c r="R1792" s="70"/>
    </row>
    <row r="1793" spans="1:22" ht="15" thickBot="1"/>
    <row r="1794" spans="1:22">
      <c r="A1794" s="59" t="s">
        <v>637</v>
      </c>
      <c r="B1794" s="60" t="s">
        <v>638</v>
      </c>
      <c r="C1794" s="61" t="s">
        <v>639</v>
      </c>
      <c r="D1794" s="62"/>
      <c r="E1794" s="63"/>
      <c r="F1794" s="63"/>
      <c r="G1794" s="63"/>
      <c r="H1794" s="63"/>
      <c r="I1794" s="63"/>
      <c r="J1794" s="63"/>
      <c r="K1794" s="63"/>
      <c r="L1794" s="63"/>
      <c r="M1794" s="63"/>
      <c r="N1794" s="63"/>
      <c r="O1794" s="63"/>
      <c r="P1794" s="63"/>
      <c r="Q1794" s="63"/>
      <c r="R1794" s="64"/>
      <c r="S1794" s="63"/>
      <c r="T1794" s="63"/>
      <c r="U1794" s="63"/>
      <c r="V1794" s="63"/>
    </row>
    <row r="1795" spans="1:22">
      <c r="A1795" s="51">
        <v>90</v>
      </c>
      <c r="B1795" s="65" t="s">
        <v>743</v>
      </c>
      <c r="C1795" s="51">
        <v>22</v>
      </c>
    </row>
    <row r="1796" spans="1:22">
      <c r="A1796" s="59" t="s">
        <v>640</v>
      </c>
      <c r="B1796" s="66" t="s">
        <v>641</v>
      </c>
      <c r="C1796" s="67"/>
      <c r="D1796" s="68"/>
      <c r="E1796" s="67"/>
      <c r="F1796" s="67"/>
      <c r="G1796" s="67"/>
      <c r="H1796" s="67"/>
      <c r="I1796" s="59" t="s">
        <v>642</v>
      </c>
      <c r="J1796" s="67"/>
      <c r="K1796" s="67"/>
      <c r="L1796" s="67"/>
      <c r="M1796" s="69" t="s">
        <v>643</v>
      </c>
      <c r="N1796" s="67"/>
      <c r="O1796" s="67"/>
      <c r="P1796" s="67"/>
      <c r="Q1796" s="67"/>
      <c r="R1796" s="67"/>
      <c r="S1796" s="67"/>
      <c r="T1796" s="67"/>
      <c r="U1796" s="67"/>
      <c r="V1796" s="67"/>
    </row>
    <row r="1797" spans="1:22">
      <c r="A1797" s="51"/>
      <c r="B1797" s="65"/>
      <c r="C1797" s="70"/>
      <c r="D1797" s="71"/>
      <c r="E1797" s="70"/>
      <c r="F1797" s="70"/>
      <c r="G1797" s="70"/>
      <c r="H1797" s="70"/>
      <c r="I1797" s="72" t="s">
        <v>74</v>
      </c>
      <c r="J1797" s="70"/>
      <c r="K1797" s="70"/>
      <c r="L1797" s="73" t="s">
        <v>645</v>
      </c>
      <c r="M1797" s="73" t="s">
        <v>646</v>
      </c>
      <c r="N1797" s="73" t="s">
        <v>647</v>
      </c>
      <c r="O1797" s="73" t="s">
        <v>648</v>
      </c>
      <c r="P1797" s="73" t="s">
        <v>649</v>
      </c>
      <c r="Q1797" s="73" t="s">
        <v>650</v>
      </c>
      <c r="R1797" s="70"/>
    </row>
    <row r="1798" spans="1:22">
      <c r="A1798" s="70"/>
      <c r="B1798" s="71"/>
      <c r="C1798" s="70"/>
      <c r="D1798" s="71"/>
      <c r="E1798" s="118" t="s">
        <v>744</v>
      </c>
      <c r="F1798" s="74" t="s">
        <v>745</v>
      </c>
      <c r="G1798" s="73"/>
      <c r="H1798" s="73"/>
      <c r="I1798" s="73" t="s">
        <v>653</v>
      </c>
      <c r="J1798" s="70"/>
      <c r="K1798" s="70"/>
      <c r="L1798" s="70">
        <v>2</v>
      </c>
      <c r="M1798" s="70">
        <f>AVERAGE(E1800:E1802,F1801:F1802,G1802)</f>
        <v>0.14000000000000001</v>
      </c>
      <c r="N1798" s="70">
        <f>1+(L1798-1)*M1798</f>
        <v>1.1400000000000001</v>
      </c>
      <c r="O1798" s="70">
        <f>N1798/L1798</f>
        <v>0.57000000000000006</v>
      </c>
      <c r="P1798" s="70">
        <f>SQRT(O1798)</f>
        <v>0.75498344352707503</v>
      </c>
      <c r="Q1798" s="70" t="e">
        <f>AVERAGE(E1799,F1800)</f>
        <v>#DIV/0!</v>
      </c>
      <c r="R1798" s="70"/>
    </row>
    <row r="1799" spans="1:22">
      <c r="A1799" s="70"/>
      <c r="B1799" s="71"/>
      <c r="C1799" s="70"/>
      <c r="D1799" s="118" t="s">
        <v>744</v>
      </c>
      <c r="E1799" s="54"/>
      <c r="F1799" s="70"/>
      <c r="G1799" s="70"/>
      <c r="H1799" s="70"/>
      <c r="I1799" s="51">
        <v>0.26</v>
      </c>
      <c r="J1799" s="70"/>
      <c r="K1799" s="70"/>
      <c r="L1799" s="70"/>
      <c r="M1799" s="70"/>
      <c r="N1799" s="70"/>
      <c r="O1799" s="70"/>
      <c r="P1799" s="70"/>
      <c r="Q1799" s="70"/>
      <c r="R1799" s="70"/>
    </row>
    <row r="1800" spans="1:22">
      <c r="A1800" s="70"/>
      <c r="B1800" s="71"/>
      <c r="C1800" s="70"/>
      <c r="D1800" s="74" t="s">
        <v>745</v>
      </c>
      <c r="E1800" s="51">
        <v>0.14000000000000001</v>
      </c>
      <c r="F1800" s="54"/>
      <c r="G1800" s="70"/>
      <c r="H1800" s="70"/>
      <c r="I1800" s="51">
        <v>-0.18</v>
      </c>
      <c r="J1800" s="70"/>
      <c r="K1800" s="70"/>
      <c r="L1800" s="70"/>
      <c r="M1800" s="70"/>
      <c r="N1800" s="70"/>
      <c r="O1800" s="70"/>
      <c r="P1800" s="70"/>
      <c r="Q1800" s="70"/>
      <c r="R1800" s="70"/>
    </row>
    <row r="1801" spans="1:22">
      <c r="A1801" s="70"/>
      <c r="B1801" s="71"/>
      <c r="C1801" s="70"/>
      <c r="D1801" s="74"/>
      <c r="E1801" s="70"/>
      <c r="F1801" s="70"/>
      <c r="G1801" s="70"/>
      <c r="H1801" s="70"/>
      <c r="I1801" s="70"/>
      <c r="J1801" s="70"/>
      <c r="K1801" s="70"/>
      <c r="L1801" s="70"/>
      <c r="M1801" s="70"/>
      <c r="N1801" s="70"/>
      <c r="O1801" s="70"/>
      <c r="P1801" s="70"/>
      <c r="Q1801" s="70"/>
      <c r="R1801" s="70"/>
    </row>
    <row r="1802" spans="1:22">
      <c r="A1802" s="70"/>
      <c r="B1802" s="71"/>
      <c r="C1802" s="70"/>
      <c r="D1802" s="74"/>
      <c r="E1802" s="70"/>
      <c r="F1802" s="70"/>
      <c r="G1802" s="70"/>
      <c r="H1802" s="75" t="s">
        <v>654</v>
      </c>
      <c r="I1802" s="76">
        <f>AVERAGE(I1799:I1801)</f>
        <v>4.0000000000000008E-2</v>
      </c>
      <c r="J1802" s="70"/>
      <c r="K1802" s="70"/>
      <c r="L1802" s="70"/>
      <c r="M1802" s="70"/>
      <c r="N1802" s="70"/>
      <c r="O1802" s="70"/>
      <c r="P1802" s="70"/>
      <c r="Q1802" s="70"/>
      <c r="R1802" s="70"/>
    </row>
    <row r="1803" spans="1:22">
      <c r="A1803" s="70"/>
      <c r="B1803" s="71"/>
      <c r="C1803" s="70"/>
      <c r="D1803" s="71"/>
      <c r="E1803" s="70"/>
      <c r="F1803" s="70"/>
      <c r="G1803" s="70"/>
      <c r="H1803" s="75" t="s">
        <v>655</v>
      </c>
      <c r="I1803" s="76">
        <f>I1802/P1798</f>
        <v>5.298129428260176E-2</v>
      </c>
      <c r="J1803" s="70"/>
      <c r="K1803" s="70"/>
      <c r="L1803" s="70"/>
      <c r="M1803" s="70"/>
      <c r="N1803" s="70"/>
      <c r="O1803" s="70"/>
      <c r="P1803" s="70"/>
      <c r="Q1803" s="70"/>
      <c r="R1803" s="70"/>
    </row>
    <row r="1804" spans="1:22">
      <c r="A1804" s="70"/>
      <c r="B1804" s="71"/>
      <c r="C1804" s="70"/>
      <c r="D1804" s="71"/>
      <c r="E1804" s="70"/>
      <c r="F1804" s="70"/>
      <c r="G1804" s="75" t="s">
        <v>656</v>
      </c>
      <c r="H1804" s="75" t="s">
        <v>657</v>
      </c>
      <c r="I1804" s="76" t="e">
        <f>(L1798*Q1798)/(1+(L1798-1)*Q1798)</f>
        <v>#DIV/0!</v>
      </c>
      <c r="J1804" s="70"/>
      <c r="K1804" s="70"/>
      <c r="L1804" s="70"/>
      <c r="M1804" s="70"/>
      <c r="N1804" s="70"/>
      <c r="O1804" s="70"/>
      <c r="P1804" s="70"/>
      <c r="Q1804" s="70"/>
      <c r="R1804" s="70"/>
    </row>
    <row r="1805" spans="1:22" ht="15" thickBot="1"/>
    <row r="1806" spans="1:22">
      <c r="A1806" s="59" t="s">
        <v>637</v>
      </c>
      <c r="B1806" s="60" t="s">
        <v>638</v>
      </c>
      <c r="C1806" s="61" t="s">
        <v>639</v>
      </c>
      <c r="D1806" s="62"/>
      <c r="E1806" s="63"/>
      <c r="F1806" s="63"/>
      <c r="G1806" s="63"/>
      <c r="H1806" s="63"/>
      <c r="I1806" s="63"/>
      <c r="J1806" s="63"/>
      <c r="K1806" s="63"/>
      <c r="L1806" s="63"/>
      <c r="M1806" s="63"/>
      <c r="N1806" s="63"/>
      <c r="O1806" s="63"/>
      <c r="P1806" s="63"/>
      <c r="Q1806" s="63"/>
      <c r="R1806" s="64"/>
      <c r="S1806" s="63"/>
      <c r="T1806" s="63"/>
      <c r="U1806" s="63"/>
      <c r="V1806" s="63"/>
    </row>
    <row r="1807" spans="1:22">
      <c r="A1807" s="51">
        <v>103</v>
      </c>
      <c r="B1807" s="65" t="s">
        <v>746</v>
      </c>
      <c r="C1807" s="51">
        <v>578</v>
      </c>
    </row>
    <row r="1808" spans="1:22">
      <c r="A1808" s="59" t="s">
        <v>640</v>
      </c>
      <c r="B1808" s="66" t="s">
        <v>641</v>
      </c>
      <c r="C1808" s="67"/>
      <c r="D1808" s="68"/>
      <c r="E1808" s="67"/>
      <c r="F1808" s="67"/>
      <c r="G1808" s="67"/>
      <c r="H1808" s="67"/>
      <c r="I1808" s="59" t="s">
        <v>642</v>
      </c>
      <c r="J1808" s="67"/>
      <c r="K1808" s="67"/>
      <c r="L1808" s="67"/>
      <c r="M1808" s="69" t="s">
        <v>643</v>
      </c>
      <c r="N1808" s="67"/>
      <c r="O1808" s="67"/>
      <c r="P1808" s="67"/>
      <c r="Q1808" s="67"/>
      <c r="R1808" s="67"/>
      <c r="S1808" s="67"/>
      <c r="T1808" s="67"/>
      <c r="U1808" s="67"/>
      <c r="V1808" s="67"/>
    </row>
    <row r="1809" spans="1:22">
      <c r="A1809" s="51" t="s">
        <v>747</v>
      </c>
      <c r="B1809" s="65" t="s">
        <v>748</v>
      </c>
      <c r="C1809" s="70"/>
      <c r="D1809" s="71"/>
      <c r="E1809" s="70"/>
      <c r="F1809" s="70"/>
      <c r="G1809" s="70"/>
      <c r="H1809" s="70"/>
      <c r="I1809" s="72"/>
      <c r="J1809" s="70"/>
      <c r="K1809" s="70"/>
      <c r="L1809" s="73" t="s">
        <v>645</v>
      </c>
      <c r="M1809" s="73" t="s">
        <v>646</v>
      </c>
      <c r="N1809" s="73" t="s">
        <v>647</v>
      </c>
      <c r="O1809" s="73" t="s">
        <v>648</v>
      </c>
      <c r="P1809" s="73" t="s">
        <v>649</v>
      </c>
      <c r="Q1809" s="73" t="s">
        <v>650</v>
      </c>
      <c r="R1809" s="70"/>
    </row>
    <row r="1810" spans="1:22">
      <c r="A1810" s="70"/>
      <c r="B1810" s="71"/>
      <c r="C1810" s="70"/>
      <c r="D1810" s="71"/>
      <c r="E1810" s="74" t="s">
        <v>749</v>
      </c>
      <c r="F1810" s="74" t="s">
        <v>750</v>
      </c>
      <c r="G1810" s="73"/>
      <c r="H1810" s="73"/>
      <c r="I1810" s="73" t="s">
        <v>653</v>
      </c>
      <c r="J1810" s="70"/>
      <c r="K1810" s="70"/>
      <c r="L1810" s="70">
        <v>2</v>
      </c>
      <c r="M1810" s="70">
        <f>AVERAGE(E1812:E1814,F1813:F1814,G1814)</f>
        <v>0.45</v>
      </c>
      <c r="N1810" s="70">
        <f>1+(L1810-1)*M1810</f>
        <v>1.45</v>
      </c>
      <c r="O1810" s="70">
        <f>N1810/L1810</f>
        <v>0.72499999999999998</v>
      </c>
      <c r="P1810" s="70">
        <f>SQRT(O1810)</f>
        <v>0.85146931829632</v>
      </c>
      <c r="Q1810" s="70">
        <f>AVERAGE(E1811,F1812)</f>
        <v>0.82499999999999996</v>
      </c>
      <c r="R1810" s="70"/>
    </row>
    <row r="1811" spans="1:22">
      <c r="A1811" s="70"/>
      <c r="B1811" s="71"/>
      <c r="C1811" s="70"/>
      <c r="D1811" s="74" t="s">
        <v>749</v>
      </c>
      <c r="E1811" s="54">
        <v>0.82</v>
      </c>
      <c r="F1811" s="70"/>
      <c r="G1811" s="70"/>
      <c r="H1811" s="70"/>
      <c r="I1811" s="51">
        <v>0.15</v>
      </c>
      <c r="J1811" s="70"/>
      <c r="K1811" s="70"/>
      <c r="L1811" s="70"/>
      <c r="M1811" s="70"/>
      <c r="N1811" s="70"/>
      <c r="O1811" s="70"/>
      <c r="P1811" s="70"/>
      <c r="Q1811" s="70"/>
      <c r="R1811" s="70"/>
    </row>
    <row r="1812" spans="1:22">
      <c r="A1812" s="70"/>
      <c r="B1812" s="71"/>
      <c r="C1812" s="70"/>
      <c r="D1812" s="74" t="s">
        <v>750</v>
      </c>
      <c r="E1812" s="51">
        <v>0.45</v>
      </c>
      <c r="F1812" s="54">
        <v>0.83</v>
      </c>
      <c r="G1812" s="70"/>
      <c r="H1812" s="70"/>
      <c r="I1812" s="51">
        <v>0.13</v>
      </c>
      <c r="J1812" s="70"/>
      <c r="K1812" s="70"/>
      <c r="L1812" s="70"/>
      <c r="M1812" s="70"/>
      <c r="N1812" s="70"/>
      <c r="O1812" s="70"/>
      <c r="P1812" s="70"/>
      <c r="Q1812" s="70"/>
      <c r="R1812" s="70"/>
    </row>
    <row r="1813" spans="1:22">
      <c r="A1813" s="70"/>
      <c r="B1813" s="71"/>
      <c r="C1813" s="70"/>
      <c r="D1813" s="74"/>
      <c r="E1813" s="70"/>
      <c r="F1813" s="70"/>
      <c r="G1813" s="70"/>
      <c r="H1813" s="70"/>
      <c r="I1813" s="70"/>
      <c r="J1813" s="70"/>
      <c r="K1813" s="70"/>
      <c r="L1813" s="70"/>
      <c r="M1813" s="70"/>
      <c r="N1813" s="70"/>
      <c r="O1813" s="70"/>
      <c r="P1813" s="70"/>
      <c r="Q1813" s="70"/>
      <c r="R1813" s="70"/>
    </row>
    <row r="1814" spans="1:22">
      <c r="A1814" s="70"/>
      <c r="B1814" s="71"/>
      <c r="C1814" s="70"/>
      <c r="D1814" s="74"/>
      <c r="E1814" s="70"/>
      <c r="F1814" s="70"/>
      <c r="G1814" s="70"/>
      <c r="H1814" s="75" t="s">
        <v>654</v>
      </c>
      <c r="I1814" s="76">
        <f>AVERAGE(I1811:I1813)</f>
        <v>0.14000000000000001</v>
      </c>
      <c r="J1814" s="70"/>
      <c r="K1814" s="70"/>
      <c r="L1814" s="70"/>
      <c r="M1814" s="70"/>
      <c r="N1814" s="70"/>
      <c r="O1814" s="70"/>
      <c r="P1814" s="70"/>
      <c r="Q1814" s="70"/>
      <c r="R1814" s="70"/>
    </row>
    <row r="1815" spans="1:22">
      <c r="A1815" s="70"/>
      <c r="B1815" s="71"/>
      <c r="C1815" s="70"/>
      <c r="D1815" s="71"/>
      <c r="E1815" s="70"/>
      <c r="F1815" s="70"/>
      <c r="G1815" s="70"/>
      <c r="H1815" s="75" t="s">
        <v>655</v>
      </c>
      <c r="I1815" s="76">
        <f>I1814/P1810</f>
        <v>0.16442166146411699</v>
      </c>
      <c r="J1815" s="70"/>
      <c r="K1815" s="70"/>
      <c r="L1815" s="70"/>
      <c r="M1815" s="70"/>
      <c r="N1815" s="70"/>
      <c r="O1815" s="70"/>
      <c r="P1815" s="70"/>
      <c r="Q1815" s="70"/>
      <c r="R1815" s="70"/>
    </row>
    <row r="1816" spans="1:22">
      <c r="A1816" s="70"/>
      <c r="B1816" s="71"/>
      <c r="C1816" s="70"/>
      <c r="D1816" s="71"/>
      <c r="E1816" s="70"/>
      <c r="F1816" s="70"/>
      <c r="G1816" s="75" t="s">
        <v>656</v>
      </c>
      <c r="H1816" s="75" t="s">
        <v>657</v>
      </c>
      <c r="I1816" s="76">
        <f>(L1810*Q1810)/(1+(L1810-1)*Q1810)</f>
        <v>0.90410958904109584</v>
      </c>
      <c r="J1816" s="70"/>
      <c r="K1816" s="70"/>
      <c r="L1816" s="70"/>
      <c r="M1816" s="70"/>
      <c r="N1816" s="70"/>
      <c r="O1816" s="70"/>
      <c r="P1816" s="70"/>
      <c r="Q1816" s="70"/>
      <c r="R1816" s="70"/>
    </row>
    <row r="1818" spans="1:22" ht="15" thickBot="1"/>
    <row r="1819" spans="1:22">
      <c r="A1819" s="59" t="s">
        <v>637</v>
      </c>
      <c r="B1819" s="60" t="s">
        <v>638</v>
      </c>
      <c r="C1819" s="61" t="s">
        <v>639</v>
      </c>
      <c r="D1819" s="62"/>
      <c r="E1819" s="63"/>
      <c r="F1819" s="63"/>
      <c r="G1819" s="63"/>
      <c r="H1819" s="63"/>
      <c r="I1819" s="63"/>
      <c r="J1819" s="63"/>
      <c r="K1819" s="63"/>
      <c r="L1819" s="63"/>
      <c r="M1819" s="63"/>
      <c r="N1819" s="63"/>
      <c r="O1819" s="63"/>
      <c r="P1819" s="63"/>
      <c r="Q1819" s="63"/>
      <c r="R1819" s="64"/>
      <c r="S1819" s="63"/>
      <c r="T1819" s="63"/>
      <c r="U1819" s="63"/>
      <c r="V1819" s="63"/>
    </row>
    <row r="1820" spans="1:22">
      <c r="A1820" s="51">
        <v>113</v>
      </c>
      <c r="B1820" s="65" t="s">
        <v>397</v>
      </c>
      <c r="C1820" s="51" t="s">
        <v>416</v>
      </c>
    </row>
    <row r="1821" spans="1:22">
      <c r="A1821" s="59" t="s">
        <v>640</v>
      </c>
      <c r="B1821" s="66" t="s">
        <v>641</v>
      </c>
      <c r="C1821" s="67"/>
      <c r="D1821" s="68"/>
      <c r="E1821" s="67"/>
      <c r="F1821" s="67"/>
      <c r="G1821" s="67"/>
      <c r="H1821" s="67"/>
      <c r="I1821" s="59" t="s">
        <v>642</v>
      </c>
      <c r="J1821" s="67"/>
      <c r="K1821" s="67"/>
      <c r="L1821" s="67"/>
      <c r="M1821" s="69" t="s">
        <v>643</v>
      </c>
      <c r="N1821" s="67"/>
      <c r="O1821" s="67"/>
      <c r="P1821" s="67"/>
      <c r="Q1821" s="67"/>
      <c r="R1821" s="67"/>
      <c r="S1821" s="67"/>
      <c r="T1821" s="67"/>
      <c r="U1821" s="67"/>
      <c r="V1821" s="67"/>
    </row>
    <row r="1822" spans="1:22">
      <c r="A1822" s="51" t="s">
        <v>396</v>
      </c>
      <c r="B1822" s="65" t="s">
        <v>395</v>
      </c>
      <c r="C1822" s="70"/>
      <c r="D1822" s="71"/>
      <c r="E1822" s="70"/>
      <c r="F1822" s="70"/>
      <c r="G1822" s="70"/>
      <c r="H1822" s="70"/>
      <c r="I1822" s="72"/>
      <c r="J1822" s="70"/>
      <c r="K1822" s="70"/>
      <c r="L1822" s="73" t="s">
        <v>645</v>
      </c>
      <c r="M1822" s="73" t="s">
        <v>646</v>
      </c>
      <c r="N1822" s="73" t="s">
        <v>647</v>
      </c>
      <c r="O1822" s="73" t="s">
        <v>648</v>
      </c>
      <c r="P1822" s="73" t="s">
        <v>649</v>
      </c>
      <c r="Q1822" s="73" t="s">
        <v>650</v>
      </c>
      <c r="R1822" s="70"/>
    </row>
    <row r="1823" spans="1:22">
      <c r="A1823" s="70"/>
      <c r="B1823" s="71"/>
      <c r="C1823" s="70"/>
      <c r="D1823" s="71"/>
      <c r="E1823" s="74" t="s">
        <v>751</v>
      </c>
      <c r="F1823" s="74" t="s">
        <v>752</v>
      </c>
      <c r="G1823" s="73"/>
      <c r="H1823" s="73"/>
      <c r="I1823" s="73" t="s">
        <v>653</v>
      </c>
      <c r="J1823" s="70"/>
      <c r="K1823" s="70"/>
      <c r="L1823" s="70">
        <v>2</v>
      </c>
      <c r="M1823" s="70">
        <f>AVERAGE(E1825:E1827,F1826:F1827,G1827)</f>
        <v>0.6</v>
      </c>
      <c r="N1823" s="70">
        <f>1+(L1823-1)*M1823</f>
        <v>1.6</v>
      </c>
      <c r="O1823" s="70">
        <f>N1823/L1823</f>
        <v>0.8</v>
      </c>
      <c r="P1823" s="70">
        <f>SQRT(O1823)</f>
        <v>0.89442719099991586</v>
      </c>
      <c r="Q1823" s="70" t="e">
        <f>AVERAGE(E1824,F1825)</f>
        <v>#DIV/0!</v>
      </c>
      <c r="R1823" s="70"/>
    </row>
    <row r="1824" spans="1:22">
      <c r="A1824" s="70"/>
      <c r="B1824" s="71"/>
      <c r="C1824" s="70"/>
      <c r="D1824" s="74" t="s">
        <v>751</v>
      </c>
      <c r="E1824" s="54"/>
      <c r="F1824" s="70"/>
      <c r="G1824" s="70"/>
      <c r="H1824" s="70"/>
      <c r="I1824" s="51">
        <v>0.15</v>
      </c>
      <c r="J1824" s="119"/>
      <c r="K1824" s="70"/>
      <c r="L1824" s="70"/>
      <c r="M1824" s="70"/>
      <c r="N1824" s="70"/>
      <c r="O1824" s="70"/>
      <c r="P1824" s="70"/>
      <c r="Q1824" s="70"/>
      <c r="R1824" s="70"/>
    </row>
    <row r="1825" spans="1:22">
      <c r="A1825" s="70"/>
      <c r="B1825" s="71"/>
      <c r="C1825" s="70"/>
      <c r="D1825" s="74" t="s">
        <v>752</v>
      </c>
      <c r="E1825" s="51">
        <v>0.6</v>
      </c>
      <c r="F1825" s="54"/>
      <c r="G1825" s="70"/>
      <c r="H1825" s="70"/>
      <c r="I1825" s="51">
        <v>0.11</v>
      </c>
      <c r="J1825" s="119"/>
      <c r="K1825" s="70"/>
      <c r="L1825" s="70"/>
      <c r="M1825" s="70"/>
      <c r="N1825" s="70"/>
      <c r="O1825" s="70"/>
      <c r="P1825" s="70"/>
      <c r="Q1825" s="70"/>
      <c r="R1825" s="70"/>
    </row>
    <row r="1826" spans="1:22">
      <c r="A1826" s="70"/>
      <c r="B1826" s="71"/>
      <c r="C1826" s="70"/>
      <c r="D1826" s="74"/>
      <c r="E1826" s="70"/>
      <c r="F1826" s="70"/>
      <c r="G1826" s="70"/>
      <c r="H1826" s="70"/>
      <c r="I1826" s="70"/>
      <c r="J1826" s="70"/>
      <c r="K1826" s="70"/>
      <c r="L1826" s="70"/>
      <c r="M1826" s="70"/>
      <c r="N1826" s="70"/>
      <c r="O1826" s="70"/>
      <c r="P1826" s="70"/>
      <c r="Q1826" s="70"/>
      <c r="R1826" s="70"/>
    </row>
    <row r="1827" spans="1:22">
      <c r="A1827" s="70"/>
      <c r="B1827" s="71"/>
      <c r="C1827" s="70"/>
      <c r="D1827" s="74"/>
      <c r="E1827" s="70"/>
      <c r="F1827" s="70"/>
      <c r="G1827" s="70"/>
      <c r="H1827" s="75" t="s">
        <v>654</v>
      </c>
      <c r="I1827" s="76">
        <f>AVERAGE(I1824:I1826)</f>
        <v>0.13</v>
      </c>
      <c r="J1827" s="70"/>
      <c r="K1827" s="70"/>
      <c r="L1827" s="70"/>
      <c r="M1827" s="70"/>
      <c r="N1827" s="70"/>
      <c r="O1827" s="70"/>
      <c r="P1827" s="70"/>
      <c r="Q1827" s="70"/>
      <c r="R1827" s="70"/>
    </row>
    <row r="1828" spans="1:22">
      <c r="A1828" s="70"/>
      <c r="B1828" s="71"/>
      <c r="C1828" s="70"/>
      <c r="D1828" s="71"/>
      <c r="E1828" s="70"/>
      <c r="F1828" s="70"/>
      <c r="G1828" s="70"/>
      <c r="H1828" s="75" t="s">
        <v>655</v>
      </c>
      <c r="I1828" s="76">
        <f>I1827/P1823</f>
        <v>0.14534441853748634</v>
      </c>
      <c r="J1828" s="70"/>
      <c r="K1828" s="70"/>
      <c r="L1828" s="70"/>
      <c r="M1828" s="70"/>
      <c r="N1828" s="70"/>
      <c r="O1828" s="70"/>
      <c r="P1828" s="70"/>
      <c r="Q1828" s="70"/>
      <c r="R1828" s="70"/>
    </row>
    <row r="1829" spans="1:22">
      <c r="A1829" s="70"/>
      <c r="B1829" s="71"/>
      <c r="C1829" s="70"/>
      <c r="D1829" s="71"/>
      <c r="E1829" s="70"/>
      <c r="F1829" s="70"/>
      <c r="G1829" s="75" t="s">
        <v>656</v>
      </c>
      <c r="H1829" s="75" t="s">
        <v>657</v>
      </c>
      <c r="I1829" s="76" t="e">
        <f>(L1823*Q1823)/(1+(L1823-1)*Q1823)</f>
        <v>#DIV/0!</v>
      </c>
      <c r="J1829" s="70"/>
      <c r="K1829" s="70"/>
      <c r="L1829" s="70"/>
      <c r="M1829" s="70"/>
      <c r="N1829" s="70"/>
      <c r="O1829" s="70"/>
      <c r="P1829" s="70"/>
      <c r="Q1829" s="70"/>
      <c r="R1829" s="70"/>
    </row>
    <row r="1830" spans="1:22" ht="15" thickBot="1"/>
    <row r="1831" spans="1:22">
      <c r="A1831" s="59" t="s">
        <v>637</v>
      </c>
      <c r="B1831" s="60" t="s">
        <v>638</v>
      </c>
      <c r="C1831" s="61" t="s">
        <v>639</v>
      </c>
      <c r="D1831" s="62"/>
      <c r="E1831" s="63"/>
      <c r="F1831" s="63"/>
      <c r="G1831" s="63"/>
      <c r="H1831" s="63"/>
      <c r="I1831" s="63"/>
      <c r="J1831" s="63"/>
      <c r="K1831" s="63"/>
      <c r="L1831" s="63"/>
      <c r="M1831" s="63"/>
      <c r="N1831" s="63"/>
      <c r="O1831" s="63"/>
      <c r="P1831" s="63"/>
      <c r="Q1831" s="63"/>
      <c r="R1831" s="64"/>
      <c r="S1831" s="63"/>
      <c r="T1831" s="63"/>
      <c r="U1831" s="63"/>
      <c r="V1831" s="63"/>
    </row>
    <row r="1832" spans="1:22">
      <c r="A1832" s="51">
        <v>113</v>
      </c>
      <c r="B1832" s="65" t="s">
        <v>397</v>
      </c>
      <c r="C1832" s="51" t="s">
        <v>416</v>
      </c>
    </row>
    <row r="1833" spans="1:22">
      <c r="A1833" s="59" t="s">
        <v>640</v>
      </c>
      <c r="B1833" s="66" t="s">
        <v>641</v>
      </c>
      <c r="C1833" s="67"/>
      <c r="D1833" s="68"/>
      <c r="E1833" s="67"/>
      <c r="F1833" s="67"/>
      <c r="G1833" s="67"/>
      <c r="H1833" s="67"/>
      <c r="I1833" s="59" t="s">
        <v>642</v>
      </c>
      <c r="J1833" s="67"/>
      <c r="K1833" s="67"/>
      <c r="L1833" s="67"/>
      <c r="M1833" s="69" t="s">
        <v>643</v>
      </c>
      <c r="N1833" s="67"/>
      <c r="O1833" s="67"/>
      <c r="P1833" s="67"/>
      <c r="Q1833" s="67"/>
      <c r="R1833" s="67"/>
      <c r="S1833" s="67"/>
      <c r="T1833" s="67"/>
      <c r="U1833" s="67"/>
      <c r="V1833" s="67"/>
    </row>
    <row r="1834" spans="1:22">
      <c r="A1834" s="51" t="s">
        <v>396</v>
      </c>
      <c r="B1834" s="65" t="s">
        <v>370</v>
      </c>
      <c r="C1834" s="70"/>
      <c r="D1834" s="71"/>
      <c r="E1834" s="70"/>
      <c r="F1834" s="70"/>
      <c r="G1834" s="70"/>
      <c r="H1834" s="70"/>
      <c r="I1834" s="72"/>
      <c r="J1834" s="70"/>
      <c r="K1834" s="70"/>
      <c r="L1834" s="73" t="s">
        <v>645</v>
      </c>
      <c r="M1834" s="73" t="s">
        <v>646</v>
      </c>
      <c r="N1834" s="73" t="s">
        <v>647</v>
      </c>
      <c r="O1834" s="73" t="s">
        <v>648</v>
      </c>
      <c r="P1834" s="73" t="s">
        <v>649</v>
      </c>
      <c r="Q1834" s="73" t="s">
        <v>650</v>
      </c>
      <c r="R1834" s="70"/>
    </row>
    <row r="1835" spans="1:22">
      <c r="A1835" s="70"/>
      <c r="B1835" s="71"/>
      <c r="C1835" s="70"/>
      <c r="D1835" s="71"/>
      <c r="E1835" s="74" t="s">
        <v>751</v>
      </c>
      <c r="F1835" s="74" t="s">
        <v>752</v>
      </c>
      <c r="G1835" s="73"/>
      <c r="H1835" s="73"/>
      <c r="I1835" s="73" t="s">
        <v>653</v>
      </c>
      <c r="J1835" s="70"/>
      <c r="K1835" s="70"/>
      <c r="L1835" s="70">
        <v>2</v>
      </c>
      <c r="M1835" s="70">
        <f>AVERAGE(E1837:E1839,F1838:F1839,G1839)</f>
        <v>0.6</v>
      </c>
      <c r="N1835" s="70">
        <f>1+(L1835-1)*M1835</f>
        <v>1.6</v>
      </c>
      <c r="O1835" s="70">
        <f>N1835/L1835</f>
        <v>0.8</v>
      </c>
      <c r="P1835" s="70">
        <f>SQRT(O1835)</f>
        <v>0.89442719099991586</v>
      </c>
      <c r="Q1835" s="70" t="e">
        <f>AVERAGE(E1836,F1837)</f>
        <v>#DIV/0!</v>
      </c>
      <c r="R1835" s="70"/>
    </row>
    <row r="1836" spans="1:22">
      <c r="A1836" s="70"/>
      <c r="B1836" s="71"/>
      <c r="C1836" s="70"/>
      <c r="D1836" s="74" t="s">
        <v>751</v>
      </c>
      <c r="E1836" s="54"/>
      <c r="F1836" s="70"/>
      <c r="G1836" s="70"/>
      <c r="H1836" s="70"/>
      <c r="I1836" s="51">
        <v>7.0000000000000007E-2</v>
      </c>
      <c r="J1836" s="119"/>
      <c r="K1836" s="70"/>
      <c r="L1836" s="70"/>
      <c r="M1836" s="70"/>
      <c r="N1836" s="70"/>
      <c r="O1836" s="70"/>
      <c r="P1836" s="70"/>
      <c r="Q1836" s="70"/>
      <c r="R1836" s="70"/>
    </row>
    <row r="1837" spans="1:22">
      <c r="A1837" s="70"/>
      <c r="B1837" s="71"/>
      <c r="C1837" s="70"/>
      <c r="D1837" s="74" t="s">
        <v>752</v>
      </c>
      <c r="E1837" s="51">
        <v>0.6</v>
      </c>
      <c r="F1837" s="54"/>
      <c r="G1837" s="70"/>
      <c r="H1837" s="70"/>
      <c r="I1837" s="51">
        <v>0.32</v>
      </c>
      <c r="J1837" s="119"/>
      <c r="K1837" s="70"/>
      <c r="L1837" s="70"/>
      <c r="M1837" s="70"/>
      <c r="N1837" s="70"/>
      <c r="O1837" s="70"/>
      <c r="P1837" s="70"/>
      <c r="Q1837" s="70"/>
      <c r="R1837" s="70"/>
    </row>
    <row r="1838" spans="1:22">
      <c r="A1838" s="70"/>
      <c r="B1838" s="71"/>
      <c r="C1838" s="70"/>
      <c r="D1838" s="74"/>
      <c r="E1838" s="70"/>
      <c r="F1838" s="70"/>
      <c r="G1838" s="70"/>
      <c r="H1838" s="70"/>
      <c r="I1838" s="70"/>
      <c r="J1838" s="70"/>
      <c r="K1838" s="70"/>
      <c r="L1838" s="70"/>
      <c r="M1838" s="70"/>
      <c r="N1838" s="70"/>
      <c r="O1838" s="70"/>
      <c r="P1838" s="70"/>
      <c r="Q1838" s="70"/>
      <c r="R1838" s="70"/>
    </row>
    <row r="1839" spans="1:22">
      <c r="A1839" s="70"/>
      <c r="B1839" s="71"/>
      <c r="C1839" s="70"/>
      <c r="D1839" s="74"/>
      <c r="E1839" s="70"/>
      <c r="F1839" s="70"/>
      <c r="G1839" s="70"/>
      <c r="H1839" s="75" t="s">
        <v>654</v>
      </c>
      <c r="I1839" s="76">
        <f>AVERAGE(I1836:I1838)</f>
        <v>0.19500000000000001</v>
      </c>
      <c r="J1839" s="70"/>
      <c r="K1839" s="70"/>
      <c r="L1839" s="70"/>
      <c r="M1839" s="70"/>
      <c r="N1839" s="70"/>
      <c r="O1839" s="70"/>
      <c r="P1839" s="70"/>
      <c r="Q1839" s="70"/>
      <c r="R1839" s="70"/>
    </row>
    <row r="1840" spans="1:22">
      <c r="A1840" s="70"/>
      <c r="B1840" s="71"/>
      <c r="C1840" s="70"/>
      <c r="D1840" s="71"/>
      <c r="E1840" s="70"/>
      <c r="F1840" s="70"/>
      <c r="G1840" s="70"/>
      <c r="H1840" s="75" t="s">
        <v>655</v>
      </c>
      <c r="I1840" s="76">
        <f>I1839/P1835</f>
        <v>0.21801662780622952</v>
      </c>
      <c r="J1840" s="70"/>
      <c r="K1840" s="70"/>
      <c r="L1840" s="70"/>
      <c r="M1840" s="70"/>
      <c r="N1840" s="70"/>
      <c r="O1840" s="70"/>
      <c r="P1840" s="70"/>
      <c r="Q1840" s="70"/>
      <c r="R1840" s="70"/>
    </row>
    <row r="1841" spans="1:22">
      <c r="A1841" s="70"/>
      <c r="B1841" s="71"/>
      <c r="C1841" s="70"/>
      <c r="D1841" s="71"/>
      <c r="E1841" s="70"/>
      <c r="F1841" s="70"/>
      <c r="G1841" s="75" t="s">
        <v>656</v>
      </c>
      <c r="H1841" s="75" t="s">
        <v>657</v>
      </c>
      <c r="I1841" s="76" t="e">
        <f>(L1835*Q1835)/(1+(L1835-1)*Q1835)</f>
        <v>#DIV/0!</v>
      </c>
      <c r="J1841" s="70"/>
      <c r="K1841" s="70"/>
      <c r="L1841" s="70"/>
      <c r="M1841" s="70"/>
      <c r="N1841" s="70"/>
      <c r="O1841" s="70"/>
      <c r="P1841" s="70"/>
      <c r="Q1841" s="70"/>
      <c r="R1841" s="70"/>
    </row>
    <row r="1842" spans="1:22" ht="15" thickBot="1"/>
    <row r="1843" spans="1:22">
      <c r="A1843" s="59" t="s">
        <v>637</v>
      </c>
      <c r="B1843" s="60" t="s">
        <v>638</v>
      </c>
      <c r="C1843" s="61" t="s">
        <v>639</v>
      </c>
      <c r="D1843" s="62"/>
      <c r="E1843" s="63"/>
      <c r="F1843" s="63"/>
      <c r="G1843" s="63"/>
      <c r="H1843" s="63"/>
      <c r="I1843" s="63"/>
      <c r="J1843" s="63"/>
      <c r="K1843" s="63"/>
      <c r="L1843" s="63"/>
      <c r="M1843" s="63"/>
      <c r="N1843" s="63"/>
      <c r="O1843" s="63"/>
      <c r="P1843" s="63"/>
      <c r="Q1843" s="63"/>
      <c r="R1843" s="64"/>
      <c r="S1843" s="63"/>
      <c r="T1843" s="63"/>
      <c r="U1843" s="63"/>
      <c r="V1843" s="63"/>
    </row>
    <row r="1844" spans="1:22">
      <c r="A1844" s="51">
        <v>113</v>
      </c>
      <c r="B1844" s="65" t="s">
        <v>397</v>
      </c>
      <c r="C1844" s="51" t="s">
        <v>416</v>
      </c>
    </row>
    <row r="1845" spans="1:22">
      <c r="A1845" s="59" t="s">
        <v>640</v>
      </c>
      <c r="B1845" s="66" t="s">
        <v>641</v>
      </c>
      <c r="C1845" s="67"/>
      <c r="D1845" s="68"/>
      <c r="E1845" s="67"/>
      <c r="F1845" s="67"/>
      <c r="G1845" s="67"/>
      <c r="H1845" s="67"/>
      <c r="I1845" s="59" t="s">
        <v>642</v>
      </c>
      <c r="J1845" s="67"/>
      <c r="K1845" s="67"/>
      <c r="L1845" s="67"/>
      <c r="M1845" s="69" t="s">
        <v>643</v>
      </c>
      <c r="N1845" s="67"/>
      <c r="O1845" s="67"/>
      <c r="P1845" s="67"/>
      <c r="Q1845" s="67"/>
      <c r="R1845" s="67"/>
      <c r="S1845" s="67"/>
      <c r="T1845" s="67"/>
      <c r="U1845" s="67"/>
      <c r="V1845" s="67"/>
    </row>
    <row r="1846" spans="1:22">
      <c r="A1846" s="51" t="s">
        <v>396</v>
      </c>
      <c r="B1846" s="65" t="s">
        <v>394</v>
      </c>
      <c r="C1846" s="70"/>
      <c r="D1846" s="71"/>
      <c r="E1846" s="70"/>
      <c r="F1846" s="70"/>
      <c r="G1846" s="70"/>
      <c r="H1846" s="70"/>
      <c r="I1846" s="72"/>
      <c r="J1846" s="70"/>
      <c r="K1846" s="70"/>
      <c r="L1846" s="73" t="s">
        <v>645</v>
      </c>
      <c r="M1846" s="73" t="s">
        <v>646</v>
      </c>
      <c r="N1846" s="73" t="s">
        <v>647</v>
      </c>
      <c r="O1846" s="73" t="s">
        <v>648</v>
      </c>
      <c r="P1846" s="73" t="s">
        <v>649</v>
      </c>
      <c r="Q1846" s="73" t="s">
        <v>650</v>
      </c>
      <c r="R1846" s="70"/>
    </row>
    <row r="1847" spans="1:22">
      <c r="A1847" s="70"/>
      <c r="B1847" s="71"/>
      <c r="C1847" s="70"/>
      <c r="D1847" s="71"/>
      <c r="E1847" s="74" t="s">
        <v>751</v>
      </c>
      <c r="F1847" s="74" t="s">
        <v>752</v>
      </c>
      <c r="G1847" s="73"/>
      <c r="H1847" s="73"/>
      <c r="I1847" s="73" t="s">
        <v>653</v>
      </c>
      <c r="J1847" s="70"/>
      <c r="K1847" s="70"/>
      <c r="L1847" s="70">
        <v>2</v>
      </c>
      <c r="M1847" s="70">
        <f>AVERAGE(E1849:E1851,F1850:F1851,G1851)</f>
        <v>0.6</v>
      </c>
      <c r="N1847" s="70">
        <f>1+(L1847-1)*M1847</f>
        <v>1.6</v>
      </c>
      <c r="O1847" s="70">
        <f>N1847/L1847</f>
        <v>0.8</v>
      </c>
      <c r="P1847" s="70">
        <f>SQRT(O1847)</f>
        <v>0.89442719099991586</v>
      </c>
      <c r="Q1847" s="70" t="e">
        <f>AVERAGE(E1848,F1849)</f>
        <v>#DIV/0!</v>
      </c>
      <c r="R1847" s="70"/>
    </row>
    <row r="1848" spans="1:22">
      <c r="A1848" s="70"/>
      <c r="B1848" s="71"/>
      <c r="C1848" s="70"/>
      <c r="D1848" s="74" t="s">
        <v>751</v>
      </c>
      <c r="E1848" s="54"/>
      <c r="F1848" s="70"/>
      <c r="G1848" s="70"/>
      <c r="H1848" s="70"/>
      <c r="I1848" s="51">
        <v>0.14000000000000001</v>
      </c>
      <c r="J1848" s="119"/>
      <c r="K1848" s="70"/>
      <c r="L1848" s="70"/>
      <c r="M1848" s="70"/>
      <c r="N1848" s="70"/>
      <c r="O1848" s="70"/>
      <c r="P1848" s="70"/>
      <c r="Q1848" s="70"/>
      <c r="R1848" s="70"/>
    </row>
    <row r="1849" spans="1:22">
      <c r="A1849" s="70"/>
      <c r="B1849" s="71"/>
      <c r="C1849" s="70"/>
      <c r="D1849" s="74" t="s">
        <v>752</v>
      </c>
      <c r="E1849" s="51">
        <v>0.6</v>
      </c>
      <c r="F1849" s="54"/>
      <c r="G1849" s="70"/>
      <c r="H1849" s="70"/>
      <c r="I1849" s="51">
        <v>0.08</v>
      </c>
      <c r="J1849" s="119"/>
      <c r="K1849" s="70"/>
      <c r="L1849" s="70"/>
      <c r="M1849" s="70"/>
      <c r="N1849" s="70"/>
      <c r="O1849" s="70"/>
      <c r="P1849" s="70"/>
      <c r="Q1849" s="70"/>
      <c r="R1849" s="70"/>
    </row>
    <row r="1850" spans="1:22">
      <c r="A1850" s="70"/>
      <c r="B1850" s="71"/>
      <c r="C1850" s="70"/>
      <c r="D1850" s="74"/>
      <c r="E1850" s="70"/>
      <c r="F1850" s="70"/>
      <c r="G1850" s="70"/>
      <c r="H1850" s="70"/>
      <c r="I1850" s="70"/>
      <c r="J1850" s="70"/>
      <c r="K1850" s="70"/>
      <c r="L1850" s="70"/>
      <c r="M1850" s="70"/>
      <c r="N1850" s="70"/>
      <c r="O1850" s="70"/>
      <c r="P1850" s="70"/>
      <c r="Q1850" s="70"/>
      <c r="R1850" s="70"/>
    </row>
    <row r="1851" spans="1:22">
      <c r="A1851" s="70"/>
      <c r="B1851" s="71"/>
      <c r="C1851" s="70"/>
      <c r="D1851" s="74"/>
      <c r="E1851" s="70"/>
      <c r="F1851" s="70"/>
      <c r="G1851" s="70"/>
      <c r="H1851" s="75" t="s">
        <v>654</v>
      </c>
      <c r="I1851" s="76">
        <f>AVERAGE(I1848:I1850)</f>
        <v>0.11000000000000001</v>
      </c>
      <c r="J1851" s="70"/>
      <c r="K1851" s="70"/>
      <c r="L1851" s="70"/>
      <c r="M1851" s="70"/>
      <c r="N1851" s="70"/>
      <c r="O1851" s="70"/>
      <c r="P1851" s="70"/>
      <c r="Q1851" s="70"/>
      <c r="R1851" s="70"/>
    </row>
    <row r="1852" spans="1:22">
      <c r="A1852" s="70"/>
      <c r="B1852" s="71"/>
      <c r="C1852" s="70"/>
      <c r="D1852" s="71"/>
      <c r="E1852" s="70"/>
      <c r="F1852" s="70"/>
      <c r="G1852" s="70"/>
      <c r="H1852" s="75" t="s">
        <v>655</v>
      </c>
      <c r="I1852" s="76">
        <f>I1851/P1847</f>
        <v>0.12298373876248846</v>
      </c>
      <c r="J1852" s="70"/>
      <c r="K1852" s="70"/>
      <c r="L1852" s="70"/>
      <c r="M1852" s="70"/>
      <c r="N1852" s="70"/>
      <c r="O1852" s="70"/>
      <c r="P1852" s="70"/>
      <c r="Q1852" s="70"/>
      <c r="R1852" s="70"/>
    </row>
    <row r="1853" spans="1:22">
      <c r="A1853" s="70"/>
      <c r="B1853" s="71"/>
      <c r="C1853" s="70"/>
      <c r="D1853" s="71"/>
      <c r="E1853" s="70"/>
      <c r="F1853" s="70"/>
      <c r="G1853" s="75" t="s">
        <v>656</v>
      </c>
      <c r="H1853" s="75" t="s">
        <v>657</v>
      </c>
      <c r="I1853" s="76" t="e">
        <f>(L1847*Q1847)/(1+(L1847-1)*Q1847)</f>
        <v>#DIV/0!</v>
      </c>
      <c r="J1853" s="70"/>
      <c r="K1853" s="70"/>
      <c r="L1853" s="70"/>
      <c r="M1853" s="70"/>
      <c r="N1853" s="70"/>
      <c r="O1853" s="70"/>
      <c r="P1853" s="70"/>
      <c r="Q1853" s="70"/>
      <c r="R1853" s="70"/>
    </row>
    <row r="1855" spans="1:22" ht="15" thickBot="1"/>
    <row r="1856" spans="1:22">
      <c r="A1856" s="59" t="s">
        <v>637</v>
      </c>
      <c r="B1856" s="60" t="s">
        <v>638</v>
      </c>
      <c r="C1856" s="61" t="s">
        <v>639</v>
      </c>
      <c r="D1856" s="62"/>
      <c r="E1856" s="63"/>
      <c r="F1856" s="63"/>
      <c r="G1856" s="63"/>
      <c r="H1856" s="63"/>
      <c r="I1856" s="63"/>
      <c r="J1856" s="63"/>
      <c r="K1856" s="63"/>
      <c r="L1856" s="63"/>
      <c r="M1856" s="63"/>
      <c r="N1856" s="63"/>
      <c r="O1856" s="63"/>
      <c r="P1856" s="63"/>
      <c r="Q1856" s="63"/>
      <c r="R1856" s="64"/>
      <c r="S1856" s="63"/>
      <c r="T1856" s="63"/>
      <c r="U1856" s="63"/>
      <c r="V1856" s="63"/>
    </row>
    <row r="1857" spans="1:22">
      <c r="A1857" s="51">
        <v>113</v>
      </c>
      <c r="B1857" s="65" t="s">
        <v>397</v>
      </c>
      <c r="C1857" s="51" t="s">
        <v>416</v>
      </c>
    </row>
    <row r="1858" spans="1:22">
      <c r="A1858" s="59" t="s">
        <v>640</v>
      </c>
      <c r="B1858" s="66" t="s">
        <v>641</v>
      </c>
      <c r="C1858" s="67"/>
      <c r="D1858" s="68"/>
      <c r="E1858" s="67"/>
      <c r="F1858" s="67"/>
      <c r="G1858" s="67"/>
      <c r="H1858" s="67"/>
      <c r="I1858" s="59" t="s">
        <v>642</v>
      </c>
      <c r="J1858" s="67"/>
      <c r="K1858" s="67"/>
      <c r="L1858" s="67"/>
      <c r="M1858" s="69" t="s">
        <v>643</v>
      </c>
      <c r="N1858" s="67"/>
      <c r="O1858" s="67"/>
      <c r="P1858" s="67"/>
      <c r="Q1858" s="67"/>
      <c r="R1858" s="67"/>
      <c r="S1858" s="67"/>
      <c r="T1858" s="67"/>
      <c r="U1858" s="67"/>
      <c r="V1858" s="67"/>
    </row>
    <row r="1859" spans="1:22">
      <c r="A1859" s="51" t="s">
        <v>396</v>
      </c>
      <c r="B1859" s="65" t="s">
        <v>393</v>
      </c>
      <c r="C1859" s="70"/>
      <c r="D1859" s="71"/>
      <c r="E1859" s="70"/>
      <c r="F1859" s="70"/>
      <c r="G1859" s="70"/>
      <c r="H1859" s="70"/>
      <c r="I1859" s="72"/>
      <c r="J1859" s="70"/>
      <c r="K1859" s="70"/>
      <c r="L1859" s="73" t="s">
        <v>645</v>
      </c>
      <c r="M1859" s="73" t="s">
        <v>646</v>
      </c>
      <c r="N1859" s="73" t="s">
        <v>647</v>
      </c>
      <c r="O1859" s="73" t="s">
        <v>648</v>
      </c>
      <c r="P1859" s="73" t="s">
        <v>649</v>
      </c>
      <c r="Q1859" s="73" t="s">
        <v>650</v>
      </c>
      <c r="R1859" s="70"/>
    </row>
    <row r="1860" spans="1:22">
      <c r="A1860" s="70"/>
      <c r="B1860" s="71"/>
      <c r="C1860" s="70"/>
      <c r="D1860" s="71"/>
      <c r="E1860" s="74" t="s">
        <v>751</v>
      </c>
      <c r="F1860" s="74" t="s">
        <v>752</v>
      </c>
      <c r="G1860" s="73"/>
      <c r="H1860" s="73"/>
      <c r="I1860" s="73" t="s">
        <v>653</v>
      </c>
      <c r="J1860" s="70"/>
      <c r="K1860" s="70"/>
      <c r="L1860" s="70">
        <v>2</v>
      </c>
      <c r="M1860" s="70">
        <f>AVERAGE(E1862:E1864,F1863:F1864,G1864)</f>
        <v>0.6</v>
      </c>
      <c r="N1860" s="70">
        <f>1+(L1860-1)*M1860</f>
        <v>1.6</v>
      </c>
      <c r="O1860" s="70">
        <f>N1860/L1860</f>
        <v>0.8</v>
      </c>
      <c r="P1860" s="70">
        <f>SQRT(O1860)</f>
        <v>0.89442719099991586</v>
      </c>
      <c r="Q1860" s="70" t="e">
        <f>AVERAGE(E1861,F1862)</f>
        <v>#DIV/0!</v>
      </c>
      <c r="R1860" s="70"/>
    </row>
    <row r="1861" spans="1:22">
      <c r="A1861" s="70"/>
      <c r="B1861" s="71"/>
      <c r="C1861" s="70"/>
      <c r="D1861" s="74" t="s">
        <v>751</v>
      </c>
      <c r="E1861" s="54"/>
      <c r="F1861" s="70"/>
      <c r="G1861" s="70"/>
      <c r="H1861" s="70"/>
      <c r="I1861" s="51">
        <v>-0.06</v>
      </c>
      <c r="J1861" s="119"/>
      <c r="K1861" s="70"/>
      <c r="L1861" s="70"/>
      <c r="M1861" s="70"/>
      <c r="N1861" s="70"/>
      <c r="O1861" s="70"/>
      <c r="P1861" s="70"/>
      <c r="Q1861" s="70"/>
      <c r="R1861" s="70"/>
    </row>
    <row r="1862" spans="1:22">
      <c r="A1862" s="70"/>
      <c r="B1862" s="71"/>
      <c r="C1862" s="70"/>
      <c r="D1862" s="74" t="s">
        <v>752</v>
      </c>
      <c r="E1862" s="51">
        <v>0.6</v>
      </c>
      <c r="F1862" s="54"/>
      <c r="G1862" s="70"/>
      <c r="H1862" s="70"/>
      <c r="I1862" s="51">
        <v>-0.16</v>
      </c>
      <c r="J1862" s="119"/>
      <c r="K1862" s="70"/>
      <c r="L1862" s="70"/>
      <c r="M1862" s="70"/>
      <c r="N1862" s="70"/>
      <c r="O1862" s="70"/>
      <c r="P1862" s="70"/>
      <c r="Q1862" s="70"/>
      <c r="R1862" s="70"/>
    </row>
    <row r="1863" spans="1:22">
      <c r="A1863" s="70"/>
      <c r="B1863" s="71"/>
      <c r="C1863" s="70"/>
      <c r="D1863" s="74"/>
      <c r="E1863" s="70"/>
      <c r="F1863" s="70"/>
      <c r="G1863" s="70"/>
      <c r="H1863" s="70"/>
      <c r="I1863" s="70"/>
      <c r="J1863" s="70"/>
      <c r="K1863" s="70"/>
      <c r="L1863" s="70"/>
      <c r="M1863" s="70"/>
      <c r="N1863" s="70"/>
      <c r="O1863" s="70"/>
      <c r="P1863" s="70"/>
      <c r="Q1863" s="70"/>
      <c r="R1863" s="70"/>
    </row>
    <row r="1864" spans="1:22">
      <c r="A1864" s="70"/>
      <c r="B1864" s="71"/>
      <c r="C1864" s="70"/>
      <c r="D1864" s="74"/>
      <c r="E1864" s="70"/>
      <c r="F1864" s="70"/>
      <c r="G1864" s="70"/>
      <c r="H1864" s="75" t="s">
        <v>654</v>
      </c>
      <c r="I1864" s="76">
        <f>AVERAGE(I1861:I1863)</f>
        <v>-0.11</v>
      </c>
      <c r="J1864" s="70"/>
      <c r="K1864" s="70"/>
      <c r="L1864" s="70"/>
      <c r="M1864" s="70"/>
      <c r="N1864" s="70"/>
      <c r="O1864" s="70"/>
      <c r="P1864" s="70"/>
      <c r="Q1864" s="70"/>
      <c r="R1864" s="70"/>
    </row>
    <row r="1865" spans="1:22">
      <c r="A1865" s="70"/>
      <c r="B1865" s="71"/>
      <c r="C1865" s="70"/>
      <c r="D1865" s="71"/>
      <c r="E1865" s="70"/>
      <c r="F1865" s="70"/>
      <c r="G1865" s="70"/>
      <c r="H1865" s="75" t="s">
        <v>655</v>
      </c>
      <c r="I1865" s="76">
        <f>I1864/P1860</f>
        <v>-0.12298373876248844</v>
      </c>
      <c r="J1865" s="70"/>
      <c r="K1865" s="70"/>
      <c r="L1865" s="70"/>
      <c r="M1865" s="70"/>
      <c r="N1865" s="70"/>
      <c r="O1865" s="70"/>
      <c r="P1865" s="70"/>
      <c r="Q1865" s="70"/>
      <c r="R1865" s="70"/>
    </row>
    <row r="1866" spans="1:22">
      <c r="A1866" s="70"/>
      <c r="B1866" s="71"/>
      <c r="C1866" s="70"/>
      <c r="D1866" s="71"/>
      <c r="E1866" s="70"/>
      <c r="F1866" s="70"/>
      <c r="G1866" s="75" t="s">
        <v>656</v>
      </c>
      <c r="H1866" s="75" t="s">
        <v>657</v>
      </c>
      <c r="I1866" s="76" t="e">
        <f>(L1860*Q1860)/(1+(L1860-1)*Q1860)</f>
        <v>#DIV/0!</v>
      </c>
      <c r="J1866" s="70"/>
      <c r="K1866" s="70"/>
      <c r="L1866" s="70"/>
      <c r="M1866" s="70"/>
      <c r="N1866" s="70"/>
      <c r="O1866" s="70"/>
      <c r="P1866" s="70"/>
      <c r="Q1866" s="70"/>
      <c r="R1866" s="70"/>
    </row>
    <row r="1867" spans="1:22" ht="15" thickBot="1"/>
    <row r="1868" spans="1:22">
      <c r="A1868" s="59" t="s">
        <v>637</v>
      </c>
      <c r="B1868" s="60" t="s">
        <v>638</v>
      </c>
      <c r="C1868" s="61" t="s">
        <v>639</v>
      </c>
      <c r="D1868" s="62"/>
      <c r="E1868" s="63"/>
      <c r="F1868" s="63"/>
      <c r="G1868" s="63"/>
      <c r="H1868" s="63"/>
      <c r="I1868" s="63"/>
      <c r="J1868" s="63"/>
      <c r="K1868" s="63"/>
      <c r="L1868" s="63"/>
      <c r="M1868" s="63"/>
      <c r="N1868" s="63"/>
      <c r="O1868" s="63"/>
      <c r="P1868" s="63"/>
      <c r="Q1868" s="63"/>
      <c r="R1868" s="64"/>
      <c r="S1868" s="63"/>
      <c r="T1868" s="63"/>
      <c r="U1868" s="63"/>
      <c r="V1868" s="63"/>
    </row>
    <row r="1869" spans="1:22">
      <c r="A1869" s="51">
        <v>113</v>
      </c>
      <c r="B1869" s="65" t="s">
        <v>397</v>
      </c>
      <c r="C1869" s="51" t="s">
        <v>416</v>
      </c>
    </row>
    <row r="1870" spans="1:22">
      <c r="A1870" s="59" t="s">
        <v>640</v>
      </c>
      <c r="B1870" s="66" t="s">
        <v>641</v>
      </c>
      <c r="C1870" s="67"/>
      <c r="D1870" s="68"/>
      <c r="E1870" s="67"/>
      <c r="F1870" s="67"/>
      <c r="G1870" s="67"/>
      <c r="H1870" s="67"/>
      <c r="I1870" s="59" t="s">
        <v>642</v>
      </c>
      <c r="J1870" s="67"/>
      <c r="K1870" s="67"/>
      <c r="L1870" s="67"/>
      <c r="M1870" s="69" t="s">
        <v>643</v>
      </c>
      <c r="N1870" s="67"/>
      <c r="O1870" s="67"/>
      <c r="P1870" s="67"/>
      <c r="Q1870" s="67"/>
      <c r="R1870" s="67"/>
      <c r="S1870" s="67"/>
      <c r="T1870" s="67"/>
      <c r="U1870" s="67"/>
      <c r="V1870" s="67"/>
    </row>
    <row r="1871" spans="1:22">
      <c r="A1871" s="51" t="s">
        <v>396</v>
      </c>
      <c r="B1871" s="65" t="s">
        <v>392</v>
      </c>
      <c r="C1871" s="70"/>
      <c r="D1871" s="71"/>
      <c r="E1871" s="70"/>
      <c r="F1871" s="70"/>
      <c r="G1871" s="70"/>
      <c r="H1871" s="70"/>
      <c r="I1871" s="72"/>
      <c r="J1871" s="70"/>
      <c r="K1871" s="70"/>
      <c r="L1871" s="73" t="s">
        <v>645</v>
      </c>
      <c r="M1871" s="73" t="s">
        <v>646</v>
      </c>
      <c r="N1871" s="73" t="s">
        <v>647</v>
      </c>
      <c r="O1871" s="73" t="s">
        <v>648</v>
      </c>
      <c r="P1871" s="73" t="s">
        <v>649</v>
      </c>
      <c r="Q1871" s="73" t="s">
        <v>650</v>
      </c>
      <c r="R1871" s="70"/>
    </row>
    <row r="1872" spans="1:22">
      <c r="A1872" s="70"/>
      <c r="B1872" s="71"/>
      <c r="C1872" s="70"/>
      <c r="D1872" s="71"/>
      <c r="E1872" s="74" t="s">
        <v>751</v>
      </c>
      <c r="F1872" s="74" t="s">
        <v>752</v>
      </c>
      <c r="G1872" s="73"/>
      <c r="H1872" s="73"/>
      <c r="I1872" s="73" t="s">
        <v>653</v>
      </c>
      <c r="J1872" s="70"/>
      <c r="K1872" s="70"/>
      <c r="L1872" s="70">
        <v>2</v>
      </c>
      <c r="M1872" s="70">
        <f>AVERAGE(E1874:E1876,F1875:F1876,G1876)</f>
        <v>0.6</v>
      </c>
      <c r="N1872" s="70">
        <f>1+(L1872-1)*M1872</f>
        <v>1.6</v>
      </c>
      <c r="O1872" s="70">
        <f>N1872/L1872</f>
        <v>0.8</v>
      </c>
      <c r="P1872" s="70">
        <f>SQRT(O1872)</f>
        <v>0.89442719099991586</v>
      </c>
      <c r="Q1872" s="70" t="e">
        <f>AVERAGE(E1873,F1874)</f>
        <v>#DIV/0!</v>
      </c>
      <c r="R1872" s="70"/>
    </row>
    <row r="1873" spans="1:22">
      <c r="A1873" s="70"/>
      <c r="B1873" s="71"/>
      <c r="C1873" s="70"/>
      <c r="D1873" s="74" t="s">
        <v>751</v>
      </c>
      <c r="E1873" s="54"/>
      <c r="F1873" s="70"/>
      <c r="G1873" s="70"/>
      <c r="H1873" s="70"/>
      <c r="I1873" s="120">
        <v>-0.08</v>
      </c>
      <c r="J1873" s="119" t="s">
        <v>753</v>
      </c>
      <c r="K1873" s="70"/>
      <c r="L1873" s="70"/>
      <c r="M1873" s="70"/>
      <c r="N1873" s="70"/>
      <c r="O1873" s="70"/>
      <c r="P1873" s="70"/>
      <c r="Q1873" s="70"/>
      <c r="R1873" s="70"/>
    </row>
    <row r="1874" spans="1:22">
      <c r="A1874" s="70"/>
      <c r="B1874" s="71"/>
      <c r="C1874" s="70"/>
      <c r="D1874" s="74" t="s">
        <v>752</v>
      </c>
      <c r="E1874" s="51">
        <v>0.6</v>
      </c>
      <c r="F1874" s="54"/>
      <c r="G1874" s="70"/>
      <c r="H1874" s="70"/>
      <c r="I1874" s="51">
        <v>-0.03</v>
      </c>
      <c r="J1874" s="119"/>
      <c r="K1874" s="70"/>
      <c r="L1874" s="70"/>
      <c r="M1874" s="70"/>
      <c r="N1874" s="70"/>
      <c r="O1874" s="70"/>
      <c r="P1874" s="70"/>
      <c r="Q1874" s="70"/>
      <c r="R1874" s="70"/>
    </row>
    <row r="1875" spans="1:22">
      <c r="A1875" s="70"/>
      <c r="B1875" s="71"/>
      <c r="C1875" s="70"/>
      <c r="D1875" s="74"/>
      <c r="E1875" s="70"/>
      <c r="F1875" s="70"/>
      <c r="G1875" s="70"/>
      <c r="H1875" s="70"/>
      <c r="I1875" s="70"/>
      <c r="J1875" s="70"/>
      <c r="K1875" s="70"/>
      <c r="L1875" s="70"/>
      <c r="M1875" s="70"/>
      <c r="N1875" s="70"/>
      <c r="O1875" s="70"/>
      <c r="P1875" s="70"/>
      <c r="Q1875" s="70"/>
      <c r="R1875" s="70"/>
    </row>
    <row r="1876" spans="1:22">
      <c r="A1876" s="70"/>
      <c r="B1876" s="71"/>
      <c r="C1876" s="70"/>
      <c r="D1876" s="74"/>
      <c r="E1876" s="70"/>
      <c r="F1876" s="70"/>
      <c r="G1876" s="70"/>
      <c r="H1876" s="75" t="s">
        <v>654</v>
      </c>
      <c r="I1876" s="76">
        <f>AVERAGE(I1873:I1875)</f>
        <v>-5.5E-2</v>
      </c>
      <c r="J1876" s="70"/>
      <c r="K1876" s="70"/>
      <c r="L1876" s="70"/>
      <c r="M1876" s="70"/>
      <c r="N1876" s="70"/>
      <c r="O1876" s="70"/>
      <c r="P1876" s="70"/>
      <c r="Q1876" s="70"/>
      <c r="R1876" s="70"/>
    </row>
    <row r="1877" spans="1:22">
      <c r="A1877" s="70"/>
      <c r="B1877" s="71"/>
      <c r="C1877" s="70"/>
      <c r="D1877" s="71"/>
      <c r="E1877" s="70"/>
      <c r="F1877" s="70"/>
      <c r="G1877" s="70"/>
      <c r="H1877" s="75" t="s">
        <v>655</v>
      </c>
      <c r="I1877" s="76">
        <f>I1876/P1872</f>
        <v>-6.1491869381244221E-2</v>
      </c>
      <c r="J1877" s="70"/>
      <c r="K1877" s="70"/>
      <c r="L1877" s="70"/>
      <c r="M1877" s="70"/>
      <c r="N1877" s="70"/>
      <c r="O1877" s="70"/>
      <c r="P1877" s="70"/>
      <c r="Q1877" s="70"/>
      <c r="R1877" s="70"/>
    </row>
    <row r="1878" spans="1:22">
      <c r="A1878" s="70"/>
      <c r="B1878" s="71"/>
      <c r="C1878" s="70"/>
      <c r="D1878" s="71"/>
      <c r="E1878" s="70"/>
      <c r="F1878" s="70"/>
      <c r="G1878" s="75" t="s">
        <v>656</v>
      </c>
      <c r="H1878" s="75" t="s">
        <v>657</v>
      </c>
      <c r="I1878" s="76" t="e">
        <f>(L1872*Q1872)/(1+(L1872-1)*Q1872)</f>
        <v>#DIV/0!</v>
      </c>
      <c r="J1878" s="70"/>
      <c r="K1878" s="70"/>
      <c r="L1878" s="70"/>
      <c r="M1878" s="70"/>
      <c r="N1878" s="70"/>
      <c r="O1878" s="70"/>
      <c r="P1878" s="70"/>
      <c r="Q1878" s="70"/>
      <c r="R1878" s="70"/>
    </row>
    <row r="1880" spans="1:22" ht="15" thickBot="1"/>
    <row r="1881" spans="1:22">
      <c r="A1881" s="59" t="s">
        <v>637</v>
      </c>
      <c r="B1881" s="60" t="s">
        <v>638</v>
      </c>
      <c r="C1881" s="61" t="s">
        <v>639</v>
      </c>
      <c r="D1881" s="62"/>
      <c r="E1881" s="63"/>
      <c r="F1881" s="63"/>
      <c r="G1881" s="63"/>
      <c r="H1881" s="63"/>
      <c r="I1881" s="63"/>
      <c r="J1881" s="63"/>
      <c r="K1881" s="63"/>
      <c r="L1881" s="63"/>
      <c r="M1881" s="63"/>
      <c r="N1881" s="63"/>
      <c r="O1881" s="63"/>
      <c r="P1881" s="63"/>
      <c r="Q1881" s="63"/>
      <c r="R1881" s="64"/>
      <c r="S1881" s="63"/>
      <c r="T1881" s="63"/>
      <c r="U1881" s="63"/>
      <c r="V1881" s="63"/>
    </row>
    <row r="1882" spans="1:22">
      <c r="A1882" s="51">
        <v>113</v>
      </c>
      <c r="B1882" s="65" t="s">
        <v>397</v>
      </c>
      <c r="C1882" s="51" t="s">
        <v>416</v>
      </c>
    </row>
    <row r="1883" spans="1:22">
      <c r="A1883" s="59" t="s">
        <v>640</v>
      </c>
      <c r="B1883" s="66" t="s">
        <v>641</v>
      </c>
      <c r="C1883" s="67"/>
      <c r="D1883" s="68"/>
      <c r="E1883" s="67"/>
      <c r="F1883" s="67"/>
      <c r="G1883" s="67"/>
      <c r="H1883" s="67"/>
      <c r="I1883" s="59" t="s">
        <v>642</v>
      </c>
      <c r="J1883" s="67"/>
      <c r="K1883" s="67"/>
      <c r="L1883" s="67"/>
      <c r="M1883" s="69" t="s">
        <v>643</v>
      </c>
      <c r="N1883" s="67"/>
      <c r="O1883" s="67"/>
      <c r="P1883" s="67"/>
      <c r="Q1883" s="67"/>
      <c r="R1883" s="67"/>
      <c r="S1883" s="67"/>
      <c r="T1883" s="67"/>
      <c r="U1883" s="67"/>
      <c r="V1883" s="67"/>
    </row>
    <row r="1884" spans="1:22">
      <c r="A1884" s="51" t="s">
        <v>396</v>
      </c>
      <c r="B1884" s="65" t="s">
        <v>383</v>
      </c>
      <c r="C1884" s="70"/>
      <c r="D1884" s="71"/>
      <c r="E1884" s="70"/>
      <c r="F1884" s="70"/>
      <c r="G1884" s="70"/>
      <c r="H1884" s="70"/>
      <c r="I1884" s="72"/>
      <c r="J1884" s="70"/>
      <c r="K1884" s="70"/>
      <c r="L1884" s="73" t="s">
        <v>645</v>
      </c>
      <c r="M1884" s="73" t="s">
        <v>646</v>
      </c>
      <c r="N1884" s="73" t="s">
        <v>647</v>
      </c>
      <c r="O1884" s="73" t="s">
        <v>648</v>
      </c>
      <c r="P1884" s="73" t="s">
        <v>649</v>
      </c>
      <c r="Q1884" s="73" t="s">
        <v>650</v>
      </c>
      <c r="R1884" s="70"/>
    </row>
    <row r="1885" spans="1:22">
      <c r="A1885" s="70"/>
      <c r="B1885" s="71"/>
      <c r="C1885" s="70"/>
      <c r="D1885" s="71"/>
      <c r="E1885" s="74" t="s">
        <v>751</v>
      </c>
      <c r="F1885" s="74" t="s">
        <v>752</v>
      </c>
      <c r="G1885" s="73"/>
      <c r="H1885" s="73"/>
      <c r="I1885" s="73" t="s">
        <v>653</v>
      </c>
      <c r="J1885" s="70"/>
      <c r="K1885" s="70"/>
      <c r="L1885" s="70">
        <v>2</v>
      </c>
      <c r="M1885" s="70">
        <f>AVERAGE(E1887:E1889,F1888:F1889,G1889)</f>
        <v>0.6</v>
      </c>
      <c r="N1885" s="70">
        <f>1+(L1885-1)*M1885</f>
        <v>1.6</v>
      </c>
      <c r="O1885" s="70">
        <f>N1885/L1885</f>
        <v>0.8</v>
      </c>
      <c r="P1885" s="70">
        <f>SQRT(O1885)</f>
        <v>0.89442719099991586</v>
      </c>
      <c r="Q1885" s="70" t="e">
        <f>AVERAGE(E1886,F1887)</f>
        <v>#DIV/0!</v>
      </c>
      <c r="R1885" s="70"/>
    </row>
    <row r="1886" spans="1:22">
      <c r="A1886" s="70"/>
      <c r="B1886" s="71"/>
      <c r="C1886" s="70"/>
      <c r="D1886" s="74" t="s">
        <v>751</v>
      </c>
      <c r="E1886" s="54"/>
      <c r="F1886" s="70"/>
      <c r="G1886" s="70"/>
      <c r="H1886" s="70"/>
      <c r="I1886" s="51">
        <v>-0.06</v>
      </c>
      <c r="J1886" s="119"/>
      <c r="K1886" s="70"/>
      <c r="L1886" s="70"/>
      <c r="M1886" s="70"/>
      <c r="N1886" s="70"/>
      <c r="O1886" s="70"/>
      <c r="P1886" s="70"/>
      <c r="Q1886" s="70"/>
      <c r="R1886" s="70"/>
    </row>
    <row r="1887" spans="1:22">
      <c r="A1887" s="70"/>
      <c r="B1887" s="71"/>
      <c r="C1887" s="70"/>
      <c r="D1887" s="74" t="s">
        <v>752</v>
      </c>
      <c r="E1887" s="51">
        <v>0.6</v>
      </c>
      <c r="F1887" s="54"/>
      <c r="G1887" s="70"/>
      <c r="H1887" s="70"/>
      <c r="I1887" s="51">
        <v>-0.12</v>
      </c>
      <c r="J1887" s="119"/>
      <c r="K1887" s="70"/>
      <c r="L1887" s="70"/>
      <c r="M1887" s="70"/>
      <c r="N1887" s="70"/>
      <c r="O1887" s="70"/>
      <c r="P1887" s="70"/>
      <c r="Q1887" s="70"/>
      <c r="R1887" s="70"/>
    </row>
    <row r="1888" spans="1:22">
      <c r="A1888" s="70"/>
      <c r="B1888" s="71"/>
      <c r="C1888" s="70"/>
      <c r="D1888" s="74"/>
      <c r="E1888" s="70"/>
      <c r="F1888" s="70"/>
      <c r="G1888" s="70"/>
      <c r="H1888" s="70"/>
      <c r="I1888" s="70"/>
      <c r="J1888" s="70"/>
      <c r="K1888" s="70"/>
      <c r="L1888" s="70"/>
      <c r="M1888" s="70"/>
      <c r="N1888" s="70"/>
      <c r="O1888" s="70"/>
      <c r="P1888" s="70"/>
      <c r="Q1888" s="70"/>
      <c r="R1888" s="70"/>
    </row>
    <row r="1889" spans="1:22">
      <c r="A1889" s="70"/>
      <c r="B1889" s="71"/>
      <c r="C1889" s="70"/>
      <c r="D1889" s="74"/>
      <c r="E1889" s="70"/>
      <c r="F1889" s="70"/>
      <c r="G1889" s="70"/>
      <c r="H1889" s="75" t="s">
        <v>654</v>
      </c>
      <c r="I1889" s="76">
        <f>AVERAGE(I1886:I1888)</f>
        <v>-0.09</v>
      </c>
      <c r="J1889" s="70"/>
      <c r="K1889" s="70"/>
      <c r="L1889" s="70"/>
      <c r="M1889" s="70"/>
      <c r="N1889" s="70"/>
      <c r="O1889" s="70"/>
      <c r="P1889" s="70"/>
      <c r="Q1889" s="70"/>
      <c r="R1889" s="70"/>
    </row>
    <row r="1890" spans="1:22">
      <c r="A1890" s="70"/>
      <c r="B1890" s="71"/>
      <c r="C1890" s="70"/>
      <c r="D1890" s="71"/>
      <c r="E1890" s="70"/>
      <c r="F1890" s="70"/>
      <c r="G1890" s="70"/>
      <c r="H1890" s="75" t="s">
        <v>655</v>
      </c>
      <c r="I1890" s="76">
        <f>I1889/P1885</f>
        <v>-0.10062305898749054</v>
      </c>
      <c r="J1890" s="70"/>
      <c r="K1890" s="70"/>
      <c r="L1890" s="70"/>
      <c r="M1890" s="70"/>
      <c r="N1890" s="70"/>
      <c r="O1890" s="70"/>
      <c r="P1890" s="70"/>
      <c r="Q1890" s="70"/>
      <c r="R1890" s="70"/>
    </row>
    <row r="1891" spans="1:22">
      <c r="A1891" s="70"/>
      <c r="B1891" s="71"/>
      <c r="C1891" s="70"/>
      <c r="D1891" s="71"/>
      <c r="E1891" s="70"/>
      <c r="F1891" s="70"/>
      <c r="G1891" s="75" t="s">
        <v>656</v>
      </c>
      <c r="H1891" s="75" t="s">
        <v>657</v>
      </c>
      <c r="I1891" s="76" t="e">
        <f>(L1885*Q1885)/(1+(L1885-1)*Q1885)</f>
        <v>#DIV/0!</v>
      </c>
      <c r="J1891" s="70"/>
      <c r="K1891" s="70"/>
      <c r="L1891" s="70"/>
      <c r="M1891" s="70"/>
      <c r="N1891" s="70"/>
      <c r="O1891" s="70"/>
      <c r="P1891" s="70"/>
      <c r="Q1891" s="70"/>
      <c r="R1891" s="70"/>
    </row>
    <row r="1892" spans="1:22" ht="15" thickBot="1"/>
    <row r="1893" spans="1:22">
      <c r="A1893" s="59" t="s">
        <v>637</v>
      </c>
      <c r="B1893" s="60" t="s">
        <v>638</v>
      </c>
      <c r="C1893" s="61" t="s">
        <v>639</v>
      </c>
      <c r="D1893" s="62"/>
      <c r="E1893" s="63"/>
      <c r="F1893" s="63"/>
      <c r="G1893" s="63"/>
      <c r="H1893" s="63"/>
      <c r="I1893" s="63"/>
      <c r="J1893" s="63"/>
      <c r="K1893" s="63"/>
      <c r="L1893" s="63"/>
      <c r="M1893" s="63"/>
      <c r="N1893" s="63"/>
      <c r="O1893" s="63"/>
      <c r="P1893" s="63"/>
      <c r="Q1893" s="63"/>
      <c r="R1893" s="64"/>
      <c r="S1893" s="63"/>
      <c r="T1893" s="63"/>
      <c r="U1893" s="63"/>
      <c r="V1893" s="63"/>
    </row>
    <row r="1894" spans="1:22">
      <c r="A1894" s="51">
        <v>118</v>
      </c>
      <c r="B1894" s="65" t="s">
        <v>428</v>
      </c>
      <c r="C1894" s="51">
        <v>117</v>
      </c>
    </row>
    <row r="1895" spans="1:22">
      <c r="A1895" s="59" t="s">
        <v>640</v>
      </c>
      <c r="B1895" s="66" t="s">
        <v>641</v>
      </c>
      <c r="C1895" s="67"/>
      <c r="D1895" s="68"/>
      <c r="E1895" s="67"/>
      <c r="F1895" s="67"/>
      <c r="G1895" s="67"/>
      <c r="H1895" s="67"/>
      <c r="I1895" s="59" t="s">
        <v>642</v>
      </c>
      <c r="J1895" s="67"/>
      <c r="K1895" s="67"/>
      <c r="L1895" s="67"/>
      <c r="M1895" s="69" t="s">
        <v>643</v>
      </c>
      <c r="N1895" s="67"/>
      <c r="O1895" s="67"/>
      <c r="P1895" s="67"/>
      <c r="Q1895" s="67"/>
      <c r="R1895" s="67"/>
      <c r="S1895" s="67"/>
      <c r="T1895" s="67"/>
      <c r="U1895" s="67"/>
      <c r="V1895" s="67"/>
    </row>
    <row r="1896" spans="1:22">
      <c r="A1896" s="51" t="s">
        <v>427</v>
      </c>
      <c r="B1896" s="65" t="s">
        <v>55</v>
      </c>
      <c r="C1896" s="70"/>
      <c r="D1896" s="71"/>
      <c r="E1896" s="70"/>
      <c r="F1896" s="70"/>
      <c r="G1896" s="70"/>
      <c r="H1896" s="70"/>
      <c r="I1896" s="72"/>
      <c r="J1896" s="70"/>
      <c r="K1896" s="70"/>
      <c r="L1896" s="73" t="s">
        <v>645</v>
      </c>
      <c r="M1896" s="73" t="s">
        <v>646</v>
      </c>
      <c r="N1896" s="73" t="s">
        <v>647</v>
      </c>
      <c r="O1896" s="73" t="s">
        <v>648</v>
      </c>
      <c r="P1896" s="73" t="s">
        <v>649</v>
      </c>
      <c r="Q1896" s="73" t="s">
        <v>650</v>
      </c>
      <c r="R1896" s="70"/>
    </row>
    <row r="1897" spans="1:22">
      <c r="A1897" s="70"/>
      <c r="B1897" s="71"/>
      <c r="C1897" s="70"/>
      <c r="D1897" s="71"/>
      <c r="E1897" s="74" t="s">
        <v>754</v>
      </c>
      <c r="F1897" s="74" t="s">
        <v>755</v>
      </c>
      <c r="G1897" s="73"/>
      <c r="H1897" s="73"/>
      <c r="I1897" s="73" t="s">
        <v>653</v>
      </c>
      <c r="J1897" s="70"/>
      <c r="K1897" s="70"/>
      <c r="L1897" s="70">
        <v>2</v>
      </c>
      <c r="M1897" s="70">
        <f>AVERAGE(E1899:E1901,F1900:F1901,G1901)</f>
        <v>0.47299999999999998</v>
      </c>
      <c r="N1897" s="70">
        <f>1+(L1897-1)*M1897</f>
        <v>1.4729999999999999</v>
      </c>
      <c r="O1897" s="70">
        <f>N1897/L1897</f>
        <v>0.73649999999999993</v>
      </c>
      <c r="P1897" s="70">
        <f>SQRT(O1897)</f>
        <v>0.85819578185866185</v>
      </c>
      <c r="Q1897" s="70">
        <f>AVERAGE(E1898,F1899)</f>
        <v>0.78699999999999992</v>
      </c>
      <c r="R1897" s="70"/>
    </row>
    <row r="1898" spans="1:22">
      <c r="A1898" s="70"/>
      <c r="B1898" s="71"/>
      <c r="C1898" s="70"/>
      <c r="D1898" s="74" t="s">
        <v>754</v>
      </c>
      <c r="E1898" s="54">
        <v>0.81399999999999995</v>
      </c>
      <c r="F1898" s="70"/>
      <c r="G1898" s="70"/>
      <c r="H1898" s="70"/>
      <c r="I1898" s="51">
        <v>7.6999999999999999E-2</v>
      </c>
      <c r="J1898" s="70"/>
      <c r="K1898" s="70"/>
      <c r="L1898" s="70"/>
      <c r="M1898" s="70"/>
      <c r="N1898" s="70"/>
      <c r="O1898" s="70"/>
      <c r="P1898" s="70"/>
      <c r="Q1898" s="70"/>
      <c r="R1898" s="70"/>
    </row>
    <row r="1899" spans="1:22">
      <c r="A1899" s="70"/>
      <c r="B1899" s="71"/>
      <c r="C1899" s="70"/>
      <c r="D1899" s="74" t="s">
        <v>755</v>
      </c>
      <c r="E1899" s="51">
        <v>0.47299999999999998</v>
      </c>
      <c r="F1899" s="54">
        <v>0.76</v>
      </c>
      <c r="G1899" s="70"/>
      <c r="H1899" s="70"/>
      <c r="I1899" s="51">
        <v>4.4999999999999998E-2</v>
      </c>
      <c r="J1899" s="70"/>
      <c r="K1899" s="70"/>
      <c r="L1899" s="70"/>
      <c r="M1899" s="70"/>
      <c r="N1899" s="70"/>
      <c r="O1899" s="70"/>
      <c r="P1899" s="70"/>
      <c r="Q1899" s="70"/>
      <c r="R1899" s="70"/>
    </row>
    <row r="1900" spans="1:22">
      <c r="A1900" s="70"/>
      <c r="B1900" s="71"/>
      <c r="C1900" s="70"/>
      <c r="D1900" s="74"/>
      <c r="E1900" s="70"/>
      <c r="F1900" s="70"/>
      <c r="G1900" s="70"/>
      <c r="H1900" s="70"/>
      <c r="I1900" s="70"/>
      <c r="J1900" s="70"/>
      <c r="K1900" s="70"/>
      <c r="L1900" s="70"/>
      <c r="M1900" s="70"/>
      <c r="N1900" s="70"/>
      <c r="O1900" s="70"/>
      <c r="P1900" s="70"/>
      <c r="Q1900" s="70"/>
      <c r="R1900" s="70"/>
    </row>
    <row r="1901" spans="1:22">
      <c r="A1901" s="70"/>
      <c r="B1901" s="71"/>
      <c r="C1901" s="70"/>
      <c r="D1901" s="74"/>
      <c r="E1901" s="70"/>
      <c r="F1901" s="70"/>
      <c r="G1901" s="70"/>
      <c r="H1901" s="75" t="s">
        <v>654</v>
      </c>
      <c r="I1901" s="76">
        <f>AVERAGE(I1898:I1900)</f>
        <v>6.0999999999999999E-2</v>
      </c>
      <c r="J1901" s="70"/>
      <c r="K1901" s="70"/>
      <c r="L1901" s="70"/>
      <c r="M1901" s="70"/>
      <c r="N1901" s="70"/>
      <c r="O1901" s="70"/>
      <c r="P1901" s="70"/>
      <c r="Q1901" s="70"/>
      <c r="R1901" s="70"/>
    </row>
    <row r="1902" spans="1:22">
      <c r="A1902" s="70"/>
      <c r="B1902" s="71"/>
      <c r="C1902" s="70"/>
      <c r="D1902" s="71"/>
      <c r="E1902" s="70"/>
      <c r="F1902" s="70"/>
      <c r="G1902" s="70"/>
      <c r="H1902" s="75" t="s">
        <v>655</v>
      </c>
      <c r="I1902" s="76">
        <f>I1901/P1897</f>
        <v>7.1079351925836226E-2</v>
      </c>
      <c r="J1902" s="70"/>
      <c r="K1902" s="70"/>
      <c r="L1902" s="70"/>
      <c r="M1902" s="70"/>
      <c r="N1902" s="70"/>
      <c r="O1902" s="70"/>
      <c r="P1902" s="70"/>
      <c r="Q1902" s="70"/>
      <c r="R1902" s="70"/>
    </row>
    <row r="1903" spans="1:22">
      <c r="A1903" s="70"/>
      <c r="B1903" s="71"/>
      <c r="C1903" s="70"/>
      <c r="D1903" s="71"/>
      <c r="E1903" s="70"/>
      <c r="F1903" s="70"/>
      <c r="G1903" s="75" t="s">
        <v>656</v>
      </c>
      <c r="H1903" s="75" t="s">
        <v>657</v>
      </c>
      <c r="I1903" s="76">
        <f>(L1897*Q1897)/(1+(L1897-1)*Q1897)</f>
        <v>0.88080581980973693</v>
      </c>
      <c r="J1903" s="70"/>
      <c r="K1903" s="70"/>
      <c r="L1903" s="70"/>
      <c r="M1903" s="70"/>
      <c r="N1903" s="70"/>
      <c r="O1903" s="70"/>
      <c r="P1903" s="70"/>
      <c r="Q1903" s="70"/>
      <c r="R1903" s="70"/>
    </row>
    <row r="1905" spans="1:22">
      <c r="A1905" s="59" t="s">
        <v>637</v>
      </c>
      <c r="B1905" s="60" t="s">
        <v>638</v>
      </c>
      <c r="C1905" s="81" t="s">
        <v>639</v>
      </c>
      <c r="D1905" s="62"/>
      <c r="E1905" s="63"/>
      <c r="F1905" s="63"/>
      <c r="G1905" s="63"/>
      <c r="H1905" s="63"/>
      <c r="I1905" s="63"/>
      <c r="J1905" s="63"/>
      <c r="K1905" s="63"/>
      <c r="L1905" s="63"/>
      <c r="M1905" s="63"/>
      <c r="N1905" s="63"/>
      <c r="O1905" s="63"/>
      <c r="P1905" s="63"/>
      <c r="Q1905" s="63"/>
      <c r="R1905" s="63"/>
      <c r="S1905" s="63"/>
      <c r="T1905" s="63"/>
      <c r="U1905" s="63"/>
      <c r="V1905" s="63"/>
    </row>
    <row r="1906" spans="1:22">
      <c r="A1906" s="51">
        <v>221</v>
      </c>
      <c r="B1906" s="65" t="s">
        <v>756</v>
      </c>
      <c r="C1906" s="51">
        <v>1951</v>
      </c>
    </row>
    <row r="1907" spans="1:22">
      <c r="A1907" s="59" t="s">
        <v>640</v>
      </c>
      <c r="B1907" s="66" t="s">
        <v>641</v>
      </c>
      <c r="C1907" s="67"/>
      <c r="D1907" s="68"/>
      <c r="E1907" s="67"/>
      <c r="F1907" s="67"/>
      <c r="G1907" s="67"/>
      <c r="H1907" s="67"/>
      <c r="I1907" s="59" t="s">
        <v>642</v>
      </c>
      <c r="J1907" s="67"/>
      <c r="K1907" s="67"/>
      <c r="L1907" s="67"/>
      <c r="M1907" s="69" t="s">
        <v>643</v>
      </c>
      <c r="N1907" s="67"/>
      <c r="O1907" s="67"/>
      <c r="P1907" s="67"/>
      <c r="Q1907" s="67"/>
      <c r="R1907" s="67"/>
      <c r="S1907" s="67"/>
      <c r="T1907" s="67"/>
      <c r="U1907" s="67"/>
      <c r="V1907" s="67"/>
    </row>
    <row r="1908" spans="1:22">
      <c r="A1908" s="82" t="s">
        <v>462</v>
      </c>
      <c r="B1908" s="84" t="s">
        <v>660</v>
      </c>
      <c r="C1908" s="70"/>
      <c r="D1908" s="74"/>
      <c r="E1908" s="70"/>
      <c r="F1908" s="70"/>
      <c r="G1908" s="70"/>
      <c r="H1908" s="70"/>
      <c r="I1908" s="85"/>
      <c r="J1908" s="70"/>
      <c r="K1908" s="70"/>
      <c r="L1908" s="73" t="s">
        <v>645</v>
      </c>
      <c r="M1908" s="73" t="s">
        <v>646</v>
      </c>
      <c r="N1908" s="73" t="s">
        <v>647</v>
      </c>
      <c r="O1908" s="73" t="s">
        <v>648</v>
      </c>
      <c r="P1908" s="73" t="s">
        <v>649</v>
      </c>
      <c r="Q1908" s="73" t="s">
        <v>650</v>
      </c>
      <c r="R1908" s="70"/>
    </row>
    <row r="1909" spans="1:22">
      <c r="A1909" s="70"/>
      <c r="B1909" s="71"/>
      <c r="C1909" s="70"/>
      <c r="D1909" s="71"/>
      <c r="E1909" s="74" t="s">
        <v>757</v>
      </c>
      <c r="F1909" s="74" t="s">
        <v>758</v>
      </c>
      <c r="G1909" s="74" t="s">
        <v>759</v>
      </c>
      <c r="H1909" s="121" t="s">
        <v>473</v>
      </c>
      <c r="I1909" s="73" t="s">
        <v>653</v>
      </c>
      <c r="J1909" s="70"/>
      <c r="K1909" s="70"/>
      <c r="L1909" s="70">
        <v>4</v>
      </c>
      <c r="M1909" s="70">
        <f>AVERAGE(E1911:E1913,F1912:F1913,G1913)</f>
        <v>6.8333333333333329E-2</v>
      </c>
      <c r="N1909" s="70">
        <f>1+(L1909-1)*M1909</f>
        <v>1.2050000000000001</v>
      </c>
      <c r="O1909" s="70">
        <f>N1909/L1909</f>
        <v>0.30125000000000002</v>
      </c>
      <c r="P1909" s="70">
        <f>SQRT(O1909)</f>
        <v>0.54886246000250372</v>
      </c>
      <c r="Q1909" s="70">
        <f>AVERAGE(E1910,F1911,G1912,H1913)</f>
        <v>1</v>
      </c>
      <c r="R1909" s="70"/>
    </row>
    <row r="1910" spans="1:22">
      <c r="A1910" s="70"/>
      <c r="B1910" s="71"/>
      <c r="C1910" s="70"/>
      <c r="D1910" s="74" t="s">
        <v>757</v>
      </c>
      <c r="E1910" s="54">
        <v>1</v>
      </c>
      <c r="F1910" s="70"/>
      <c r="G1910" s="70"/>
      <c r="H1910" s="70"/>
      <c r="I1910" s="82">
        <v>0.01</v>
      </c>
      <c r="J1910" s="70"/>
      <c r="K1910" s="70"/>
      <c r="L1910" s="70"/>
      <c r="M1910" s="70"/>
      <c r="N1910" s="70"/>
      <c r="O1910" s="70"/>
      <c r="P1910" s="70"/>
      <c r="Q1910" s="70"/>
      <c r="R1910" s="70"/>
    </row>
    <row r="1911" spans="1:22">
      <c r="A1911" s="70"/>
      <c r="B1911" s="71"/>
      <c r="C1911" s="70"/>
      <c r="D1911" s="74" t="s">
        <v>758</v>
      </c>
      <c r="E1911" s="82">
        <v>0.04</v>
      </c>
      <c r="F1911" s="54">
        <v>1</v>
      </c>
      <c r="G1911" s="70"/>
      <c r="H1911" s="70"/>
      <c r="I1911" s="82">
        <v>7.0000000000000007E-2</v>
      </c>
      <c r="J1911" s="70"/>
      <c r="K1911" s="70"/>
      <c r="L1911" s="70"/>
      <c r="M1911" s="70"/>
      <c r="N1911" s="70"/>
      <c r="O1911" s="70"/>
      <c r="P1911" s="70"/>
      <c r="Q1911" s="70"/>
      <c r="R1911" s="70"/>
    </row>
    <row r="1912" spans="1:22">
      <c r="A1912" s="70"/>
      <c r="B1912" s="71"/>
      <c r="C1912" s="70"/>
      <c r="D1912" s="74" t="s">
        <v>759</v>
      </c>
      <c r="E1912" s="82">
        <v>7.0000000000000007E-2</v>
      </c>
      <c r="F1912" s="82">
        <v>0.16</v>
      </c>
      <c r="G1912" s="54">
        <v>1</v>
      </c>
      <c r="H1912" s="70"/>
      <c r="I1912" s="82">
        <v>0.06</v>
      </c>
      <c r="J1912" s="70"/>
      <c r="K1912" s="86"/>
      <c r="L1912" s="70"/>
      <c r="M1912" s="70"/>
      <c r="N1912" s="70"/>
      <c r="O1912" s="70"/>
      <c r="P1912" s="70"/>
      <c r="Q1912" s="70"/>
      <c r="R1912" s="70"/>
    </row>
    <row r="1913" spans="1:22">
      <c r="A1913" s="70"/>
      <c r="B1913" s="71"/>
      <c r="C1913" s="70"/>
      <c r="D1913" s="121" t="s">
        <v>473</v>
      </c>
      <c r="E1913" s="82">
        <v>0.08</v>
      </c>
      <c r="F1913" s="82">
        <v>-0.01</v>
      </c>
      <c r="G1913" s="82">
        <v>7.0000000000000007E-2</v>
      </c>
      <c r="H1913" s="54">
        <v>1</v>
      </c>
      <c r="I1913" s="82">
        <v>-0.01</v>
      </c>
      <c r="J1913" s="70"/>
      <c r="K1913" s="70"/>
      <c r="L1913" s="70"/>
      <c r="M1913" s="70"/>
      <c r="N1913" s="70"/>
      <c r="O1913" s="70"/>
      <c r="P1913" s="70"/>
      <c r="Q1913" s="70"/>
      <c r="R1913" s="70"/>
    </row>
    <row r="1914" spans="1:22">
      <c r="A1914" s="70"/>
      <c r="B1914" s="71"/>
      <c r="C1914" s="70"/>
      <c r="D1914" s="71"/>
      <c r="E1914" s="70"/>
      <c r="F1914" s="70"/>
      <c r="G1914" s="70"/>
      <c r="H1914" s="70"/>
      <c r="I1914" s="70"/>
      <c r="J1914" s="70"/>
      <c r="K1914" s="70"/>
      <c r="L1914" s="70"/>
      <c r="M1914" s="70"/>
      <c r="N1914" s="70"/>
      <c r="O1914" s="70"/>
      <c r="P1914" s="70"/>
      <c r="Q1914" s="70"/>
      <c r="R1914" s="70"/>
    </row>
    <row r="1915" spans="1:22">
      <c r="A1915" s="70"/>
      <c r="B1915" s="71"/>
      <c r="C1915" s="70"/>
      <c r="D1915" s="71"/>
      <c r="E1915" s="70"/>
      <c r="F1915" s="70"/>
      <c r="G1915" s="70"/>
      <c r="H1915" s="70"/>
      <c r="I1915" s="70"/>
      <c r="J1915" s="70"/>
      <c r="K1915" s="70"/>
      <c r="L1915" s="70"/>
      <c r="M1915" s="70"/>
      <c r="N1915" s="70"/>
      <c r="O1915" s="70"/>
      <c r="P1915" s="70"/>
      <c r="Q1915" s="70"/>
      <c r="R1915" s="70"/>
    </row>
    <row r="1916" spans="1:22">
      <c r="A1916" s="70"/>
      <c r="B1916" s="71"/>
      <c r="C1916" s="70"/>
      <c r="D1916" s="71"/>
      <c r="E1916" s="70"/>
      <c r="F1916" s="70"/>
      <c r="G1916" s="70"/>
      <c r="H1916" s="75" t="s">
        <v>654</v>
      </c>
      <c r="I1916" s="76">
        <f>AVERAGE(I1910:I1913)</f>
        <v>3.2500000000000001E-2</v>
      </c>
      <c r="J1916" s="70"/>
      <c r="K1916" s="70"/>
      <c r="L1916" s="70"/>
      <c r="M1916" s="70"/>
      <c r="N1916" s="70"/>
      <c r="O1916" s="70"/>
      <c r="P1916" s="70"/>
      <c r="Q1916" s="70"/>
      <c r="R1916" s="70"/>
    </row>
    <row r="1917" spans="1:22">
      <c r="A1917" s="70"/>
      <c r="B1917" s="71"/>
      <c r="C1917" s="70"/>
      <c r="D1917" s="71"/>
      <c r="E1917" s="70"/>
      <c r="F1917" s="70"/>
      <c r="G1917" s="70"/>
      <c r="H1917" s="75" t="s">
        <v>655</v>
      </c>
      <c r="I1917" s="76">
        <f>I1916/P1909</f>
        <v>5.9213377427656005E-2</v>
      </c>
      <c r="J1917" s="70"/>
      <c r="K1917" s="70"/>
      <c r="L1917" s="70"/>
      <c r="M1917" s="70"/>
      <c r="N1917" s="70"/>
      <c r="O1917" s="70"/>
      <c r="P1917" s="70"/>
      <c r="Q1917" s="70"/>
      <c r="R1917" s="70"/>
    </row>
    <row r="1918" spans="1:22">
      <c r="G1918" s="75" t="s">
        <v>656</v>
      </c>
      <c r="H1918" s="75" t="s">
        <v>657</v>
      </c>
      <c r="I1918" s="76">
        <f>(L1909*Q1909)/(1+(L1909-1)*Q1909)</f>
        <v>1</v>
      </c>
    </row>
    <row r="1921" spans="1:22" ht="15" thickBot="1"/>
    <row r="1922" spans="1:22">
      <c r="A1922" s="59" t="s">
        <v>637</v>
      </c>
      <c r="B1922" s="60" t="s">
        <v>638</v>
      </c>
      <c r="C1922" s="61" t="s">
        <v>639</v>
      </c>
      <c r="D1922" s="62"/>
      <c r="E1922" s="63"/>
      <c r="F1922" s="63"/>
      <c r="G1922" s="63"/>
      <c r="H1922" s="63"/>
      <c r="I1922" s="63"/>
      <c r="J1922" s="63"/>
      <c r="K1922" s="63"/>
      <c r="L1922" s="63"/>
      <c r="M1922" s="63"/>
      <c r="N1922" s="63"/>
      <c r="O1922" s="63"/>
      <c r="P1922" s="63"/>
      <c r="Q1922" s="63"/>
      <c r="R1922" s="64"/>
      <c r="S1922" s="63"/>
      <c r="T1922" s="63"/>
      <c r="U1922" s="63"/>
      <c r="V1922" s="63"/>
    </row>
    <row r="1923" spans="1:22">
      <c r="A1923" s="51">
        <v>247</v>
      </c>
      <c r="B1923" s="65" t="s">
        <v>760</v>
      </c>
      <c r="C1923" s="51">
        <v>774</v>
      </c>
    </row>
    <row r="1924" spans="1:22">
      <c r="A1924" s="59" t="s">
        <v>640</v>
      </c>
      <c r="B1924" s="66" t="s">
        <v>641</v>
      </c>
      <c r="C1924" s="67"/>
      <c r="D1924" s="68"/>
      <c r="E1924" s="67"/>
      <c r="F1924" s="67"/>
      <c r="G1924" s="67"/>
      <c r="H1924" s="67"/>
      <c r="I1924" s="59" t="s">
        <v>642</v>
      </c>
      <c r="J1924" s="67"/>
      <c r="K1924" s="67"/>
      <c r="L1924" s="67"/>
      <c r="M1924" s="69" t="s">
        <v>643</v>
      </c>
      <c r="N1924" s="67"/>
      <c r="O1924" s="67"/>
      <c r="P1924" s="67"/>
      <c r="Q1924" s="67"/>
      <c r="R1924" s="67"/>
      <c r="S1924" s="67"/>
      <c r="T1924" s="67"/>
      <c r="U1924" s="67"/>
      <c r="V1924" s="67"/>
    </row>
    <row r="1925" spans="1:22">
      <c r="A1925" s="51" t="s">
        <v>490</v>
      </c>
      <c r="B1925" s="65" t="s">
        <v>761</v>
      </c>
      <c r="C1925" s="70"/>
      <c r="D1925" s="71"/>
      <c r="E1925" s="70"/>
      <c r="F1925" s="70"/>
      <c r="G1925" s="70"/>
      <c r="H1925" s="70"/>
      <c r="I1925" s="72" t="s">
        <v>395</v>
      </c>
      <c r="J1925" s="70"/>
      <c r="K1925" s="70"/>
      <c r="L1925" s="73" t="s">
        <v>645</v>
      </c>
      <c r="M1925" s="73" t="s">
        <v>646</v>
      </c>
      <c r="N1925" s="73" t="s">
        <v>647</v>
      </c>
      <c r="O1925" s="73" t="s">
        <v>648</v>
      </c>
      <c r="P1925" s="73" t="s">
        <v>649</v>
      </c>
      <c r="Q1925" s="73" t="s">
        <v>650</v>
      </c>
      <c r="R1925" s="70"/>
    </row>
    <row r="1926" spans="1:22">
      <c r="A1926" s="70"/>
      <c r="B1926" s="71"/>
      <c r="C1926" s="70"/>
      <c r="D1926" s="71"/>
      <c r="E1926" s="74" t="s">
        <v>237</v>
      </c>
      <c r="F1926" s="74" t="s">
        <v>762</v>
      </c>
      <c r="G1926" s="73"/>
      <c r="H1926" s="73"/>
      <c r="I1926" s="73" t="s">
        <v>653</v>
      </c>
      <c r="J1926" s="70"/>
      <c r="K1926" s="70"/>
      <c r="L1926" s="70">
        <v>2</v>
      </c>
      <c r="M1926" s="70">
        <f>AVERAGE(E1928:E1930,F1929:F1930,G1930)</f>
        <v>0.26500000000000001</v>
      </c>
      <c r="N1926" s="70">
        <f>1+(L1926-1)*M1926</f>
        <v>1.2650000000000001</v>
      </c>
      <c r="O1926" s="70">
        <f>N1926/L1926</f>
        <v>0.63250000000000006</v>
      </c>
      <c r="P1926" s="70">
        <f>SQRT(O1926)</f>
        <v>0.79529868602934339</v>
      </c>
      <c r="Q1926" s="70">
        <f>AVERAGE(E1927,F1928)</f>
        <v>0.89200000000000002</v>
      </c>
      <c r="R1926" s="70"/>
    </row>
    <row r="1927" spans="1:22">
      <c r="A1927" s="70"/>
      <c r="B1927" s="71"/>
      <c r="C1927" s="70"/>
      <c r="D1927" s="74" t="s">
        <v>237</v>
      </c>
      <c r="E1927" s="54">
        <v>0.91800000000000004</v>
      </c>
      <c r="F1927" s="70"/>
      <c r="G1927" s="70"/>
      <c r="H1927" s="70"/>
      <c r="I1927" s="51">
        <v>0.06</v>
      </c>
      <c r="J1927" s="70"/>
      <c r="K1927" s="70"/>
      <c r="L1927" s="70"/>
      <c r="M1927" s="70"/>
      <c r="N1927" s="70"/>
      <c r="O1927" s="70"/>
      <c r="P1927" s="70"/>
      <c r="Q1927" s="70"/>
      <c r="R1927" s="70"/>
    </row>
    <row r="1928" spans="1:22">
      <c r="A1928" s="70"/>
      <c r="B1928" s="71"/>
      <c r="C1928" s="70"/>
      <c r="D1928" s="74" t="s">
        <v>762</v>
      </c>
      <c r="E1928" s="51">
        <v>0.26500000000000001</v>
      </c>
      <c r="F1928" s="54">
        <v>0.86599999999999999</v>
      </c>
      <c r="G1928" s="70"/>
      <c r="H1928" s="70"/>
      <c r="I1928" s="51">
        <v>0.15</v>
      </c>
      <c r="J1928" s="70"/>
      <c r="K1928" s="70"/>
      <c r="L1928" s="70"/>
      <c r="M1928" s="70"/>
      <c r="N1928" s="70"/>
      <c r="O1928" s="70"/>
      <c r="P1928" s="70"/>
      <c r="Q1928" s="70"/>
      <c r="R1928" s="70"/>
    </row>
    <row r="1929" spans="1:22">
      <c r="A1929" s="70"/>
      <c r="B1929" s="71"/>
      <c r="C1929" s="70"/>
      <c r="D1929" s="74"/>
      <c r="E1929" s="70"/>
      <c r="F1929" s="70"/>
      <c r="G1929" s="70"/>
      <c r="H1929" s="70"/>
      <c r="I1929" s="70"/>
      <c r="J1929" s="70"/>
      <c r="K1929" s="70"/>
      <c r="L1929" s="70"/>
      <c r="M1929" s="70"/>
      <c r="N1929" s="70"/>
      <c r="O1929" s="70"/>
      <c r="P1929" s="70"/>
      <c r="Q1929" s="70"/>
      <c r="R1929" s="70"/>
    </row>
    <row r="1930" spans="1:22">
      <c r="A1930" s="70"/>
      <c r="B1930" s="71"/>
      <c r="C1930" s="70"/>
      <c r="D1930" s="74"/>
      <c r="E1930" s="70"/>
      <c r="F1930" s="70"/>
      <c r="G1930" s="70"/>
      <c r="H1930" s="75" t="s">
        <v>654</v>
      </c>
      <c r="I1930" s="76">
        <f>AVERAGE(I1927:I1929)</f>
        <v>0.105</v>
      </c>
      <c r="J1930" s="70"/>
      <c r="K1930" s="70"/>
      <c r="L1930" s="70"/>
      <c r="M1930" s="70"/>
      <c r="N1930" s="70"/>
      <c r="O1930" s="70"/>
      <c r="P1930" s="70"/>
      <c r="Q1930" s="70"/>
      <c r="R1930" s="70"/>
    </row>
    <row r="1931" spans="1:22">
      <c r="A1931" s="70"/>
      <c r="B1931" s="71"/>
      <c r="C1931" s="70"/>
      <c r="D1931" s="71"/>
      <c r="E1931" s="70"/>
      <c r="F1931" s="70"/>
      <c r="G1931" s="70"/>
      <c r="H1931" s="75" t="s">
        <v>655</v>
      </c>
      <c r="I1931" s="76">
        <f>I1930/P1926</f>
        <v>0.13202586882700559</v>
      </c>
      <c r="J1931" s="70"/>
      <c r="K1931" s="70"/>
      <c r="L1931" s="70"/>
      <c r="M1931" s="70"/>
      <c r="N1931" s="70"/>
      <c r="O1931" s="70"/>
      <c r="P1931" s="70"/>
      <c r="Q1931" s="70"/>
      <c r="R1931" s="70"/>
    </row>
    <row r="1932" spans="1:22">
      <c r="A1932" s="70"/>
      <c r="B1932" s="71"/>
      <c r="C1932" s="70"/>
      <c r="D1932" s="71"/>
      <c r="E1932" s="70"/>
      <c r="F1932" s="70"/>
      <c r="G1932" s="75" t="s">
        <v>656</v>
      </c>
      <c r="H1932" s="75" t="s">
        <v>657</v>
      </c>
      <c r="I1932" s="76">
        <f>(L1926*Q1926)/(1+(L1926-1)*Q1926)</f>
        <v>0.94291754756871038</v>
      </c>
      <c r="J1932" s="70"/>
      <c r="K1932" s="70"/>
      <c r="L1932" s="70"/>
      <c r="M1932" s="70"/>
      <c r="N1932" s="70"/>
      <c r="O1932" s="70"/>
      <c r="P1932" s="70"/>
      <c r="Q1932" s="70"/>
      <c r="R1932" s="70"/>
    </row>
    <row r="1936" spans="1:22" ht="15" thickBot="1"/>
    <row r="1937" spans="1:22">
      <c r="A1937" s="59" t="s">
        <v>637</v>
      </c>
      <c r="B1937" s="60" t="s">
        <v>638</v>
      </c>
      <c r="C1937" s="61" t="s">
        <v>639</v>
      </c>
      <c r="D1937" s="62"/>
      <c r="E1937" s="63"/>
      <c r="F1937" s="63"/>
      <c r="G1937" s="63"/>
      <c r="H1937" s="63"/>
      <c r="I1937" s="63"/>
      <c r="J1937" s="63"/>
      <c r="K1937" s="63"/>
      <c r="L1937" s="63"/>
      <c r="M1937" s="63"/>
      <c r="N1937" s="63"/>
      <c r="O1937" s="63"/>
      <c r="P1937" s="63"/>
      <c r="Q1937" s="63"/>
      <c r="R1937" s="64"/>
      <c r="S1937" s="63"/>
      <c r="T1937" s="63"/>
      <c r="U1937" s="63"/>
      <c r="V1937" s="63"/>
    </row>
    <row r="1938" spans="1:22">
      <c r="A1938" s="51">
        <v>247</v>
      </c>
      <c r="B1938" s="65" t="s">
        <v>760</v>
      </c>
      <c r="C1938" s="51">
        <v>774</v>
      </c>
    </row>
    <row r="1939" spans="1:22">
      <c r="A1939" s="59" t="s">
        <v>640</v>
      </c>
      <c r="B1939" s="66" t="s">
        <v>641</v>
      </c>
      <c r="C1939" s="67"/>
      <c r="D1939" s="68"/>
      <c r="E1939" s="67"/>
      <c r="F1939" s="67"/>
      <c r="G1939" s="67"/>
      <c r="H1939" s="67"/>
      <c r="I1939" s="59" t="s">
        <v>642</v>
      </c>
      <c r="J1939" s="67"/>
      <c r="K1939" s="67"/>
      <c r="L1939" s="67"/>
      <c r="M1939" s="69" t="s">
        <v>643</v>
      </c>
      <c r="N1939" s="67"/>
      <c r="O1939" s="67"/>
      <c r="P1939" s="67"/>
      <c r="Q1939" s="67"/>
      <c r="R1939" s="67"/>
      <c r="S1939" s="67"/>
      <c r="T1939" s="67"/>
      <c r="U1939" s="67"/>
      <c r="V1939" s="67"/>
    </row>
    <row r="1940" spans="1:22">
      <c r="A1940" s="51" t="s">
        <v>490</v>
      </c>
      <c r="B1940" s="65" t="s">
        <v>761</v>
      </c>
      <c r="C1940" s="70"/>
      <c r="D1940" s="71"/>
      <c r="E1940" s="70"/>
      <c r="F1940" s="70"/>
      <c r="G1940" s="70"/>
      <c r="H1940" s="70"/>
      <c r="I1940" s="72" t="s">
        <v>393</v>
      </c>
      <c r="J1940" s="70"/>
      <c r="K1940" s="70"/>
      <c r="L1940" s="73" t="s">
        <v>645</v>
      </c>
      <c r="M1940" s="73" t="s">
        <v>646</v>
      </c>
      <c r="N1940" s="73" t="s">
        <v>647</v>
      </c>
      <c r="O1940" s="73" t="s">
        <v>648</v>
      </c>
      <c r="P1940" s="73" t="s">
        <v>649</v>
      </c>
      <c r="Q1940" s="73" t="s">
        <v>650</v>
      </c>
      <c r="R1940" s="70"/>
    </row>
    <row r="1941" spans="1:22">
      <c r="A1941" s="70"/>
      <c r="B1941" s="71"/>
      <c r="C1941" s="70"/>
      <c r="D1941" s="71"/>
      <c r="E1941" s="74" t="s">
        <v>237</v>
      </c>
      <c r="F1941" s="74" t="s">
        <v>762</v>
      </c>
      <c r="G1941" s="73"/>
      <c r="H1941" s="73"/>
      <c r="I1941" s="73" t="s">
        <v>653</v>
      </c>
      <c r="J1941" s="70"/>
      <c r="K1941" s="70"/>
      <c r="L1941" s="70">
        <v>2</v>
      </c>
      <c r="M1941" s="70">
        <f>AVERAGE(E1943:E1945,F1944:F1945,G1945)</f>
        <v>0.26500000000000001</v>
      </c>
      <c r="N1941" s="70">
        <f>1+(L1941-1)*M1941</f>
        <v>1.2650000000000001</v>
      </c>
      <c r="O1941" s="70">
        <f>N1941/L1941</f>
        <v>0.63250000000000006</v>
      </c>
      <c r="P1941" s="70">
        <f>SQRT(O1941)</f>
        <v>0.79529868602934339</v>
      </c>
      <c r="Q1941" s="70">
        <f>AVERAGE(E1942,F1943)</f>
        <v>0.89200000000000002</v>
      </c>
      <c r="R1941" s="70"/>
    </row>
    <row r="1942" spans="1:22">
      <c r="A1942" s="70"/>
      <c r="B1942" s="71"/>
      <c r="C1942" s="70"/>
      <c r="D1942" s="74" t="s">
        <v>237</v>
      </c>
      <c r="E1942" s="54">
        <v>0.91800000000000004</v>
      </c>
      <c r="F1942" s="70"/>
      <c r="G1942" s="70"/>
      <c r="H1942" s="70"/>
      <c r="I1942" s="51">
        <v>3.5000000000000003E-2</v>
      </c>
      <c r="J1942" s="70"/>
      <c r="K1942" s="70"/>
      <c r="L1942" s="70"/>
      <c r="M1942" s="70"/>
      <c r="N1942" s="70"/>
      <c r="O1942" s="70"/>
      <c r="P1942" s="70"/>
      <c r="Q1942" s="70"/>
      <c r="R1942" s="70"/>
    </row>
    <row r="1943" spans="1:22">
      <c r="A1943" s="70"/>
      <c r="B1943" s="71"/>
      <c r="C1943" s="70"/>
      <c r="D1943" s="74" t="s">
        <v>762</v>
      </c>
      <c r="E1943" s="51">
        <v>0.26500000000000001</v>
      </c>
      <c r="F1943" s="54">
        <v>0.86599999999999999</v>
      </c>
      <c r="G1943" s="70"/>
      <c r="H1943" s="70"/>
      <c r="I1943" s="51">
        <v>0.223</v>
      </c>
      <c r="J1943" s="70"/>
      <c r="K1943" s="70"/>
      <c r="L1943" s="70"/>
      <c r="M1943" s="70"/>
      <c r="N1943" s="70"/>
      <c r="O1943" s="70"/>
      <c r="P1943" s="70"/>
      <c r="Q1943" s="70"/>
      <c r="R1943" s="70"/>
    </row>
    <row r="1944" spans="1:22">
      <c r="A1944" s="70"/>
      <c r="B1944" s="71"/>
      <c r="C1944" s="70"/>
      <c r="D1944" s="74"/>
      <c r="E1944" s="70"/>
      <c r="F1944" s="70"/>
      <c r="G1944" s="70"/>
      <c r="H1944" s="70"/>
      <c r="I1944" s="70"/>
      <c r="J1944" s="70"/>
      <c r="K1944" s="70"/>
      <c r="L1944" s="70"/>
      <c r="M1944" s="70"/>
      <c r="N1944" s="70"/>
      <c r="O1944" s="70"/>
      <c r="P1944" s="70"/>
      <c r="Q1944" s="70"/>
      <c r="R1944" s="70"/>
    </row>
    <row r="1945" spans="1:22">
      <c r="A1945" s="70"/>
      <c r="B1945" s="71"/>
      <c r="C1945" s="70"/>
      <c r="D1945" s="74"/>
      <c r="E1945" s="70"/>
      <c r="F1945" s="70"/>
      <c r="G1945" s="70"/>
      <c r="H1945" s="75" t="s">
        <v>654</v>
      </c>
      <c r="I1945" s="76">
        <f>AVERAGE(I1942:I1944)</f>
        <v>0.129</v>
      </c>
      <c r="J1945" s="70"/>
      <c r="K1945" s="70"/>
      <c r="L1945" s="70"/>
      <c r="M1945" s="70"/>
      <c r="N1945" s="70"/>
      <c r="O1945" s="70"/>
      <c r="P1945" s="70"/>
      <c r="Q1945" s="70"/>
      <c r="R1945" s="70"/>
    </row>
    <row r="1946" spans="1:22">
      <c r="A1946" s="70"/>
      <c r="B1946" s="71"/>
      <c r="C1946" s="70"/>
      <c r="D1946" s="71"/>
      <c r="E1946" s="70"/>
      <c r="F1946" s="70"/>
      <c r="G1946" s="70"/>
      <c r="H1946" s="75" t="s">
        <v>655</v>
      </c>
      <c r="I1946" s="76">
        <f>I1945/P1941</f>
        <v>0.1622032102731783</v>
      </c>
      <c r="J1946" s="70"/>
      <c r="K1946" s="70"/>
      <c r="L1946" s="70"/>
      <c r="M1946" s="70"/>
      <c r="N1946" s="70"/>
      <c r="O1946" s="70"/>
      <c r="P1946" s="70"/>
      <c r="Q1946" s="70"/>
      <c r="R1946" s="70"/>
    </row>
    <row r="1947" spans="1:22">
      <c r="A1947" s="70"/>
      <c r="B1947" s="71"/>
      <c r="C1947" s="70"/>
      <c r="D1947" s="71"/>
      <c r="E1947" s="70"/>
      <c r="F1947" s="70"/>
      <c r="G1947" s="75" t="s">
        <v>656</v>
      </c>
      <c r="H1947" s="75" t="s">
        <v>657</v>
      </c>
      <c r="I1947" s="76">
        <f>(L1941*Q1941)/(1+(L1941-1)*Q1941)</f>
        <v>0.94291754756871038</v>
      </c>
      <c r="J1947" s="70"/>
      <c r="K1947" s="70"/>
      <c r="L1947" s="70"/>
      <c r="M1947" s="70"/>
      <c r="N1947" s="70"/>
      <c r="O1947" s="70"/>
      <c r="P1947" s="70"/>
      <c r="Q1947" s="70"/>
      <c r="R1947" s="70"/>
    </row>
    <row r="1949" spans="1:22" ht="15" thickBot="1"/>
    <row r="1950" spans="1:22">
      <c r="A1950" s="59" t="s">
        <v>637</v>
      </c>
      <c r="B1950" s="60" t="s">
        <v>638</v>
      </c>
      <c r="C1950" s="61" t="s">
        <v>639</v>
      </c>
      <c r="D1950" s="62"/>
      <c r="E1950" s="63"/>
      <c r="F1950" s="63"/>
      <c r="G1950" s="63"/>
      <c r="H1950" s="63"/>
      <c r="I1950" s="63"/>
      <c r="J1950" s="63"/>
      <c r="K1950" s="63"/>
      <c r="L1950" s="63"/>
      <c r="M1950" s="63"/>
      <c r="N1950" s="63"/>
      <c r="O1950" s="63"/>
      <c r="P1950" s="63"/>
      <c r="Q1950" s="63"/>
      <c r="R1950" s="64"/>
      <c r="S1950" s="63"/>
      <c r="T1950" s="63"/>
      <c r="U1950" s="63"/>
      <c r="V1950" s="63"/>
    </row>
    <row r="1951" spans="1:22">
      <c r="A1951" s="51">
        <v>247</v>
      </c>
      <c r="B1951" s="65" t="s">
        <v>760</v>
      </c>
      <c r="C1951" s="51">
        <v>774</v>
      </c>
    </row>
    <row r="1952" spans="1:22">
      <c r="A1952" s="59" t="s">
        <v>640</v>
      </c>
      <c r="B1952" s="66" t="s">
        <v>641</v>
      </c>
      <c r="C1952" s="67"/>
      <c r="D1952" s="68"/>
      <c r="E1952" s="67"/>
      <c r="F1952" s="67"/>
      <c r="G1952" s="67"/>
      <c r="H1952" s="67"/>
      <c r="I1952" s="59" t="s">
        <v>642</v>
      </c>
      <c r="J1952" s="67"/>
      <c r="K1952" s="67"/>
      <c r="L1952" s="67"/>
      <c r="M1952" s="69" t="s">
        <v>643</v>
      </c>
      <c r="N1952" s="67"/>
      <c r="O1952" s="67"/>
      <c r="P1952" s="67"/>
      <c r="Q1952" s="67"/>
      <c r="R1952" s="67"/>
      <c r="S1952" s="67"/>
      <c r="T1952" s="67"/>
      <c r="U1952" s="67"/>
      <c r="V1952" s="67"/>
    </row>
    <row r="1953" spans="1:22">
      <c r="A1953" s="51" t="s">
        <v>490</v>
      </c>
      <c r="B1953" s="65" t="s">
        <v>761</v>
      </c>
      <c r="C1953" s="70"/>
      <c r="D1953" s="71"/>
      <c r="E1953" s="70"/>
      <c r="F1953" s="70"/>
      <c r="G1953" s="70"/>
      <c r="H1953" s="70"/>
      <c r="I1953" s="72" t="s">
        <v>392</v>
      </c>
      <c r="J1953" s="70"/>
      <c r="K1953" s="70"/>
      <c r="L1953" s="73" t="s">
        <v>645</v>
      </c>
      <c r="M1953" s="73" t="s">
        <v>646</v>
      </c>
      <c r="N1953" s="73" t="s">
        <v>647</v>
      </c>
      <c r="O1953" s="73" t="s">
        <v>648</v>
      </c>
      <c r="P1953" s="73" t="s">
        <v>649</v>
      </c>
      <c r="Q1953" s="73" t="s">
        <v>650</v>
      </c>
      <c r="R1953" s="70"/>
    </row>
    <row r="1954" spans="1:22">
      <c r="A1954" s="70"/>
      <c r="B1954" s="71"/>
      <c r="C1954" s="70"/>
      <c r="D1954" s="71"/>
      <c r="E1954" s="74" t="s">
        <v>237</v>
      </c>
      <c r="F1954" s="74" t="s">
        <v>762</v>
      </c>
      <c r="G1954" s="73"/>
      <c r="H1954" s="73"/>
      <c r="I1954" s="73" t="s">
        <v>653</v>
      </c>
      <c r="J1954" s="70"/>
      <c r="K1954" s="70"/>
      <c r="L1954" s="70">
        <v>2</v>
      </c>
      <c r="M1954" s="70">
        <f>AVERAGE(E1956:E1958,F1957:F1958,G1958)</f>
        <v>0.26500000000000001</v>
      </c>
      <c r="N1954" s="70">
        <f>1+(L1954-1)*M1954</f>
        <v>1.2650000000000001</v>
      </c>
      <c r="O1954" s="70">
        <f>N1954/L1954</f>
        <v>0.63250000000000006</v>
      </c>
      <c r="P1954" s="70">
        <f>SQRT(O1954)</f>
        <v>0.79529868602934339</v>
      </c>
      <c r="Q1954" s="70">
        <f>AVERAGE(E1955,F1956)</f>
        <v>0.89200000000000002</v>
      </c>
      <c r="R1954" s="70"/>
    </row>
    <row r="1955" spans="1:22">
      <c r="A1955" s="70"/>
      <c r="B1955" s="71"/>
      <c r="C1955" s="70"/>
      <c r="D1955" s="74" t="s">
        <v>237</v>
      </c>
      <c r="E1955" s="54">
        <v>0.91800000000000004</v>
      </c>
      <c r="F1955" s="70"/>
      <c r="G1955" s="70"/>
      <c r="H1955" s="70"/>
      <c r="I1955" s="51">
        <v>5.1999999999999998E-2</v>
      </c>
      <c r="J1955" s="70"/>
      <c r="K1955" s="70"/>
      <c r="L1955" s="70"/>
      <c r="M1955" s="70"/>
      <c r="N1955" s="70"/>
      <c r="O1955" s="70"/>
      <c r="P1955" s="70"/>
      <c r="Q1955" s="70"/>
      <c r="R1955" s="70"/>
    </row>
    <row r="1956" spans="1:22">
      <c r="A1956" s="70"/>
      <c r="B1956" s="71"/>
      <c r="C1956" s="70"/>
      <c r="D1956" s="74" t="s">
        <v>762</v>
      </c>
      <c r="E1956" s="51">
        <v>0.26500000000000001</v>
      </c>
      <c r="F1956" s="54">
        <v>0.86599999999999999</v>
      </c>
      <c r="G1956" s="70"/>
      <c r="H1956" s="70"/>
      <c r="I1956" s="51">
        <v>2.9000000000000001E-2</v>
      </c>
      <c r="J1956" s="70"/>
      <c r="K1956" s="70"/>
      <c r="L1956" s="70"/>
      <c r="M1956" s="70"/>
      <c r="N1956" s="70"/>
      <c r="O1956" s="70"/>
      <c r="P1956" s="70"/>
      <c r="Q1956" s="70"/>
      <c r="R1956" s="70"/>
    </row>
    <row r="1957" spans="1:22">
      <c r="A1957" s="70"/>
      <c r="B1957" s="71"/>
      <c r="C1957" s="70"/>
      <c r="D1957" s="74"/>
      <c r="E1957" s="70"/>
      <c r="F1957" s="70"/>
      <c r="G1957" s="70"/>
      <c r="H1957" s="70"/>
      <c r="I1957" s="70"/>
      <c r="J1957" s="70"/>
      <c r="K1957" s="70"/>
      <c r="L1957" s="70"/>
      <c r="M1957" s="70"/>
      <c r="N1957" s="70"/>
      <c r="O1957" s="70"/>
      <c r="P1957" s="70"/>
      <c r="Q1957" s="70"/>
      <c r="R1957" s="70"/>
    </row>
    <row r="1958" spans="1:22">
      <c r="A1958" s="70"/>
      <c r="B1958" s="71"/>
      <c r="C1958" s="70"/>
      <c r="D1958" s="74"/>
      <c r="E1958" s="70"/>
      <c r="F1958" s="70"/>
      <c r="G1958" s="70"/>
      <c r="H1958" s="75" t="s">
        <v>654</v>
      </c>
      <c r="I1958" s="76">
        <f>AVERAGE(I1955:I1957)</f>
        <v>4.0500000000000001E-2</v>
      </c>
      <c r="J1958" s="70"/>
      <c r="K1958" s="70"/>
      <c r="L1958" s="70"/>
      <c r="M1958" s="70"/>
      <c r="N1958" s="70"/>
      <c r="O1958" s="70"/>
      <c r="P1958" s="70"/>
      <c r="Q1958" s="70"/>
      <c r="R1958" s="70"/>
    </row>
    <row r="1959" spans="1:22">
      <c r="A1959" s="70"/>
      <c r="B1959" s="71"/>
      <c r="C1959" s="70"/>
      <c r="D1959" s="71"/>
      <c r="E1959" s="70"/>
      <c r="F1959" s="70"/>
      <c r="G1959" s="70"/>
      <c r="H1959" s="75" t="s">
        <v>655</v>
      </c>
      <c r="I1959" s="76">
        <f>I1958/P1954</f>
        <v>5.0924263690416444E-2</v>
      </c>
      <c r="J1959" s="70"/>
      <c r="K1959" s="70"/>
      <c r="L1959" s="70"/>
      <c r="M1959" s="70"/>
      <c r="N1959" s="70"/>
      <c r="O1959" s="70"/>
      <c r="P1959" s="70"/>
      <c r="Q1959" s="70"/>
      <c r="R1959" s="70"/>
    </row>
    <row r="1960" spans="1:22">
      <c r="A1960" s="70"/>
      <c r="B1960" s="71"/>
      <c r="C1960" s="70"/>
      <c r="D1960" s="71"/>
      <c r="E1960" s="70"/>
      <c r="F1960" s="70"/>
      <c r="G1960" s="75" t="s">
        <v>656</v>
      </c>
      <c r="H1960" s="75" t="s">
        <v>657</v>
      </c>
      <c r="I1960" s="76">
        <f>(L1954*Q1954)/(1+(L1954-1)*Q1954)</f>
        <v>0.94291754756871038</v>
      </c>
      <c r="J1960" s="70"/>
      <c r="K1960" s="70"/>
      <c r="L1960" s="70"/>
      <c r="M1960" s="70"/>
      <c r="N1960" s="70"/>
      <c r="O1960" s="70"/>
      <c r="P1960" s="70"/>
      <c r="Q1960" s="70"/>
      <c r="R1960" s="70"/>
    </row>
    <row r="1961" spans="1:22" ht="15" thickBot="1"/>
    <row r="1962" spans="1:22">
      <c r="A1962" s="59" t="s">
        <v>637</v>
      </c>
      <c r="B1962" s="60" t="s">
        <v>638</v>
      </c>
      <c r="C1962" s="61" t="s">
        <v>639</v>
      </c>
      <c r="D1962" s="62"/>
      <c r="E1962" s="63"/>
      <c r="F1962" s="63"/>
      <c r="G1962" s="63"/>
      <c r="H1962" s="63"/>
      <c r="I1962" s="63"/>
      <c r="J1962" s="63"/>
      <c r="K1962" s="63"/>
      <c r="L1962" s="63"/>
      <c r="M1962" s="63"/>
      <c r="N1962" s="63"/>
      <c r="O1962" s="63"/>
      <c r="P1962" s="63"/>
      <c r="Q1962" s="63"/>
      <c r="R1962" s="64"/>
      <c r="S1962" s="63"/>
      <c r="T1962" s="63"/>
      <c r="U1962" s="63"/>
      <c r="V1962" s="63"/>
    </row>
    <row r="1963" spans="1:22">
      <c r="A1963" s="51">
        <v>270</v>
      </c>
      <c r="B1963" s="65" t="s">
        <v>763</v>
      </c>
      <c r="C1963" s="51">
        <v>421</v>
      </c>
    </row>
    <row r="1964" spans="1:22">
      <c r="A1964" s="59" t="s">
        <v>640</v>
      </c>
      <c r="B1964" s="66" t="s">
        <v>641</v>
      </c>
      <c r="C1964" s="67"/>
      <c r="D1964" s="68"/>
      <c r="E1964" s="67"/>
      <c r="F1964" s="67"/>
      <c r="G1964" s="67"/>
      <c r="H1964" s="67"/>
      <c r="I1964" s="59" t="s">
        <v>642</v>
      </c>
      <c r="J1964" s="67"/>
      <c r="K1964" s="67"/>
      <c r="L1964" s="67"/>
      <c r="M1964" s="69" t="s">
        <v>643</v>
      </c>
      <c r="N1964" s="67"/>
      <c r="O1964" s="67"/>
      <c r="P1964" s="67"/>
      <c r="Q1964" s="67"/>
      <c r="R1964" s="67"/>
      <c r="S1964" s="67"/>
      <c r="T1964" s="67"/>
      <c r="U1964" s="67"/>
      <c r="V1964" s="67"/>
    </row>
    <row r="1965" spans="1:22">
      <c r="A1965" s="82" t="s">
        <v>764</v>
      </c>
      <c r="B1965" s="84" t="s">
        <v>765</v>
      </c>
      <c r="C1965" s="70"/>
      <c r="D1965" s="71"/>
      <c r="E1965" s="70"/>
      <c r="F1965" s="70"/>
      <c r="G1965" s="70"/>
      <c r="H1965" s="70"/>
      <c r="I1965" s="72" t="s">
        <v>392</v>
      </c>
      <c r="J1965" s="70"/>
      <c r="K1965" s="70"/>
      <c r="L1965" s="73" t="s">
        <v>645</v>
      </c>
      <c r="M1965" s="73" t="s">
        <v>646</v>
      </c>
      <c r="N1965" s="73" t="s">
        <v>647</v>
      </c>
      <c r="O1965" s="73" t="s">
        <v>648</v>
      </c>
      <c r="P1965" s="73" t="s">
        <v>649</v>
      </c>
      <c r="Q1965" s="73" t="s">
        <v>650</v>
      </c>
      <c r="R1965" s="70"/>
    </row>
    <row r="1966" spans="1:22">
      <c r="A1966" s="70"/>
      <c r="B1966" s="71"/>
      <c r="C1966" s="70"/>
      <c r="D1966" s="71"/>
      <c r="E1966" s="74" t="s">
        <v>766</v>
      </c>
      <c r="F1966" s="74" t="s">
        <v>767</v>
      </c>
      <c r="G1966" s="73"/>
      <c r="H1966" s="73"/>
      <c r="I1966" s="73" t="s">
        <v>653</v>
      </c>
      <c r="J1966" s="70"/>
      <c r="K1966" s="70"/>
      <c r="L1966" s="70">
        <v>2</v>
      </c>
      <c r="M1966" s="70">
        <f>AVERAGE(E1968:E1970,F1969:F1970,G1970)</f>
        <v>0.61</v>
      </c>
      <c r="N1966" s="70">
        <f>1+(L1966-1)*M1966</f>
        <v>1.6099999999999999</v>
      </c>
      <c r="O1966" s="70">
        <f>N1966/L1966</f>
        <v>0.80499999999999994</v>
      </c>
      <c r="P1966" s="70">
        <f>SQRT(O1966)</f>
        <v>0.89721792224631802</v>
      </c>
      <c r="Q1966" s="70">
        <f>AVERAGE(E1967,F1968)</f>
        <v>0.86834999999999996</v>
      </c>
      <c r="R1966" s="70"/>
    </row>
    <row r="1967" spans="1:22">
      <c r="A1967" s="70"/>
      <c r="B1967" s="71"/>
      <c r="C1967" s="70"/>
      <c r="D1967" s="74" t="s">
        <v>766</v>
      </c>
      <c r="E1967" s="54">
        <v>0.87670000000000003</v>
      </c>
      <c r="F1967" s="70"/>
      <c r="G1967" s="70"/>
      <c r="H1967" s="70"/>
      <c r="I1967" s="82">
        <v>0.36</v>
      </c>
      <c r="J1967" s="70"/>
      <c r="K1967" s="70"/>
      <c r="L1967" s="70"/>
      <c r="M1967" s="70"/>
      <c r="N1967" s="70"/>
      <c r="O1967" s="70"/>
      <c r="P1967" s="70"/>
      <c r="Q1967" s="70"/>
      <c r="R1967" s="70"/>
    </row>
    <row r="1968" spans="1:22">
      <c r="A1968" s="70"/>
      <c r="B1968" s="71"/>
      <c r="C1968" s="70"/>
      <c r="D1968" s="74" t="s">
        <v>767</v>
      </c>
      <c r="E1968" s="82">
        <v>0.61</v>
      </c>
      <c r="F1968" s="54">
        <v>0.86</v>
      </c>
      <c r="G1968" s="70"/>
      <c r="H1968" s="70"/>
      <c r="I1968" s="82">
        <v>0.01</v>
      </c>
      <c r="J1968" s="70"/>
      <c r="K1968" s="70"/>
      <c r="L1968" s="70"/>
      <c r="M1968" s="70"/>
      <c r="N1968" s="70"/>
      <c r="O1968" s="70"/>
      <c r="P1968" s="70"/>
      <c r="Q1968" s="70"/>
      <c r="R1968" s="70"/>
    </row>
    <row r="1969" spans="1:22">
      <c r="A1969" s="70"/>
      <c r="B1969" s="71"/>
      <c r="C1969" s="70"/>
      <c r="D1969" s="74"/>
      <c r="E1969" s="70"/>
      <c r="F1969" s="70"/>
      <c r="G1969" s="70"/>
      <c r="H1969" s="70"/>
      <c r="I1969" s="70"/>
      <c r="J1969" s="70"/>
      <c r="K1969" s="70"/>
      <c r="L1969" s="70"/>
      <c r="M1969" s="70"/>
      <c r="N1969" s="70"/>
      <c r="O1969" s="70"/>
      <c r="P1969" s="70"/>
      <c r="Q1969" s="70"/>
      <c r="R1969" s="70"/>
    </row>
    <row r="1970" spans="1:22">
      <c r="A1970" s="70"/>
      <c r="B1970" s="71"/>
      <c r="C1970" s="70"/>
      <c r="D1970" s="74"/>
      <c r="E1970" s="70"/>
      <c r="F1970" s="70"/>
      <c r="G1970" s="70"/>
      <c r="H1970" s="75" t="s">
        <v>654</v>
      </c>
      <c r="I1970" s="76">
        <f>AVERAGE(I1967:I1969)</f>
        <v>0.185</v>
      </c>
      <c r="J1970" s="70"/>
      <c r="K1970" s="70"/>
      <c r="L1970" s="70"/>
      <c r="M1970" s="70"/>
      <c r="N1970" s="70"/>
      <c r="O1970" s="70"/>
      <c r="P1970" s="70"/>
      <c r="Q1970" s="70"/>
      <c r="R1970" s="70"/>
    </row>
    <row r="1971" spans="1:22">
      <c r="A1971" s="70"/>
      <c r="B1971" s="71"/>
      <c r="C1971" s="70"/>
      <c r="D1971" s="71"/>
      <c r="E1971" s="70"/>
      <c r="F1971" s="70"/>
      <c r="G1971" s="70"/>
      <c r="H1971" s="75" t="s">
        <v>655</v>
      </c>
      <c r="I1971" s="76">
        <f>I1970/P1966</f>
        <v>0.20619293865288055</v>
      </c>
      <c r="J1971" s="70"/>
      <c r="K1971" s="70"/>
      <c r="L1971" s="70"/>
      <c r="M1971" s="70"/>
      <c r="N1971" s="70"/>
      <c r="O1971" s="70"/>
      <c r="P1971" s="70"/>
      <c r="Q1971" s="70"/>
      <c r="R1971" s="70"/>
    </row>
    <row r="1972" spans="1:22">
      <c r="A1972" s="70"/>
      <c r="B1972" s="71"/>
      <c r="C1972" s="70"/>
      <c r="D1972" s="71"/>
      <c r="E1972" s="70"/>
      <c r="F1972" s="70"/>
      <c r="G1972" s="75" t="s">
        <v>656</v>
      </c>
      <c r="H1972" s="75" t="s">
        <v>657</v>
      </c>
      <c r="I1972" s="76">
        <f>(L1966*Q1966)/(1+(L1966-1)*Q1966)</f>
        <v>0.92953675703160543</v>
      </c>
      <c r="J1972" s="70"/>
      <c r="K1972" s="70"/>
      <c r="L1972" s="70"/>
      <c r="M1972" s="70"/>
      <c r="N1972" s="70"/>
      <c r="O1972" s="70"/>
      <c r="P1972" s="70"/>
      <c r="Q1972" s="70"/>
      <c r="R1972" s="70"/>
    </row>
    <row r="1976" spans="1:22" s="125" customFormat="1">
      <c r="A1976" s="122" t="s">
        <v>768</v>
      </c>
      <c r="B1976" s="123"/>
      <c r="C1976" s="124"/>
      <c r="D1976" s="123"/>
      <c r="E1976" s="124"/>
      <c r="F1976" s="124"/>
      <c r="G1976" s="124"/>
      <c r="H1976" s="124"/>
      <c r="I1976" s="124"/>
      <c r="J1976" s="124"/>
      <c r="K1976" s="124"/>
      <c r="L1976" s="124"/>
      <c r="M1976" s="124"/>
      <c r="N1976" s="124"/>
      <c r="O1976" s="124"/>
      <c r="P1976" s="124"/>
      <c r="Q1976" s="124"/>
      <c r="R1976" s="124"/>
    </row>
    <row r="1977" spans="1:22" ht="15" thickBot="1"/>
    <row r="1978" spans="1:22">
      <c r="A1978" s="59" t="s">
        <v>637</v>
      </c>
      <c r="B1978" s="60" t="s">
        <v>638</v>
      </c>
      <c r="C1978" s="61" t="s">
        <v>639</v>
      </c>
      <c r="D1978" s="62"/>
      <c r="E1978" s="63"/>
      <c r="F1978" s="63"/>
      <c r="G1978" s="63"/>
      <c r="H1978" s="63"/>
      <c r="I1978" s="63"/>
      <c r="J1978" s="63"/>
      <c r="K1978" s="63"/>
      <c r="L1978" s="63"/>
      <c r="M1978" s="63"/>
      <c r="N1978" s="63"/>
      <c r="O1978" s="63"/>
      <c r="P1978" s="63"/>
      <c r="Q1978" s="63"/>
      <c r="R1978" s="64"/>
      <c r="S1978" s="63"/>
      <c r="T1978" s="63"/>
      <c r="U1978" s="63"/>
      <c r="V1978" s="63"/>
    </row>
    <row r="1979" spans="1:22">
      <c r="A1979" s="51">
        <v>33</v>
      </c>
      <c r="B1979" s="65" t="s">
        <v>180</v>
      </c>
      <c r="C1979" s="51">
        <v>41</v>
      </c>
    </row>
    <row r="1980" spans="1:22">
      <c r="A1980" s="59" t="s">
        <v>640</v>
      </c>
      <c r="B1980" s="66" t="s">
        <v>641</v>
      </c>
      <c r="C1980" s="67"/>
      <c r="D1980" s="68"/>
      <c r="E1980" s="67"/>
      <c r="F1980" s="67"/>
      <c r="G1980" s="67"/>
      <c r="H1980" s="67"/>
      <c r="I1980" s="59" t="s">
        <v>642</v>
      </c>
      <c r="J1980" s="67"/>
      <c r="K1980" s="67"/>
      <c r="L1980" s="67"/>
      <c r="M1980" s="69" t="s">
        <v>643</v>
      </c>
      <c r="N1980" s="67"/>
      <c r="O1980" s="67"/>
      <c r="P1980" s="67"/>
      <c r="Q1980" s="67"/>
      <c r="R1980" s="67"/>
      <c r="S1980" s="67"/>
      <c r="T1980" s="67"/>
      <c r="U1980" s="67"/>
      <c r="V1980" s="67"/>
    </row>
    <row r="1981" spans="1:22">
      <c r="A1981" s="82" t="s">
        <v>769</v>
      </c>
      <c r="B1981" s="84"/>
      <c r="C1981" s="70"/>
      <c r="D1981" s="71"/>
      <c r="E1981" s="70"/>
      <c r="F1981" s="70"/>
      <c r="G1981" s="70"/>
      <c r="H1981" s="70"/>
      <c r="I1981" s="72" t="s">
        <v>770</v>
      </c>
      <c r="J1981" s="70"/>
      <c r="K1981" s="70"/>
      <c r="L1981" s="73" t="s">
        <v>645</v>
      </c>
      <c r="M1981" s="73" t="s">
        <v>646</v>
      </c>
      <c r="N1981" s="73" t="s">
        <v>647</v>
      </c>
      <c r="O1981" s="73" t="s">
        <v>648</v>
      </c>
      <c r="P1981" s="73" t="s">
        <v>649</v>
      </c>
      <c r="Q1981" s="73" t="s">
        <v>650</v>
      </c>
      <c r="R1981" s="70"/>
    </row>
    <row r="1982" spans="1:22">
      <c r="A1982" s="70"/>
      <c r="B1982" s="71"/>
      <c r="C1982" s="70"/>
      <c r="D1982" s="71"/>
      <c r="E1982" s="74" t="s">
        <v>771</v>
      </c>
      <c r="F1982" s="74" t="s">
        <v>772</v>
      </c>
      <c r="G1982" s="73"/>
      <c r="H1982" s="73"/>
      <c r="I1982" s="73" t="s">
        <v>653</v>
      </c>
      <c r="J1982" s="70"/>
      <c r="K1982" s="70"/>
      <c r="L1982" s="70">
        <v>2</v>
      </c>
      <c r="M1982" s="70">
        <f>AVERAGE(E1984:E1986,F1985:F1986,G1986)</f>
        <v>0.18</v>
      </c>
      <c r="N1982" s="70">
        <f>1+(L1982-1)*M1982</f>
        <v>1.18</v>
      </c>
      <c r="O1982" s="70">
        <f>N1982/L1982</f>
        <v>0.59</v>
      </c>
      <c r="P1982" s="70">
        <f>SQRT(O1982)</f>
        <v>0.76811457478686085</v>
      </c>
      <c r="Q1982" s="70" t="e">
        <f>AVERAGE(E1983,F1984)</f>
        <v>#DIV/0!</v>
      </c>
      <c r="R1982" s="70"/>
    </row>
    <row r="1983" spans="1:22">
      <c r="A1983" s="70"/>
      <c r="B1983" s="71"/>
      <c r="C1983" s="70"/>
      <c r="D1983" s="74" t="s">
        <v>771</v>
      </c>
      <c r="E1983" s="54"/>
      <c r="F1983" s="70"/>
      <c r="G1983" s="70"/>
      <c r="H1983" s="70"/>
      <c r="I1983" s="82">
        <v>-0.04</v>
      </c>
      <c r="J1983" s="70"/>
      <c r="K1983" s="70"/>
      <c r="L1983" s="70"/>
      <c r="M1983" s="70"/>
      <c r="N1983" s="70"/>
      <c r="O1983" s="70"/>
      <c r="P1983" s="70"/>
      <c r="Q1983" s="70"/>
      <c r="R1983" s="70"/>
    </row>
    <row r="1984" spans="1:22">
      <c r="A1984" s="70"/>
      <c r="B1984" s="71"/>
      <c r="C1984" s="70"/>
      <c r="D1984" s="74" t="s">
        <v>772</v>
      </c>
      <c r="E1984" s="82">
        <v>0.18</v>
      </c>
      <c r="F1984" s="54"/>
      <c r="G1984" s="70"/>
      <c r="H1984" s="70"/>
      <c r="I1984" s="82">
        <v>0.1</v>
      </c>
      <c r="J1984" s="70"/>
      <c r="K1984" s="70"/>
      <c r="L1984" s="70"/>
      <c r="M1984" s="70"/>
      <c r="N1984" s="70"/>
      <c r="O1984" s="70"/>
      <c r="P1984" s="70"/>
      <c r="Q1984" s="70"/>
      <c r="R1984" s="70"/>
    </row>
    <row r="1985" spans="1:22">
      <c r="A1985" s="70"/>
      <c r="B1985" s="71"/>
      <c r="C1985" s="70"/>
      <c r="D1985" s="74"/>
      <c r="E1985" s="70"/>
      <c r="F1985" s="70"/>
      <c r="G1985" s="70"/>
      <c r="H1985" s="70"/>
      <c r="I1985" s="70"/>
      <c r="J1985" s="70"/>
      <c r="K1985" s="70"/>
      <c r="L1985" s="70"/>
      <c r="M1985" s="70"/>
      <c r="N1985" s="70"/>
      <c r="O1985" s="70"/>
      <c r="P1985" s="70"/>
      <c r="Q1985" s="70"/>
      <c r="R1985" s="70"/>
    </row>
    <row r="1986" spans="1:22">
      <c r="A1986" s="70"/>
      <c r="B1986" s="71"/>
      <c r="C1986" s="70"/>
      <c r="D1986" s="74"/>
      <c r="E1986" s="70"/>
      <c r="F1986" s="70"/>
      <c r="G1986" s="70"/>
      <c r="H1986" s="75" t="s">
        <v>654</v>
      </c>
      <c r="I1986" s="76">
        <f>AVERAGE(I1983:I1985)</f>
        <v>3.0000000000000002E-2</v>
      </c>
      <c r="J1986" s="70"/>
      <c r="K1986" s="70"/>
      <c r="L1986" s="70"/>
      <c r="M1986" s="70"/>
      <c r="N1986" s="70"/>
      <c r="O1986" s="70"/>
      <c r="P1986" s="70"/>
      <c r="Q1986" s="70"/>
      <c r="R1986" s="70"/>
    </row>
    <row r="1987" spans="1:22">
      <c r="A1987" s="70"/>
      <c r="B1987" s="71"/>
      <c r="C1987" s="70"/>
      <c r="D1987" s="71"/>
      <c r="E1987" s="70"/>
      <c r="F1987" s="70"/>
      <c r="G1987" s="70"/>
      <c r="H1987" s="75" t="s">
        <v>655</v>
      </c>
      <c r="I1987" s="76">
        <f>I1986/P1982</f>
        <v>3.9056673294247161E-2</v>
      </c>
      <c r="J1987" s="70"/>
      <c r="K1987" s="70"/>
      <c r="L1987" s="70"/>
      <c r="M1987" s="70"/>
      <c r="N1987" s="70"/>
      <c r="O1987" s="70"/>
      <c r="P1987" s="70"/>
      <c r="Q1987" s="70"/>
      <c r="R1987" s="70"/>
    </row>
    <row r="1988" spans="1:22">
      <c r="A1988" s="70"/>
      <c r="B1988" s="71"/>
      <c r="C1988" s="70"/>
      <c r="D1988" s="71"/>
      <c r="E1988" s="70"/>
      <c r="F1988" s="70"/>
      <c r="G1988" s="75" t="s">
        <v>656</v>
      </c>
      <c r="H1988" s="75" t="s">
        <v>657</v>
      </c>
      <c r="I1988" s="76" t="e">
        <f>(L1982*Q1982)/(1+(L1982-1)*Q1982)</f>
        <v>#DIV/0!</v>
      </c>
      <c r="J1988" s="70"/>
      <c r="K1988" s="70"/>
      <c r="L1988" s="70"/>
      <c r="M1988" s="70"/>
      <c r="N1988" s="70"/>
      <c r="O1988" s="70"/>
      <c r="P1988" s="70"/>
      <c r="Q1988" s="70"/>
      <c r="R1988" s="70"/>
    </row>
    <row r="1989" spans="1:22" ht="15" thickBot="1"/>
    <row r="1990" spans="1:22">
      <c r="A1990" s="59" t="s">
        <v>637</v>
      </c>
      <c r="B1990" s="60" t="s">
        <v>638</v>
      </c>
      <c r="C1990" s="61" t="s">
        <v>639</v>
      </c>
      <c r="D1990" s="62"/>
      <c r="E1990" s="63"/>
      <c r="F1990" s="63"/>
      <c r="G1990" s="63"/>
      <c r="H1990" s="63"/>
      <c r="I1990" s="63"/>
      <c r="J1990" s="63"/>
      <c r="K1990" s="63"/>
      <c r="L1990" s="63"/>
      <c r="M1990" s="63"/>
      <c r="N1990" s="63"/>
      <c r="O1990" s="63"/>
      <c r="P1990" s="63"/>
      <c r="Q1990" s="63"/>
      <c r="R1990" s="64"/>
      <c r="S1990" s="63"/>
      <c r="T1990" s="63"/>
      <c r="U1990" s="63"/>
      <c r="V1990" s="63"/>
    </row>
    <row r="1991" spans="1:22">
      <c r="A1991" s="51">
        <v>33</v>
      </c>
      <c r="B1991" s="65" t="s">
        <v>180</v>
      </c>
      <c r="C1991" s="51">
        <v>41</v>
      </c>
    </row>
    <row r="1992" spans="1:22">
      <c r="A1992" s="59" t="s">
        <v>640</v>
      </c>
      <c r="B1992" s="66" t="s">
        <v>641</v>
      </c>
      <c r="C1992" s="67"/>
      <c r="D1992" s="68"/>
      <c r="E1992" s="67"/>
      <c r="F1992" s="67"/>
      <c r="G1992" s="67"/>
      <c r="H1992" s="67"/>
      <c r="I1992" s="59" t="s">
        <v>642</v>
      </c>
      <c r="J1992" s="67"/>
      <c r="K1992" s="67"/>
      <c r="L1992" s="67"/>
      <c r="M1992" s="69" t="s">
        <v>643</v>
      </c>
      <c r="N1992" s="67"/>
      <c r="O1992" s="67"/>
      <c r="P1992" s="67"/>
      <c r="Q1992" s="67"/>
      <c r="R1992" s="67"/>
      <c r="S1992" s="67"/>
      <c r="T1992" s="67"/>
      <c r="U1992" s="67"/>
      <c r="V1992" s="67"/>
    </row>
    <row r="1993" spans="1:22">
      <c r="A1993" s="82" t="s">
        <v>769</v>
      </c>
      <c r="B1993" s="84"/>
      <c r="C1993" s="70"/>
      <c r="D1993" s="71"/>
      <c r="E1993" s="70"/>
      <c r="F1993" s="70"/>
      <c r="G1993" s="70"/>
      <c r="H1993" s="70"/>
      <c r="I1993" s="72" t="s">
        <v>773</v>
      </c>
      <c r="J1993" s="70"/>
      <c r="K1993" s="70"/>
      <c r="L1993" s="73" t="s">
        <v>645</v>
      </c>
      <c r="M1993" s="73" t="s">
        <v>646</v>
      </c>
      <c r="N1993" s="73" t="s">
        <v>647</v>
      </c>
      <c r="O1993" s="73" t="s">
        <v>648</v>
      </c>
      <c r="P1993" s="73" t="s">
        <v>649</v>
      </c>
      <c r="Q1993" s="73" t="s">
        <v>650</v>
      </c>
      <c r="R1993" s="70"/>
    </row>
    <row r="1994" spans="1:22">
      <c r="A1994" s="70"/>
      <c r="B1994" s="71"/>
      <c r="C1994" s="70"/>
      <c r="D1994" s="71"/>
      <c r="E1994" s="74" t="s">
        <v>771</v>
      </c>
      <c r="F1994" s="74" t="s">
        <v>772</v>
      </c>
      <c r="G1994" s="73"/>
      <c r="H1994" s="73"/>
      <c r="I1994" s="73" t="s">
        <v>653</v>
      </c>
      <c r="J1994" s="70"/>
      <c r="K1994" s="70"/>
      <c r="L1994" s="70">
        <v>2</v>
      </c>
      <c r="M1994" s="70">
        <f>AVERAGE(E1996:E1998,F1997:F1998,G1998)</f>
        <v>0.18</v>
      </c>
      <c r="N1994" s="70">
        <f>1+(L1994-1)*M1994</f>
        <v>1.18</v>
      </c>
      <c r="O1994" s="70">
        <f>N1994/L1994</f>
        <v>0.59</v>
      </c>
      <c r="P1994" s="70">
        <f>SQRT(O1994)</f>
        <v>0.76811457478686085</v>
      </c>
      <c r="Q1994" s="70" t="e">
        <f>AVERAGE(E1995,F1996)</f>
        <v>#DIV/0!</v>
      </c>
      <c r="R1994" s="70"/>
    </row>
    <row r="1995" spans="1:22">
      <c r="A1995" s="70"/>
      <c r="B1995" s="71"/>
      <c r="C1995" s="70"/>
      <c r="D1995" s="74" t="s">
        <v>771</v>
      </c>
      <c r="E1995" s="54"/>
      <c r="F1995" s="70"/>
      <c r="G1995" s="70"/>
      <c r="H1995" s="70"/>
      <c r="I1995" s="82">
        <v>0.41</v>
      </c>
      <c r="J1995" s="70"/>
      <c r="K1995" s="70"/>
      <c r="L1995" s="70"/>
      <c r="M1995" s="70"/>
      <c r="N1995" s="70"/>
      <c r="O1995" s="70"/>
      <c r="P1995" s="70"/>
      <c r="Q1995" s="70"/>
      <c r="R1995" s="70"/>
    </row>
    <row r="1996" spans="1:22">
      <c r="A1996" s="70"/>
      <c r="B1996" s="71"/>
      <c r="C1996" s="70"/>
      <c r="D1996" s="74" t="s">
        <v>772</v>
      </c>
      <c r="E1996" s="82">
        <v>0.18</v>
      </c>
      <c r="F1996" s="54"/>
      <c r="G1996" s="70"/>
      <c r="H1996" s="70"/>
      <c r="I1996" s="82">
        <v>0.14000000000000001</v>
      </c>
      <c r="J1996" s="70"/>
      <c r="K1996" s="70"/>
      <c r="L1996" s="70"/>
      <c r="M1996" s="70"/>
      <c r="N1996" s="70"/>
      <c r="O1996" s="70"/>
      <c r="P1996" s="70"/>
      <c r="Q1996" s="70"/>
      <c r="R1996" s="70"/>
    </row>
    <row r="1997" spans="1:22">
      <c r="A1997" s="70"/>
      <c r="B1997" s="71"/>
      <c r="C1997" s="70"/>
      <c r="D1997" s="74"/>
      <c r="E1997" s="70"/>
      <c r="F1997" s="70"/>
      <c r="G1997" s="70"/>
      <c r="H1997" s="70"/>
      <c r="I1997" s="70"/>
      <c r="J1997" s="70"/>
      <c r="K1997" s="70"/>
      <c r="L1997" s="70"/>
      <c r="M1997" s="70"/>
      <c r="N1997" s="70"/>
      <c r="O1997" s="70"/>
      <c r="P1997" s="70"/>
      <c r="Q1997" s="70"/>
      <c r="R1997" s="70"/>
    </row>
    <row r="1998" spans="1:22">
      <c r="A1998" s="70"/>
      <c r="B1998" s="71"/>
      <c r="C1998" s="70"/>
      <c r="D1998" s="74"/>
      <c r="E1998" s="70"/>
      <c r="F1998" s="70"/>
      <c r="G1998" s="70"/>
      <c r="H1998" s="75" t="s">
        <v>654</v>
      </c>
      <c r="I1998" s="76">
        <f>AVERAGE(I1995:I1997)</f>
        <v>0.27500000000000002</v>
      </c>
      <c r="J1998" s="70"/>
      <c r="K1998" s="70"/>
      <c r="L1998" s="70"/>
      <c r="M1998" s="70"/>
      <c r="N1998" s="70"/>
      <c r="O1998" s="70"/>
      <c r="P1998" s="70"/>
      <c r="Q1998" s="70"/>
      <c r="R1998" s="70"/>
    </row>
    <row r="1999" spans="1:22">
      <c r="A1999" s="70"/>
      <c r="B1999" s="71"/>
      <c r="C1999" s="70"/>
      <c r="D1999" s="71"/>
      <c r="E1999" s="70"/>
      <c r="F1999" s="70"/>
      <c r="G1999" s="70"/>
      <c r="H1999" s="75" t="s">
        <v>655</v>
      </c>
      <c r="I1999" s="76">
        <f>I1998/P1994</f>
        <v>0.35801950519726566</v>
      </c>
      <c r="J1999" s="70"/>
      <c r="K1999" s="70"/>
      <c r="L1999" s="70"/>
      <c r="M1999" s="70"/>
      <c r="N1999" s="70"/>
      <c r="O1999" s="70"/>
      <c r="P1999" s="70"/>
      <c r="Q1999" s="70"/>
      <c r="R1999" s="70"/>
    </row>
    <row r="2000" spans="1:22">
      <c r="A2000" s="70"/>
      <c r="B2000" s="71"/>
      <c r="C2000" s="70"/>
      <c r="D2000" s="71"/>
      <c r="E2000" s="70"/>
      <c r="F2000" s="70"/>
      <c r="G2000" s="75" t="s">
        <v>656</v>
      </c>
      <c r="H2000" s="75" t="s">
        <v>657</v>
      </c>
      <c r="I2000" s="76" t="e">
        <f>(L1994*Q1994)/(1+(L1994-1)*Q1994)</f>
        <v>#DIV/0!</v>
      </c>
      <c r="J2000" s="70"/>
      <c r="K2000" s="70"/>
      <c r="L2000" s="70"/>
      <c r="M2000" s="70"/>
      <c r="N2000" s="70"/>
      <c r="O2000" s="70"/>
      <c r="P2000" s="70"/>
      <c r="Q2000" s="70"/>
      <c r="R2000" s="70"/>
    </row>
    <row r="2002" spans="1:22" ht="15" thickBot="1"/>
    <row r="2003" spans="1:22">
      <c r="A2003" s="59" t="s">
        <v>637</v>
      </c>
      <c r="B2003" s="60" t="s">
        <v>638</v>
      </c>
      <c r="C2003" s="61" t="s">
        <v>639</v>
      </c>
      <c r="D2003" s="62"/>
      <c r="E2003" s="63"/>
      <c r="F2003" s="63"/>
      <c r="G2003" s="63"/>
      <c r="H2003" s="63"/>
      <c r="I2003" s="63"/>
      <c r="J2003" s="63"/>
      <c r="K2003" s="63"/>
      <c r="L2003" s="63"/>
      <c r="M2003" s="63"/>
      <c r="N2003" s="63"/>
      <c r="O2003" s="63"/>
      <c r="P2003" s="63"/>
      <c r="Q2003" s="63"/>
      <c r="R2003" s="64"/>
      <c r="S2003" s="63"/>
      <c r="T2003" s="63"/>
      <c r="U2003" s="63"/>
      <c r="V2003" s="63"/>
    </row>
    <row r="2004" spans="1:22">
      <c r="A2004" s="51">
        <v>33</v>
      </c>
      <c r="B2004" s="65" t="s">
        <v>180</v>
      </c>
      <c r="C2004" s="51">
        <v>41</v>
      </c>
    </row>
    <row r="2005" spans="1:22">
      <c r="A2005" s="59" t="s">
        <v>640</v>
      </c>
      <c r="B2005" s="66" t="s">
        <v>641</v>
      </c>
      <c r="C2005" s="67"/>
      <c r="D2005" s="68"/>
      <c r="E2005" s="67"/>
      <c r="F2005" s="67"/>
      <c r="G2005" s="67"/>
      <c r="H2005" s="67"/>
      <c r="I2005" s="59" t="s">
        <v>642</v>
      </c>
      <c r="J2005" s="67"/>
      <c r="K2005" s="67"/>
      <c r="L2005" s="67"/>
      <c r="M2005" s="69" t="s">
        <v>643</v>
      </c>
      <c r="N2005" s="67"/>
      <c r="O2005" s="67"/>
      <c r="P2005" s="67"/>
      <c r="Q2005" s="67"/>
      <c r="R2005" s="67"/>
      <c r="S2005" s="67"/>
      <c r="T2005" s="67"/>
      <c r="U2005" s="67"/>
      <c r="V2005" s="67"/>
    </row>
    <row r="2006" spans="1:22">
      <c r="A2006" s="82" t="s">
        <v>769</v>
      </c>
      <c r="B2006" s="84"/>
      <c r="C2006" s="70"/>
      <c r="D2006" s="71"/>
      <c r="E2006" s="70"/>
      <c r="F2006" s="70"/>
      <c r="G2006" s="70"/>
      <c r="H2006" s="70"/>
      <c r="I2006" s="72" t="s">
        <v>774</v>
      </c>
      <c r="J2006" s="70"/>
      <c r="K2006" s="70"/>
      <c r="L2006" s="73" t="s">
        <v>645</v>
      </c>
      <c r="M2006" s="73" t="s">
        <v>646</v>
      </c>
      <c r="N2006" s="73" t="s">
        <v>647</v>
      </c>
      <c r="O2006" s="73" t="s">
        <v>648</v>
      </c>
      <c r="P2006" s="73" t="s">
        <v>649</v>
      </c>
      <c r="Q2006" s="73" t="s">
        <v>650</v>
      </c>
      <c r="R2006" s="70"/>
    </row>
    <row r="2007" spans="1:22">
      <c r="A2007" s="70"/>
      <c r="B2007" s="71"/>
      <c r="C2007" s="70"/>
      <c r="D2007" s="71"/>
      <c r="E2007" s="74" t="s">
        <v>770</v>
      </c>
      <c r="F2007" s="74" t="s">
        <v>773</v>
      </c>
      <c r="G2007" s="73"/>
      <c r="H2007" s="73"/>
      <c r="I2007" s="73" t="s">
        <v>653</v>
      </c>
      <c r="J2007" s="70"/>
      <c r="K2007" s="70"/>
      <c r="L2007" s="70">
        <v>2</v>
      </c>
      <c r="M2007" s="70">
        <f>AVERAGE(E2009:E2011,F2010:F2011,G2011)</f>
        <v>0.26</v>
      </c>
      <c r="N2007" s="70">
        <f>1+(L2007-1)*M2007</f>
        <v>1.26</v>
      </c>
      <c r="O2007" s="70">
        <f>N2007/L2007</f>
        <v>0.63</v>
      </c>
      <c r="P2007" s="70">
        <f>SQRT(O2007)</f>
        <v>0.79372539331937719</v>
      </c>
      <c r="Q2007" s="70" t="e">
        <f>AVERAGE(E2008,F2009)</f>
        <v>#DIV/0!</v>
      </c>
      <c r="R2007" s="70"/>
    </row>
    <row r="2008" spans="1:22">
      <c r="A2008" s="70"/>
      <c r="B2008" s="71"/>
      <c r="C2008" s="70"/>
      <c r="D2008" s="74" t="s">
        <v>770</v>
      </c>
      <c r="E2008" s="54"/>
      <c r="F2008" s="70"/>
      <c r="G2008" s="70"/>
      <c r="H2008" s="70"/>
      <c r="I2008" s="82">
        <v>3.9E-2</v>
      </c>
      <c r="J2008" s="70"/>
      <c r="K2008" s="70"/>
      <c r="L2008" s="70"/>
      <c r="M2008" s="70"/>
      <c r="N2008" s="70"/>
      <c r="O2008" s="70"/>
      <c r="P2008" s="70"/>
      <c r="Q2008" s="70"/>
      <c r="R2008" s="70"/>
    </row>
    <row r="2009" spans="1:22">
      <c r="A2009" s="70"/>
      <c r="B2009" s="71"/>
      <c r="C2009" s="70"/>
      <c r="D2009" s="74" t="s">
        <v>773</v>
      </c>
      <c r="E2009" s="82">
        <v>0.26</v>
      </c>
      <c r="F2009" s="54"/>
      <c r="G2009" s="70"/>
      <c r="H2009" s="70"/>
      <c r="I2009" s="82">
        <v>0.35799999999999998</v>
      </c>
      <c r="J2009" s="70"/>
      <c r="K2009" s="70"/>
      <c r="L2009" s="70"/>
      <c r="M2009" s="70"/>
      <c r="N2009" s="70"/>
      <c r="O2009" s="70"/>
      <c r="P2009" s="70"/>
      <c r="Q2009" s="70"/>
      <c r="R2009" s="70"/>
    </row>
    <row r="2010" spans="1:22">
      <c r="A2010" s="70"/>
      <c r="B2010" s="71"/>
      <c r="C2010" s="70"/>
      <c r="D2010" s="74"/>
      <c r="E2010" s="70"/>
      <c r="F2010" s="70"/>
      <c r="G2010" s="70"/>
      <c r="H2010" s="70"/>
      <c r="I2010" s="70"/>
      <c r="J2010" s="70"/>
      <c r="K2010" s="70"/>
      <c r="L2010" s="70"/>
      <c r="M2010" s="70"/>
      <c r="N2010" s="70"/>
      <c r="O2010" s="70"/>
      <c r="P2010" s="70"/>
      <c r="Q2010" s="70"/>
      <c r="R2010" s="70"/>
    </row>
    <row r="2011" spans="1:22">
      <c r="A2011" s="70"/>
      <c r="B2011" s="71"/>
      <c r="C2011" s="70"/>
      <c r="D2011" s="74"/>
      <c r="E2011" s="70"/>
      <c r="F2011" s="70"/>
      <c r="G2011" s="70"/>
      <c r="H2011" s="75" t="s">
        <v>654</v>
      </c>
      <c r="I2011" s="76">
        <f>AVERAGE(I2008:I2010)</f>
        <v>0.19849999999999998</v>
      </c>
      <c r="J2011" s="70"/>
      <c r="K2011" s="70"/>
      <c r="L2011" s="70"/>
      <c r="M2011" s="70"/>
      <c r="N2011" s="70"/>
      <c r="O2011" s="70"/>
      <c r="P2011" s="70"/>
      <c r="Q2011" s="70"/>
      <c r="R2011" s="70"/>
    </row>
    <row r="2012" spans="1:22">
      <c r="A2012" s="70"/>
      <c r="B2012" s="71"/>
      <c r="C2012" s="70"/>
      <c r="D2012" s="71"/>
      <c r="E2012" s="70"/>
      <c r="F2012" s="70"/>
      <c r="G2012" s="70"/>
      <c r="H2012" s="75" t="s">
        <v>655</v>
      </c>
      <c r="I2012" s="126">
        <f>I2011/P2007</f>
        <v>0.25008649297443863</v>
      </c>
      <c r="J2012" s="70"/>
      <c r="K2012" s="70"/>
      <c r="L2012" s="70"/>
      <c r="M2012" s="70"/>
      <c r="N2012" s="70"/>
      <c r="O2012" s="70"/>
      <c r="P2012" s="70"/>
      <c r="Q2012" s="70"/>
      <c r="R2012" s="70"/>
    </row>
    <row r="2013" spans="1:22">
      <c r="A2013" s="70"/>
      <c r="B2013" s="71"/>
      <c r="C2013" s="70"/>
      <c r="D2013" s="71"/>
      <c r="E2013" s="70"/>
      <c r="F2013" s="70"/>
      <c r="G2013" s="75" t="s">
        <v>656</v>
      </c>
      <c r="H2013" s="75" t="s">
        <v>657</v>
      </c>
      <c r="I2013" s="76" t="e">
        <f>(L2007*Q2007)/(1+(L2007-1)*Q2007)</f>
        <v>#DIV/0!</v>
      </c>
      <c r="J2013" s="70"/>
      <c r="K2013" s="70"/>
      <c r="L2013" s="70"/>
      <c r="M2013" s="70"/>
      <c r="N2013" s="70"/>
      <c r="O2013" s="70"/>
      <c r="P2013" s="70"/>
      <c r="Q2013" s="70"/>
      <c r="R2013" s="70"/>
    </row>
    <row r="2016" spans="1:22" ht="15" thickBot="1"/>
    <row r="2017" spans="1:22">
      <c r="A2017" s="59" t="s">
        <v>637</v>
      </c>
      <c r="B2017" s="60" t="s">
        <v>638</v>
      </c>
      <c r="C2017" s="61" t="s">
        <v>639</v>
      </c>
      <c r="D2017" s="62"/>
      <c r="E2017" s="63"/>
      <c r="F2017" s="63"/>
      <c r="G2017" s="63"/>
      <c r="H2017" s="63"/>
      <c r="I2017" s="63"/>
      <c r="J2017" s="63"/>
      <c r="K2017" s="63"/>
      <c r="L2017" s="63"/>
      <c r="M2017" s="63"/>
      <c r="N2017" s="63"/>
      <c r="O2017" s="63"/>
      <c r="P2017" s="63"/>
      <c r="Q2017" s="63"/>
      <c r="R2017" s="64"/>
      <c r="S2017" s="63"/>
      <c r="T2017" s="63"/>
      <c r="U2017" s="63"/>
      <c r="V2017" s="63"/>
    </row>
    <row r="2018" spans="1:22">
      <c r="A2018" s="51">
        <v>33</v>
      </c>
      <c r="B2018" s="65" t="s">
        <v>180</v>
      </c>
      <c r="C2018" s="51">
        <v>41</v>
      </c>
    </row>
    <row r="2019" spans="1:22">
      <c r="A2019" s="59" t="s">
        <v>640</v>
      </c>
      <c r="B2019" s="66" t="s">
        <v>641</v>
      </c>
      <c r="C2019" s="67"/>
      <c r="D2019" s="68"/>
      <c r="E2019" s="67"/>
      <c r="F2019" s="67"/>
      <c r="G2019" s="67"/>
      <c r="H2019" s="67"/>
      <c r="I2019" s="59" t="s">
        <v>642</v>
      </c>
      <c r="J2019" s="67"/>
      <c r="K2019" s="67"/>
      <c r="L2019" s="67"/>
      <c r="M2019" s="69" t="s">
        <v>643</v>
      </c>
      <c r="N2019" s="67"/>
      <c r="O2019" s="67"/>
      <c r="P2019" s="67"/>
      <c r="Q2019" s="67"/>
      <c r="R2019" s="67"/>
      <c r="S2019" s="67"/>
      <c r="T2019" s="67"/>
      <c r="U2019" s="67"/>
      <c r="V2019" s="67"/>
    </row>
    <row r="2020" spans="1:22">
      <c r="A2020" s="82" t="s">
        <v>769</v>
      </c>
      <c r="B2020" s="84"/>
      <c r="C2020" s="70"/>
      <c r="D2020" s="71"/>
      <c r="E2020" s="70"/>
      <c r="F2020" s="70"/>
      <c r="G2020" s="70"/>
      <c r="H2020" s="70"/>
      <c r="I2020" s="72" t="s">
        <v>775</v>
      </c>
      <c r="J2020" s="70"/>
      <c r="K2020" s="70"/>
      <c r="L2020" s="73" t="s">
        <v>645</v>
      </c>
      <c r="M2020" s="73" t="s">
        <v>646</v>
      </c>
      <c r="N2020" s="73" t="s">
        <v>647</v>
      </c>
      <c r="O2020" s="73" t="s">
        <v>648</v>
      </c>
      <c r="P2020" s="73" t="s">
        <v>649</v>
      </c>
      <c r="Q2020" s="73" t="s">
        <v>650</v>
      </c>
      <c r="R2020" s="70"/>
    </row>
    <row r="2021" spans="1:22">
      <c r="A2021" s="70"/>
      <c r="B2021" s="71"/>
      <c r="C2021" s="70"/>
      <c r="D2021" s="71"/>
      <c r="E2021" s="74" t="s">
        <v>771</v>
      </c>
      <c r="F2021" s="74" t="s">
        <v>772</v>
      </c>
      <c r="G2021" s="73"/>
      <c r="H2021" s="73"/>
      <c r="I2021" s="73" t="s">
        <v>653</v>
      </c>
      <c r="J2021" s="70"/>
      <c r="K2021" s="70"/>
      <c r="L2021" s="70">
        <v>2</v>
      </c>
      <c r="M2021" s="70">
        <f>AVERAGE(E2023:E2025,F2024:F2025,G2025)</f>
        <v>0.18</v>
      </c>
      <c r="N2021" s="70">
        <f>1+(L2021-1)*M2021</f>
        <v>1.18</v>
      </c>
      <c r="O2021" s="70">
        <f>N2021/L2021</f>
        <v>0.59</v>
      </c>
      <c r="P2021" s="70">
        <f>SQRT(O2021)</f>
        <v>0.76811457478686085</v>
      </c>
      <c r="Q2021" s="70" t="e">
        <f>AVERAGE(E2022,F2023)</f>
        <v>#DIV/0!</v>
      </c>
      <c r="R2021" s="70"/>
    </row>
    <row r="2022" spans="1:22">
      <c r="A2022" s="70"/>
      <c r="B2022" s="71"/>
      <c r="C2022" s="70"/>
      <c r="D2022" s="74" t="s">
        <v>771</v>
      </c>
      <c r="E2022" s="54"/>
      <c r="F2022" s="70"/>
      <c r="G2022" s="70"/>
      <c r="H2022" s="70"/>
      <c r="I2022" s="82">
        <v>0.1</v>
      </c>
      <c r="J2022" s="70"/>
      <c r="K2022" s="70"/>
      <c r="L2022" s="70"/>
      <c r="M2022" s="70"/>
      <c r="N2022" s="70"/>
      <c r="O2022" s="70"/>
      <c r="P2022" s="70"/>
      <c r="Q2022" s="70"/>
      <c r="R2022" s="70"/>
    </row>
    <row r="2023" spans="1:22">
      <c r="A2023" s="70"/>
      <c r="B2023" s="71"/>
      <c r="C2023" s="70"/>
      <c r="D2023" s="74" t="s">
        <v>772</v>
      </c>
      <c r="E2023" s="82">
        <v>0.18</v>
      </c>
      <c r="F2023" s="54"/>
      <c r="G2023" s="70"/>
      <c r="H2023" s="70"/>
      <c r="I2023" s="82">
        <v>-0.2</v>
      </c>
      <c r="J2023" s="70"/>
      <c r="K2023" s="70"/>
      <c r="L2023" s="70"/>
      <c r="M2023" s="70"/>
      <c r="N2023" s="70"/>
      <c r="O2023" s="70"/>
      <c r="P2023" s="70"/>
      <c r="Q2023" s="70"/>
      <c r="R2023" s="70"/>
    </row>
    <row r="2024" spans="1:22">
      <c r="A2024" s="70"/>
      <c r="B2024" s="71"/>
      <c r="C2024" s="70"/>
      <c r="D2024" s="74"/>
      <c r="E2024" s="70"/>
      <c r="F2024" s="70"/>
      <c r="G2024" s="70"/>
      <c r="H2024" s="70"/>
      <c r="I2024" s="70"/>
      <c r="J2024" s="70"/>
      <c r="K2024" s="70"/>
      <c r="L2024" s="70"/>
      <c r="M2024" s="70"/>
      <c r="N2024" s="70"/>
      <c r="O2024" s="70"/>
      <c r="P2024" s="70"/>
      <c r="Q2024" s="70"/>
      <c r="R2024" s="70"/>
    </row>
    <row r="2025" spans="1:22">
      <c r="A2025" s="70"/>
      <c r="B2025" s="71"/>
      <c r="C2025" s="70"/>
      <c r="D2025" s="74"/>
      <c r="E2025" s="70"/>
      <c r="F2025" s="70"/>
      <c r="G2025" s="70"/>
      <c r="H2025" s="75" t="s">
        <v>654</v>
      </c>
      <c r="I2025" s="76">
        <f>AVERAGE(I2022:I2024)</f>
        <v>-0.05</v>
      </c>
      <c r="J2025" s="70"/>
      <c r="K2025" s="70"/>
      <c r="L2025" s="70"/>
      <c r="M2025" s="70"/>
      <c r="N2025" s="70"/>
      <c r="O2025" s="70"/>
      <c r="P2025" s="70"/>
      <c r="Q2025" s="70"/>
      <c r="R2025" s="70"/>
    </row>
    <row r="2026" spans="1:22">
      <c r="A2026" s="70"/>
      <c r="B2026" s="71"/>
      <c r="C2026" s="70"/>
      <c r="D2026" s="71"/>
      <c r="E2026" s="70"/>
      <c r="F2026" s="70"/>
      <c r="G2026" s="70"/>
      <c r="H2026" s="75" t="s">
        <v>655</v>
      </c>
      <c r="I2026" s="76">
        <f>I2025/P2021</f>
        <v>-6.5094455490411929E-2</v>
      </c>
      <c r="J2026" s="70"/>
      <c r="K2026" s="70"/>
      <c r="L2026" s="70"/>
      <c r="M2026" s="70"/>
      <c r="N2026" s="70"/>
      <c r="O2026" s="70"/>
      <c r="P2026" s="70"/>
      <c r="Q2026" s="70"/>
      <c r="R2026" s="70"/>
    </row>
    <row r="2027" spans="1:22">
      <c r="A2027" s="70"/>
      <c r="B2027" s="71"/>
      <c r="C2027" s="70"/>
      <c r="D2027" s="71"/>
      <c r="E2027" s="70"/>
      <c r="F2027" s="70"/>
      <c r="G2027" s="75" t="s">
        <v>656</v>
      </c>
      <c r="H2027" s="75" t="s">
        <v>657</v>
      </c>
      <c r="I2027" s="76" t="e">
        <f>(L2021*Q2021)/(1+(L2021-1)*Q2021)</f>
        <v>#DIV/0!</v>
      </c>
      <c r="J2027" s="70"/>
      <c r="K2027" s="70"/>
      <c r="L2027" s="70"/>
      <c r="M2027" s="70"/>
      <c r="N2027" s="70"/>
      <c r="O2027" s="70"/>
      <c r="P2027" s="70"/>
      <c r="Q2027" s="70"/>
      <c r="R2027" s="70"/>
    </row>
    <row r="2028" spans="1:22" ht="15" thickBot="1"/>
    <row r="2029" spans="1:22">
      <c r="A2029" s="59" t="s">
        <v>637</v>
      </c>
      <c r="B2029" s="60" t="s">
        <v>638</v>
      </c>
      <c r="C2029" s="61" t="s">
        <v>639</v>
      </c>
      <c r="D2029" s="62"/>
      <c r="E2029" s="63"/>
      <c r="F2029" s="63"/>
      <c r="G2029" s="63"/>
      <c r="H2029" s="63"/>
      <c r="I2029" s="63"/>
      <c r="J2029" s="63"/>
      <c r="K2029" s="63"/>
      <c r="L2029" s="63"/>
      <c r="M2029" s="63"/>
      <c r="N2029" s="63"/>
      <c r="O2029" s="63"/>
      <c r="P2029" s="63"/>
      <c r="Q2029" s="63"/>
      <c r="R2029" s="64"/>
      <c r="S2029" s="63"/>
      <c r="T2029" s="63"/>
      <c r="U2029" s="63"/>
      <c r="V2029" s="63"/>
    </row>
    <row r="2030" spans="1:22">
      <c r="A2030" s="51">
        <v>33</v>
      </c>
      <c r="B2030" s="65" t="s">
        <v>180</v>
      </c>
      <c r="C2030" s="51">
        <v>41</v>
      </c>
    </row>
    <row r="2031" spans="1:22">
      <c r="A2031" s="59" t="s">
        <v>640</v>
      </c>
      <c r="B2031" s="66" t="s">
        <v>641</v>
      </c>
      <c r="C2031" s="67"/>
      <c r="D2031" s="68"/>
      <c r="E2031" s="67"/>
      <c r="F2031" s="67"/>
      <c r="G2031" s="67"/>
      <c r="H2031" s="67"/>
      <c r="I2031" s="59" t="s">
        <v>642</v>
      </c>
      <c r="J2031" s="67"/>
      <c r="K2031" s="67"/>
      <c r="L2031" s="67"/>
      <c r="M2031" s="69" t="s">
        <v>643</v>
      </c>
      <c r="N2031" s="67"/>
      <c r="O2031" s="67"/>
      <c r="P2031" s="67"/>
      <c r="Q2031" s="67"/>
      <c r="R2031" s="67"/>
      <c r="S2031" s="67"/>
      <c r="T2031" s="67"/>
      <c r="U2031" s="67"/>
      <c r="V2031" s="67"/>
    </row>
    <row r="2032" spans="1:22">
      <c r="A2032" s="82" t="s">
        <v>769</v>
      </c>
      <c r="B2032" s="84"/>
      <c r="C2032" s="70"/>
      <c r="D2032" s="71"/>
      <c r="E2032" s="70"/>
      <c r="F2032" s="70"/>
      <c r="G2032" s="70"/>
      <c r="H2032" s="70"/>
      <c r="I2032" s="72" t="s">
        <v>776</v>
      </c>
      <c r="J2032" s="70"/>
      <c r="K2032" s="70"/>
      <c r="L2032" s="73" t="s">
        <v>645</v>
      </c>
      <c r="M2032" s="73" t="s">
        <v>646</v>
      </c>
      <c r="N2032" s="73" t="s">
        <v>647</v>
      </c>
      <c r="O2032" s="73" t="s">
        <v>648</v>
      </c>
      <c r="P2032" s="73" t="s">
        <v>649</v>
      </c>
      <c r="Q2032" s="73" t="s">
        <v>650</v>
      </c>
      <c r="R2032" s="70"/>
    </row>
    <row r="2033" spans="1:22">
      <c r="A2033" s="70"/>
      <c r="B2033" s="71"/>
      <c r="C2033" s="70"/>
      <c r="D2033" s="71"/>
      <c r="E2033" s="74" t="s">
        <v>771</v>
      </c>
      <c r="F2033" s="74" t="s">
        <v>772</v>
      </c>
      <c r="G2033" s="73"/>
      <c r="H2033" s="73"/>
      <c r="I2033" s="73" t="s">
        <v>653</v>
      </c>
      <c r="J2033" s="70"/>
      <c r="K2033" s="70"/>
      <c r="L2033" s="70">
        <v>2</v>
      </c>
      <c r="M2033" s="70">
        <f>AVERAGE(E2035:E2037,F2036:F2037,G2037)</f>
        <v>0.18</v>
      </c>
      <c r="N2033" s="70">
        <f>1+(L2033-1)*M2033</f>
        <v>1.18</v>
      </c>
      <c r="O2033" s="70">
        <f>N2033/L2033</f>
        <v>0.59</v>
      </c>
      <c r="P2033" s="70">
        <f>SQRT(O2033)</f>
        <v>0.76811457478686085</v>
      </c>
      <c r="Q2033" s="70" t="e">
        <f>AVERAGE(E2034,F2035)</f>
        <v>#DIV/0!</v>
      </c>
      <c r="R2033" s="70"/>
    </row>
    <row r="2034" spans="1:22">
      <c r="A2034" s="70"/>
      <c r="B2034" s="71"/>
      <c r="C2034" s="70"/>
      <c r="D2034" s="74" t="s">
        <v>771</v>
      </c>
      <c r="E2034" s="54"/>
      <c r="F2034" s="70"/>
      <c r="G2034" s="70"/>
      <c r="H2034" s="70"/>
      <c r="I2034" s="82">
        <v>0.52</v>
      </c>
      <c r="J2034" s="70"/>
      <c r="K2034" s="70"/>
      <c r="L2034" s="70"/>
      <c r="M2034" s="70"/>
      <c r="N2034" s="70"/>
      <c r="O2034" s="70"/>
      <c r="P2034" s="70"/>
      <c r="Q2034" s="70"/>
      <c r="R2034" s="70"/>
    </row>
    <row r="2035" spans="1:22">
      <c r="A2035" s="70"/>
      <c r="B2035" s="71"/>
      <c r="C2035" s="70"/>
      <c r="D2035" s="74" t="s">
        <v>772</v>
      </c>
      <c r="E2035" s="82">
        <v>0.18</v>
      </c>
      <c r="F2035" s="54"/>
      <c r="G2035" s="70"/>
      <c r="H2035" s="70"/>
      <c r="I2035" s="82">
        <v>0.09</v>
      </c>
      <c r="J2035" s="70"/>
      <c r="K2035" s="70"/>
      <c r="L2035" s="70"/>
      <c r="M2035" s="70"/>
      <c r="N2035" s="70"/>
      <c r="O2035" s="70"/>
      <c r="P2035" s="70"/>
      <c r="Q2035" s="70"/>
      <c r="R2035" s="70"/>
    </row>
    <row r="2036" spans="1:22">
      <c r="A2036" s="70"/>
      <c r="B2036" s="71"/>
      <c r="C2036" s="70"/>
      <c r="D2036" s="74"/>
      <c r="E2036" s="70"/>
      <c r="F2036" s="70"/>
      <c r="G2036" s="70"/>
      <c r="H2036" s="70"/>
      <c r="I2036" s="70"/>
      <c r="J2036" s="70"/>
      <c r="K2036" s="70"/>
      <c r="L2036" s="70"/>
      <c r="M2036" s="70"/>
      <c r="N2036" s="70"/>
      <c r="O2036" s="70"/>
      <c r="P2036" s="70"/>
      <c r="Q2036" s="70"/>
      <c r="R2036" s="70"/>
    </row>
    <row r="2037" spans="1:22">
      <c r="A2037" s="70"/>
      <c r="B2037" s="71"/>
      <c r="C2037" s="70"/>
      <c r="D2037" s="74"/>
      <c r="E2037" s="70"/>
      <c r="F2037" s="70"/>
      <c r="G2037" s="70"/>
      <c r="H2037" s="75" t="s">
        <v>654</v>
      </c>
      <c r="I2037" s="76">
        <f>AVERAGE(I2034:I2036)</f>
        <v>0.30499999999999999</v>
      </c>
      <c r="J2037" s="70"/>
      <c r="K2037" s="70"/>
      <c r="L2037" s="70"/>
      <c r="M2037" s="70"/>
      <c r="N2037" s="70"/>
      <c r="O2037" s="70"/>
      <c r="P2037" s="70"/>
      <c r="Q2037" s="70"/>
      <c r="R2037" s="70"/>
    </row>
    <row r="2038" spans="1:22">
      <c r="A2038" s="70"/>
      <c r="B2038" s="71"/>
      <c r="C2038" s="70"/>
      <c r="D2038" s="71"/>
      <c r="E2038" s="70"/>
      <c r="F2038" s="70"/>
      <c r="G2038" s="70"/>
      <c r="H2038" s="75" t="s">
        <v>655</v>
      </c>
      <c r="I2038" s="76">
        <f>I2037/P2033</f>
        <v>0.39707617849151278</v>
      </c>
      <c r="J2038" s="70"/>
      <c r="K2038" s="70"/>
      <c r="L2038" s="70"/>
      <c r="M2038" s="70"/>
      <c r="N2038" s="70"/>
      <c r="O2038" s="70"/>
      <c r="P2038" s="70"/>
      <c r="Q2038" s="70"/>
      <c r="R2038" s="70"/>
    </row>
    <row r="2039" spans="1:22">
      <c r="A2039" s="70"/>
      <c r="B2039" s="71"/>
      <c r="C2039" s="70"/>
      <c r="D2039" s="71"/>
      <c r="E2039" s="70"/>
      <c r="F2039" s="70"/>
      <c r="G2039" s="75" t="s">
        <v>656</v>
      </c>
      <c r="H2039" s="75" t="s">
        <v>657</v>
      </c>
      <c r="I2039" s="76" t="e">
        <f>(L2033*Q2033)/(1+(L2033-1)*Q2033)</f>
        <v>#DIV/0!</v>
      </c>
      <c r="J2039" s="70"/>
      <c r="K2039" s="70"/>
      <c r="L2039" s="70"/>
      <c r="M2039" s="70"/>
      <c r="N2039" s="70"/>
      <c r="O2039" s="70"/>
      <c r="P2039" s="70"/>
      <c r="Q2039" s="70"/>
      <c r="R2039" s="70"/>
    </row>
    <row r="2041" spans="1:22" ht="15" thickBot="1"/>
    <row r="2042" spans="1:22">
      <c r="A2042" s="59" t="s">
        <v>637</v>
      </c>
      <c r="B2042" s="60" t="s">
        <v>638</v>
      </c>
      <c r="C2042" s="61" t="s">
        <v>639</v>
      </c>
      <c r="D2042" s="62"/>
      <c r="E2042" s="63"/>
      <c r="F2042" s="63"/>
      <c r="G2042" s="63"/>
      <c r="H2042" s="63"/>
      <c r="I2042" s="63"/>
      <c r="J2042" s="63"/>
      <c r="K2042" s="63"/>
      <c r="L2042" s="63"/>
      <c r="M2042" s="63"/>
      <c r="N2042" s="63"/>
      <c r="O2042" s="63"/>
      <c r="P2042" s="63"/>
      <c r="Q2042" s="63"/>
      <c r="R2042" s="64"/>
      <c r="S2042" s="63"/>
      <c r="T2042" s="63"/>
      <c r="U2042" s="63"/>
      <c r="V2042" s="63"/>
    </row>
    <row r="2043" spans="1:22">
      <c r="A2043" s="51">
        <v>33</v>
      </c>
      <c r="B2043" s="65" t="s">
        <v>180</v>
      </c>
      <c r="C2043" s="51">
        <v>41</v>
      </c>
    </row>
    <row r="2044" spans="1:22">
      <c r="A2044" s="59" t="s">
        <v>640</v>
      </c>
      <c r="B2044" s="66" t="s">
        <v>641</v>
      </c>
      <c r="C2044" s="67"/>
      <c r="D2044" s="68"/>
      <c r="E2044" s="67"/>
      <c r="F2044" s="67"/>
      <c r="G2044" s="67"/>
      <c r="H2044" s="67"/>
      <c r="I2044" s="59" t="s">
        <v>642</v>
      </c>
      <c r="J2044" s="67"/>
      <c r="K2044" s="67"/>
      <c r="L2044" s="67"/>
      <c r="M2044" s="69" t="s">
        <v>643</v>
      </c>
      <c r="N2044" s="67"/>
      <c r="O2044" s="67"/>
      <c r="P2044" s="67"/>
      <c r="Q2044" s="67"/>
      <c r="R2044" s="67"/>
      <c r="S2044" s="67"/>
      <c r="T2044" s="67"/>
      <c r="U2044" s="67"/>
      <c r="V2044" s="67"/>
    </row>
    <row r="2045" spans="1:22">
      <c r="A2045" s="82" t="s">
        <v>769</v>
      </c>
      <c r="B2045" s="84"/>
      <c r="C2045" s="70"/>
      <c r="D2045" s="71"/>
      <c r="E2045" s="70"/>
      <c r="F2045" s="70"/>
      <c r="G2045" s="70"/>
      <c r="H2045" s="70"/>
      <c r="I2045" s="72" t="s">
        <v>774</v>
      </c>
      <c r="J2045" s="70"/>
      <c r="K2045" s="70"/>
      <c r="L2045" s="73" t="s">
        <v>645</v>
      </c>
      <c r="M2045" s="73" t="s">
        <v>646</v>
      </c>
      <c r="N2045" s="73" t="s">
        <v>647</v>
      </c>
      <c r="O2045" s="73" t="s">
        <v>648</v>
      </c>
      <c r="P2045" s="73" t="s">
        <v>649</v>
      </c>
      <c r="Q2045" s="73" t="s">
        <v>650</v>
      </c>
      <c r="R2045" s="70"/>
    </row>
    <row r="2046" spans="1:22">
      <c r="A2046" s="70"/>
      <c r="B2046" s="71"/>
      <c r="C2046" s="70"/>
      <c r="D2046" s="71"/>
      <c r="E2046" s="74" t="s">
        <v>775</v>
      </c>
      <c r="F2046" s="74" t="s">
        <v>776</v>
      </c>
      <c r="G2046" s="73"/>
      <c r="H2046" s="73"/>
      <c r="I2046" s="73" t="s">
        <v>653</v>
      </c>
      <c r="J2046" s="70"/>
      <c r="K2046" s="70"/>
      <c r="L2046" s="70">
        <v>2</v>
      </c>
      <c r="M2046" s="70">
        <f>AVERAGE(E2048:E2050,F2049:F2050,G2050)</f>
        <v>0.16</v>
      </c>
      <c r="N2046" s="70">
        <f>1+(L2046-1)*M2046</f>
        <v>1.1599999999999999</v>
      </c>
      <c r="O2046" s="70">
        <f>N2046/L2046</f>
        <v>0.57999999999999996</v>
      </c>
      <c r="P2046" s="70">
        <f>SQRT(O2046)</f>
        <v>0.76157731058639078</v>
      </c>
      <c r="Q2046" s="70" t="e">
        <f>AVERAGE(E2047,F2048)</f>
        <v>#DIV/0!</v>
      </c>
      <c r="R2046" s="70"/>
    </row>
    <row r="2047" spans="1:22">
      <c r="A2047" s="70"/>
      <c r="B2047" s="71"/>
      <c r="C2047" s="70"/>
      <c r="D2047" s="74" t="s">
        <v>775</v>
      </c>
      <c r="E2047" s="54"/>
      <c r="F2047" s="70"/>
      <c r="G2047" s="70"/>
      <c r="H2047" s="70"/>
      <c r="I2047" s="82">
        <v>-6.5000000000000002E-2</v>
      </c>
      <c r="J2047" s="70"/>
      <c r="K2047" s="70"/>
      <c r="L2047" s="70"/>
      <c r="M2047" s="70"/>
      <c r="N2047" s="70"/>
      <c r="O2047" s="70"/>
      <c r="P2047" s="70"/>
      <c r="Q2047" s="70"/>
      <c r="R2047" s="70"/>
    </row>
    <row r="2048" spans="1:22">
      <c r="A2048" s="70"/>
      <c r="B2048" s="71"/>
      <c r="C2048" s="70"/>
      <c r="D2048" s="74" t="s">
        <v>776</v>
      </c>
      <c r="E2048" s="82">
        <v>0.16</v>
      </c>
      <c r="F2048" s="54"/>
      <c r="G2048" s="70"/>
      <c r="H2048" s="70"/>
      <c r="I2048" s="82">
        <v>0.39700000000000002</v>
      </c>
      <c r="J2048" s="70"/>
      <c r="K2048" s="70"/>
      <c r="L2048" s="70"/>
      <c r="M2048" s="70"/>
      <c r="N2048" s="70"/>
      <c r="O2048" s="70"/>
      <c r="P2048" s="70"/>
      <c r="Q2048" s="70"/>
      <c r="R2048" s="70"/>
    </row>
    <row r="2049" spans="1:22">
      <c r="A2049" s="70"/>
      <c r="B2049" s="71"/>
      <c r="C2049" s="70"/>
      <c r="D2049" s="74"/>
      <c r="E2049" s="70"/>
      <c r="F2049" s="70"/>
      <c r="G2049" s="70"/>
      <c r="H2049" s="70"/>
      <c r="I2049" s="70"/>
      <c r="J2049" s="70"/>
      <c r="K2049" s="70"/>
      <c r="L2049" s="70"/>
      <c r="M2049" s="70"/>
      <c r="N2049" s="70"/>
      <c r="O2049" s="70"/>
      <c r="P2049" s="70"/>
      <c r="Q2049" s="70"/>
      <c r="R2049" s="70"/>
    </row>
    <row r="2050" spans="1:22">
      <c r="A2050" s="70"/>
      <c r="B2050" s="71"/>
      <c r="C2050" s="70"/>
      <c r="D2050" s="74"/>
      <c r="E2050" s="70"/>
      <c r="F2050" s="70"/>
      <c r="G2050" s="70"/>
      <c r="H2050" s="75" t="s">
        <v>654</v>
      </c>
      <c r="I2050" s="76">
        <f>AVERAGE(I2047:I2049)</f>
        <v>0.16600000000000001</v>
      </c>
      <c r="J2050" s="70"/>
      <c r="K2050" s="70"/>
      <c r="L2050" s="70"/>
      <c r="M2050" s="70"/>
      <c r="N2050" s="70"/>
      <c r="O2050" s="70"/>
      <c r="P2050" s="70"/>
      <c r="Q2050" s="70"/>
      <c r="R2050" s="70"/>
    </row>
    <row r="2051" spans="1:22">
      <c r="A2051" s="70"/>
      <c r="B2051" s="71"/>
      <c r="C2051" s="70"/>
      <c r="D2051" s="71"/>
      <c r="E2051" s="70"/>
      <c r="F2051" s="70"/>
      <c r="G2051" s="70"/>
      <c r="H2051" s="75" t="s">
        <v>655</v>
      </c>
      <c r="I2051" s="126">
        <f>I2050/P2046</f>
        <v>0.21796867854713947</v>
      </c>
      <c r="J2051" s="70"/>
      <c r="K2051" s="70"/>
      <c r="L2051" s="70"/>
      <c r="M2051" s="70"/>
      <c r="N2051" s="70"/>
      <c r="O2051" s="70"/>
      <c r="P2051" s="70"/>
      <c r="Q2051" s="70"/>
      <c r="R2051" s="70"/>
    </row>
    <row r="2052" spans="1:22">
      <c r="A2052" s="70"/>
      <c r="B2052" s="71"/>
      <c r="C2052" s="70"/>
      <c r="D2052" s="71"/>
      <c r="E2052" s="70"/>
      <c r="F2052" s="70"/>
      <c r="G2052" s="75" t="s">
        <v>656</v>
      </c>
      <c r="H2052" s="75" t="s">
        <v>657</v>
      </c>
      <c r="I2052" s="76" t="e">
        <f>(L2046*Q2046)/(1+(L2046-1)*Q2046)</f>
        <v>#DIV/0!</v>
      </c>
      <c r="J2052" s="70"/>
      <c r="K2052" s="70"/>
      <c r="L2052" s="70"/>
      <c r="M2052" s="70"/>
      <c r="N2052" s="70"/>
      <c r="O2052" s="70"/>
      <c r="P2052" s="70"/>
      <c r="Q2052" s="70"/>
      <c r="R2052" s="70"/>
    </row>
    <row r="2053" spans="1:22" ht="15" thickBot="1"/>
    <row r="2054" spans="1:22">
      <c r="A2054" s="59" t="s">
        <v>637</v>
      </c>
      <c r="B2054" s="60" t="s">
        <v>638</v>
      </c>
      <c r="C2054" s="61" t="s">
        <v>639</v>
      </c>
      <c r="D2054" s="62"/>
      <c r="E2054" s="63"/>
      <c r="F2054" s="63"/>
      <c r="G2054" s="63"/>
      <c r="H2054" s="63"/>
      <c r="I2054" s="63"/>
      <c r="J2054" s="63"/>
      <c r="K2054" s="63"/>
      <c r="L2054" s="63"/>
      <c r="M2054" s="63"/>
      <c r="N2054" s="63"/>
      <c r="O2054" s="63"/>
      <c r="P2054" s="63"/>
      <c r="Q2054" s="63"/>
      <c r="R2054" s="64"/>
      <c r="S2054" s="63"/>
      <c r="T2054" s="63"/>
      <c r="U2054" s="63"/>
      <c r="V2054" s="63"/>
    </row>
    <row r="2055" spans="1:22">
      <c r="A2055" s="51">
        <v>113</v>
      </c>
      <c r="B2055" s="65" t="s">
        <v>397</v>
      </c>
      <c r="C2055" s="51">
        <v>132</v>
      </c>
    </row>
    <row r="2056" spans="1:22">
      <c r="A2056" s="59" t="s">
        <v>640</v>
      </c>
      <c r="B2056" s="66" t="s">
        <v>641</v>
      </c>
      <c r="C2056" s="67"/>
      <c r="D2056" s="68"/>
      <c r="E2056" s="67"/>
      <c r="F2056" s="67"/>
      <c r="G2056" s="67"/>
      <c r="H2056" s="67"/>
      <c r="I2056" s="59" t="s">
        <v>642</v>
      </c>
      <c r="J2056" s="67"/>
      <c r="K2056" s="67"/>
      <c r="L2056" s="67"/>
      <c r="M2056" s="69" t="s">
        <v>643</v>
      </c>
      <c r="N2056" s="67"/>
      <c r="O2056" s="67"/>
      <c r="P2056" s="67"/>
      <c r="Q2056" s="67"/>
      <c r="R2056" s="67"/>
      <c r="S2056" s="67"/>
      <c r="T2056" s="67"/>
      <c r="U2056" s="67"/>
      <c r="V2056" s="67"/>
    </row>
    <row r="2057" spans="1:22">
      <c r="A2057" s="82" t="s">
        <v>396</v>
      </c>
      <c r="B2057" s="84"/>
      <c r="C2057" s="70"/>
      <c r="D2057" s="71"/>
      <c r="E2057" s="70"/>
      <c r="F2057" s="70"/>
      <c r="G2057" s="70"/>
      <c r="H2057" s="70"/>
      <c r="I2057" s="72" t="s">
        <v>777</v>
      </c>
      <c r="J2057" s="70"/>
      <c r="K2057" s="70"/>
      <c r="L2057" s="73" t="s">
        <v>645</v>
      </c>
      <c r="M2057" s="73" t="s">
        <v>646</v>
      </c>
      <c r="N2057" s="73" t="s">
        <v>647</v>
      </c>
      <c r="O2057" s="73" t="s">
        <v>648</v>
      </c>
      <c r="P2057" s="73" t="s">
        <v>649</v>
      </c>
      <c r="Q2057" s="73" t="s">
        <v>650</v>
      </c>
      <c r="R2057" s="70"/>
    </row>
    <row r="2058" spans="1:22">
      <c r="A2058" s="70"/>
      <c r="B2058" s="71"/>
      <c r="C2058" s="70"/>
      <c r="D2058" s="71"/>
      <c r="E2058" s="74" t="s">
        <v>778</v>
      </c>
      <c r="F2058" s="74" t="s">
        <v>412</v>
      </c>
      <c r="G2058" s="73"/>
      <c r="H2058" s="73"/>
      <c r="I2058" s="73" t="s">
        <v>653</v>
      </c>
      <c r="J2058" s="70"/>
      <c r="K2058" s="70"/>
      <c r="L2058" s="70">
        <v>2</v>
      </c>
      <c r="M2058" s="70">
        <f>AVERAGE(E2060:E2062,F2061:F2062,G2062)</f>
        <v>0.52</v>
      </c>
      <c r="N2058" s="70">
        <f>1+(L2058-1)*M2058</f>
        <v>1.52</v>
      </c>
      <c r="O2058" s="70">
        <f>N2058/L2058</f>
        <v>0.76</v>
      </c>
      <c r="P2058" s="70">
        <f>SQRT(O2058)</f>
        <v>0.87177978870813466</v>
      </c>
      <c r="Q2058" s="70" t="e">
        <f>AVERAGE(E2059,F2060)</f>
        <v>#DIV/0!</v>
      </c>
      <c r="R2058" s="70"/>
    </row>
    <row r="2059" spans="1:22">
      <c r="A2059" s="70"/>
      <c r="B2059" s="71"/>
      <c r="C2059" s="70"/>
      <c r="D2059" s="74" t="s">
        <v>778</v>
      </c>
      <c r="E2059" s="54"/>
      <c r="F2059" s="70"/>
      <c r="G2059" s="70"/>
      <c r="H2059" s="70"/>
      <c r="I2059" s="82">
        <v>0.04</v>
      </c>
      <c r="J2059" s="70"/>
      <c r="K2059" s="70"/>
      <c r="L2059" s="70"/>
      <c r="M2059" s="70"/>
      <c r="N2059" s="70"/>
      <c r="O2059" s="70"/>
      <c r="P2059" s="70"/>
      <c r="Q2059" s="70"/>
      <c r="R2059" s="70"/>
    </row>
    <row r="2060" spans="1:22">
      <c r="A2060" s="70"/>
      <c r="B2060" s="71"/>
      <c r="C2060" s="70"/>
      <c r="D2060" s="74" t="s">
        <v>412</v>
      </c>
      <c r="E2060" s="82">
        <v>0.52</v>
      </c>
      <c r="F2060" s="54"/>
      <c r="G2060" s="70"/>
      <c r="H2060" s="70"/>
      <c r="I2060" s="82">
        <v>0.05</v>
      </c>
      <c r="J2060" s="70"/>
      <c r="K2060" s="70"/>
      <c r="L2060" s="70"/>
      <c r="M2060" s="70"/>
      <c r="N2060" s="70"/>
      <c r="O2060" s="70"/>
      <c r="P2060" s="70"/>
      <c r="Q2060" s="70"/>
      <c r="R2060" s="70"/>
    </row>
    <row r="2061" spans="1:22">
      <c r="A2061" s="70"/>
      <c r="B2061" s="71"/>
      <c r="C2061" s="70"/>
      <c r="D2061" s="74"/>
      <c r="E2061" s="70"/>
      <c r="F2061" s="70"/>
      <c r="G2061" s="70"/>
      <c r="H2061" s="70"/>
      <c r="I2061" s="70"/>
      <c r="J2061" s="70"/>
      <c r="K2061" s="70"/>
      <c r="L2061" s="70"/>
      <c r="M2061" s="70"/>
      <c r="N2061" s="70"/>
      <c r="O2061" s="70"/>
      <c r="P2061" s="70"/>
      <c r="Q2061" s="70"/>
      <c r="R2061" s="70"/>
    </row>
    <row r="2062" spans="1:22">
      <c r="A2062" s="70"/>
      <c r="B2062" s="71"/>
      <c r="C2062" s="70"/>
      <c r="D2062" s="74"/>
      <c r="E2062" s="70"/>
      <c r="F2062" s="70"/>
      <c r="G2062" s="70"/>
      <c r="H2062" s="75" t="s">
        <v>654</v>
      </c>
      <c r="I2062" s="76">
        <f>AVERAGE(I2059:I2061)</f>
        <v>4.4999999999999998E-2</v>
      </c>
      <c r="J2062" s="70"/>
      <c r="K2062" s="70"/>
      <c r="L2062" s="70"/>
      <c r="M2062" s="70"/>
      <c r="N2062" s="70"/>
      <c r="O2062" s="70"/>
      <c r="P2062" s="70"/>
      <c r="Q2062" s="70"/>
      <c r="R2062" s="70"/>
    </row>
    <row r="2063" spans="1:22">
      <c r="A2063" s="70"/>
      <c r="B2063" s="71"/>
      <c r="C2063" s="70"/>
      <c r="D2063" s="71"/>
      <c r="E2063" s="70"/>
      <c r="F2063" s="70"/>
      <c r="G2063" s="70"/>
      <c r="H2063" s="75" t="s">
        <v>655</v>
      </c>
      <c r="I2063" s="76">
        <f>I2062/P2058</f>
        <v>5.1618540120876397E-2</v>
      </c>
      <c r="J2063" s="70"/>
      <c r="K2063" s="70"/>
      <c r="L2063" s="70"/>
      <c r="M2063" s="70"/>
      <c r="N2063" s="70"/>
      <c r="O2063" s="70"/>
      <c r="P2063" s="70"/>
      <c r="Q2063" s="70"/>
      <c r="R2063" s="70"/>
    </row>
    <row r="2064" spans="1:22">
      <c r="A2064" s="70"/>
      <c r="B2064" s="71"/>
      <c r="C2064" s="70"/>
      <c r="D2064" s="71"/>
      <c r="E2064" s="70"/>
      <c r="F2064" s="70"/>
      <c r="G2064" s="75" t="s">
        <v>656</v>
      </c>
      <c r="H2064" s="75" t="s">
        <v>657</v>
      </c>
      <c r="I2064" s="76" t="e">
        <f>(L2058*Q2058)/(1+(L2058-1)*Q2058)</f>
        <v>#DIV/0!</v>
      </c>
      <c r="J2064" s="70"/>
      <c r="K2064" s="70"/>
      <c r="L2064" s="70"/>
      <c r="M2064" s="70"/>
      <c r="N2064" s="70"/>
      <c r="O2064" s="70"/>
      <c r="P2064" s="70"/>
      <c r="Q2064" s="70"/>
      <c r="R2064" s="70"/>
    </row>
    <row r="2066" spans="1:22" ht="15" thickBot="1"/>
    <row r="2067" spans="1:22">
      <c r="A2067" s="59" t="s">
        <v>637</v>
      </c>
      <c r="B2067" s="60" t="s">
        <v>638</v>
      </c>
      <c r="C2067" s="61" t="s">
        <v>639</v>
      </c>
      <c r="D2067" s="62"/>
      <c r="E2067" s="63"/>
      <c r="F2067" s="63"/>
      <c r="G2067" s="63"/>
      <c r="H2067" s="63"/>
      <c r="I2067" s="63"/>
      <c r="J2067" s="63"/>
      <c r="K2067" s="63"/>
      <c r="L2067" s="63"/>
      <c r="M2067" s="63"/>
      <c r="N2067" s="63"/>
      <c r="O2067" s="63"/>
      <c r="P2067" s="63"/>
      <c r="Q2067" s="63"/>
      <c r="R2067" s="64"/>
      <c r="S2067" s="63"/>
      <c r="T2067" s="63"/>
      <c r="U2067" s="63"/>
      <c r="V2067" s="63"/>
    </row>
    <row r="2068" spans="1:22">
      <c r="A2068" s="51">
        <v>113</v>
      </c>
      <c r="B2068" s="65" t="s">
        <v>397</v>
      </c>
      <c r="C2068" s="51">
        <v>132</v>
      </c>
    </row>
    <row r="2069" spans="1:22">
      <c r="A2069" s="59" t="s">
        <v>640</v>
      </c>
      <c r="B2069" s="66" t="s">
        <v>641</v>
      </c>
      <c r="C2069" s="67"/>
      <c r="D2069" s="68"/>
      <c r="E2069" s="67"/>
      <c r="F2069" s="67"/>
      <c r="G2069" s="67"/>
      <c r="H2069" s="67"/>
      <c r="I2069" s="59" t="s">
        <v>642</v>
      </c>
      <c r="J2069" s="67"/>
      <c r="K2069" s="67"/>
      <c r="L2069" s="67"/>
      <c r="M2069" s="69" t="s">
        <v>643</v>
      </c>
      <c r="N2069" s="67"/>
      <c r="O2069" s="67"/>
      <c r="P2069" s="67"/>
      <c r="Q2069" s="67"/>
      <c r="R2069" s="67"/>
      <c r="S2069" s="67"/>
      <c r="T2069" s="67"/>
      <c r="U2069" s="67"/>
      <c r="V2069" s="67"/>
    </row>
    <row r="2070" spans="1:22">
      <c r="A2070" s="82" t="s">
        <v>396</v>
      </c>
      <c r="B2070" s="84"/>
      <c r="C2070" s="70"/>
      <c r="D2070" s="71"/>
      <c r="E2070" s="70"/>
      <c r="F2070" s="70"/>
      <c r="G2070" s="70"/>
      <c r="H2070" s="70"/>
      <c r="I2070" s="72" t="s">
        <v>779</v>
      </c>
      <c r="J2070" s="70"/>
      <c r="K2070" s="70"/>
      <c r="L2070" s="73" t="s">
        <v>645</v>
      </c>
      <c r="M2070" s="73" t="s">
        <v>646</v>
      </c>
      <c r="N2070" s="73" t="s">
        <v>647</v>
      </c>
      <c r="O2070" s="73" t="s">
        <v>648</v>
      </c>
      <c r="P2070" s="73" t="s">
        <v>649</v>
      </c>
      <c r="Q2070" s="73" t="s">
        <v>650</v>
      </c>
      <c r="R2070" s="70"/>
    </row>
    <row r="2071" spans="1:22">
      <c r="A2071" s="70"/>
      <c r="B2071" s="71"/>
      <c r="C2071" s="70"/>
      <c r="D2071" s="71"/>
      <c r="E2071" s="74" t="s">
        <v>778</v>
      </c>
      <c r="F2071" s="74" t="s">
        <v>412</v>
      </c>
      <c r="G2071" s="73"/>
      <c r="H2071" s="73"/>
      <c r="I2071" s="73" t="s">
        <v>653</v>
      </c>
      <c r="J2071" s="70"/>
      <c r="K2071" s="70"/>
      <c r="L2071" s="70">
        <v>2</v>
      </c>
      <c r="M2071" s="70">
        <f>AVERAGE(E2073:E2075,F2074:F2075,G2075)</f>
        <v>0.52</v>
      </c>
      <c r="N2071" s="70">
        <f>1+(L2071-1)*M2071</f>
        <v>1.52</v>
      </c>
      <c r="O2071" s="70">
        <f>N2071/L2071</f>
        <v>0.76</v>
      </c>
      <c r="P2071" s="70">
        <f>SQRT(O2071)</f>
        <v>0.87177978870813466</v>
      </c>
      <c r="Q2071" s="70" t="e">
        <f>AVERAGE(E2072,F2073)</f>
        <v>#DIV/0!</v>
      </c>
      <c r="R2071" s="70"/>
    </row>
    <row r="2072" spans="1:22">
      <c r="A2072" s="70"/>
      <c r="B2072" s="71"/>
      <c r="C2072" s="70"/>
      <c r="D2072" s="74" t="s">
        <v>778</v>
      </c>
      <c r="E2072" s="54"/>
      <c r="F2072" s="70"/>
      <c r="G2072" s="70"/>
      <c r="H2072" s="70"/>
      <c r="I2072" s="82">
        <v>0.25</v>
      </c>
      <c r="J2072" s="70"/>
      <c r="K2072" s="70"/>
      <c r="L2072" s="70"/>
      <c r="M2072" s="70"/>
      <c r="N2072" s="70"/>
      <c r="O2072" s="70"/>
      <c r="P2072" s="70"/>
      <c r="Q2072" s="70"/>
      <c r="R2072" s="70"/>
    </row>
    <row r="2073" spans="1:22">
      <c r="A2073" s="70"/>
      <c r="B2073" s="71"/>
      <c r="C2073" s="70"/>
      <c r="D2073" s="74" t="s">
        <v>412</v>
      </c>
      <c r="E2073" s="82">
        <v>0.52</v>
      </c>
      <c r="F2073" s="54"/>
      <c r="G2073" s="70"/>
      <c r="H2073" s="70"/>
      <c r="I2073" s="82">
        <v>0.02</v>
      </c>
      <c r="J2073" s="70"/>
      <c r="K2073" s="70"/>
      <c r="L2073" s="70"/>
      <c r="M2073" s="70"/>
      <c r="N2073" s="70"/>
      <c r="O2073" s="70"/>
      <c r="P2073" s="70"/>
      <c r="Q2073" s="70"/>
      <c r="R2073" s="70"/>
    </row>
    <row r="2074" spans="1:22">
      <c r="A2074" s="70"/>
      <c r="B2074" s="71"/>
      <c r="C2074" s="70"/>
      <c r="D2074" s="74"/>
      <c r="E2074" s="70"/>
      <c r="F2074" s="70"/>
      <c r="G2074" s="70"/>
      <c r="H2074" s="70"/>
      <c r="I2074" s="70"/>
      <c r="J2074" s="70"/>
      <c r="K2074" s="70"/>
      <c r="L2074" s="70"/>
      <c r="M2074" s="70"/>
      <c r="N2074" s="70"/>
      <c r="O2074" s="70"/>
      <c r="P2074" s="70"/>
      <c r="Q2074" s="70"/>
      <c r="R2074" s="70"/>
    </row>
    <row r="2075" spans="1:22">
      <c r="A2075" s="70"/>
      <c r="B2075" s="71"/>
      <c r="C2075" s="70"/>
      <c r="D2075" s="74"/>
      <c r="E2075" s="70"/>
      <c r="F2075" s="70"/>
      <c r="G2075" s="70"/>
      <c r="H2075" s="75" t="s">
        <v>654</v>
      </c>
      <c r="I2075" s="76">
        <f>AVERAGE(I2072:I2074)</f>
        <v>0.13500000000000001</v>
      </c>
      <c r="J2075" s="70"/>
      <c r="K2075" s="70"/>
      <c r="L2075" s="70"/>
      <c r="M2075" s="70"/>
      <c r="N2075" s="70"/>
      <c r="O2075" s="70"/>
      <c r="P2075" s="70"/>
      <c r="Q2075" s="70"/>
      <c r="R2075" s="70"/>
    </row>
    <row r="2076" spans="1:22">
      <c r="A2076" s="70"/>
      <c r="B2076" s="71"/>
      <c r="C2076" s="70"/>
      <c r="D2076" s="71"/>
      <c r="E2076" s="70"/>
      <c r="F2076" s="70"/>
      <c r="G2076" s="70"/>
      <c r="H2076" s="75" t="s">
        <v>655</v>
      </c>
      <c r="I2076" s="76">
        <f>I2075/P2071</f>
        <v>0.1548556203626292</v>
      </c>
      <c r="J2076" s="70"/>
      <c r="K2076" s="70"/>
      <c r="L2076" s="70"/>
      <c r="M2076" s="70"/>
      <c r="N2076" s="70"/>
      <c r="O2076" s="70"/>
      <c r="P2076" s="70"/>
      <c r="Q2076" s="70"/>
      <c r="R2076" s="70"/>
    </row>
    <row r="2077" spans="1:22">
      <c r="A2077" s="70"/>
      <c r="B2077" s="71"/>
      <c r="C2077" s="70"/>
      <c r="D2077" s="71"/>
      <c r="E2077" s="70"/>
      <c r="F2077" s="70"/>
      <c r="G2077" s="75" t="s">
        <v>656</v>
      </c>
      <c r="H2077" s="75" t="s">
        <v>657</v>
      </c>
      <c r="I2077" s="76" t="e">
        <f>(L2071*Q2071)/(1+(L2071-1)*Q2071)</f>
        <v>#DIV/0!</v>
      </c>
      <c r="J2077" s="70"/>
      <c r="K2077" s="70"/>
      <c r="L2077" s="70"/>
      <c r="M2077" s="70"/>
      <c r="N2077" s="70"/>
      <c r="O2077" s="70"/>
      <c r="P2077" s="70"/>
      <c r="Q2077" s="70"/>
      <c r="R2077" s="70"/>
    </row>
    <row r="2079" spans="1:22" ht="15" thickBot="1"/>
    <row r="2080" spans="1:22">
      <c r="A2080" s="59" t="s">
        <v>637</v>
      </c>
      <c r="B2080" s="60" t="s">
        <v>638</v>
      </c>
      <c r="C2080" s="61" t="s">
        <v>639</v>
      </c>
      <c r="D2080" s="62"/>
      <c r="E2080" s="63"/>
      <c r="F2080" s="63"/>
      <c r="G2080" s="63"/>
      <c r="H2080" s="63"/>
      <c r="I2080" s="63"/>
      <c r="J2080" s="63"/>
      <c r="K2080" s="63"/>
      <c r="L2080" s="63"/>
      <c r="M2080" s="63"/>
      <c r="N2080" s="63"/>
      <c r="O2080" s="63"/>
      <c r="P2080" s="63"/>
      <c r="Q2080" s="63"/>
      <c r="R2080" s="64"/>
      <c r="S2080" s="63"/>
      <c r="T2080" s="63"/>
      <c r="U2080" s="63"/>
      <c r="V2080" s="63"/>
    </row>
    <row r="2081" spans="1:22">
      <c r="A2081" s="51">
        <v>113</v>
      </c>
      <c r="B2081" s="65" t="s">
        <v>397</v>
      </c>
      <c r="C2081" s="51">
        <v>132</v>
      </c>
    </row>
    <row r="2082" spans="1:22">
      <c r="A2082" s="59" t="s">
        <v>640</v>
      </c>
      <c r="B2082" s="66" t="s">
        <v>641</v>
      </c>
      <c r="C2082" s="67"/>
      <c r="D2082" s="68"/>
      <c r="E2082" s="67"/>
      <c r="F2082" s="67"/>
      <c r="G2082" s="67"/>
      <c r="H2082" s="67"/>
      <c r="I2082" s="59" t="s">
        <v>642</v>
      </c>
      <c r="J2082" s="67"/>
      <c r="K2082" s="67"/>
      <c r="L2082" s="67"/>
      <c r="M2082" s="69" t="s">
        <v>643</v>
      </c>
      <c r="N2082" s="67"/>
      <c r="O2082" s="67"/>
      <c r="P2082" s="67"/>
      <c r="Q2082" s="67"/>
      <c r="R2082" s="67"/>
      <c r="S2082" s="67"/>
      <c r="T2082" s="67"/>
      <c r="U2082" s="67"/>
      <c r="V2082" s="67"/>
    </row>
    <row r="2083" spans="1:22">
      <c r="A2083" s="82" t="s">
        <v>396</v>
      </c>
      <c r="B2083" s="84"/>
      <c r="C2083" s="70"/>
      <c r="D2083" s="71"/>
      <c r="E2083" s="70"/>
      <c r="F2083" s="70"/>
      <c r="G2083" s="70"/>
      <c r="H2083" s="70"/>
      <c r="I2083" s="72" t="s">
        <v>780</v>
      </c>
      <c r="J2083" s="70"/>
      <c r="K2083" s="70"/>
      <c r="L2083" s="73" t="s">
        <v>645</v>
      </c>
      <c r="M2083" s="73" t="s">
        <v>646</v>
      </c>
      <c r="N2083" s="73" t="s">
        <v>647</v>
      </c>
      <c r="O2083" s="73" t="s">
        <v>648</v>
      </c>
      <c r="P2083" s="73" t="s">
        <v>649</v>
      </c>
      <c r="Q2083" s="73" t="s">
        <v>650</v>
      </c>
      <c r="R2083" s="70"/>
    </row>
    <row r="2084" spans="1:22">
      <c r="A2084" s="70"/>
      <c r="B2084" s="71"/>
      <c r="C2084" s="70"/>
      <c r="D2084" s="71"/>
      <c r="E2084" s="74" t="s">
        <v>778</v>
      </c>
      <c r="F2084" s="74" t="s">
        <v>412</v>
      </c>
      <c r="G2084" s="73"/>
      <c r="H2084" s="73"/>
      <c r="I2084" s="73" t="s">
        <v>653</v>
      </c>
      <c r="J2084" s="70"/>
      <c r="K2084" s="70"/>
      <c r="L2084" s="70">
        <v>2</v>
      </c>
      <c r="M2084" s="70">
        <f>AVERAGE(E2086:E2088,F2087:F2088,G2088)</f>
        <v>0.52</v>
      </c>
      <c r="N2084" s="70">
        <f>1+(L2084-1)*M2084</f>
        <v>1.52</v>
      </c>
      <c r="O2084" s="70">
        <f>N2084/L2084</f>
        <v>0.76</v>
      </c>
      <c r="P2084" s="70">
        <f>SQRT(O2084)</f>
        <v>0.87177978870813466</v>
      </c>
      <c r="Q2084" s="70" t="e">
        <f>AVERAGE(E2085,F2086)</f>
        <v>#DIV/0!</v>
      </c>
      <c r="R2084" s="70"/>
    </row>
    <row r="2085" spans="1:22">
      <c r="A2085" s="70"/>
      <c r="B2085" s="71"/>
      <c r="C2085" s="70"/>
      <c r="D2085" s="74" t="s">
        <v>778</v>
      </c>
      <c r="E2085" s="54"/>
      <c r="F2085" s="70"/>
      <c r="G2085" s="70"/>
      <c r="H2085" s="70"/>
      <c r="I2085" s="82">
        <v>0.05</v>
      </c>
      <c r="J2085" s="70"/>
      <c r="K2085" s="70"/>
      <c r="L2085" s="70"/>
      <c r="M2085" s="70"/>
      <c r="N2085" s="70"/>
      <c r="O2085" s="70"/>
      <c r="P2085" s="70"/>
      <c r="Q2085" s="70"/>
      <c r="R2085" s="70"/>
    </row>
    <row r="2086" spans="1:22">
      <c r="A2086" s="70"/>
      <c r="B2086" s="71"/>
      <c r="C2086" s="70"/>
      <c r="D2086" s="74" t="s">
        <v>412</v>
      </c>
      <c r="E2086" s="82">
        <v>0.52</v>
      </c>
      <c r="F2086" s="54"/>
      <c r="G2086" s="70"/>
      <c r="H2086" s="70"/>
      <c r="I2086" s="82">
        <v>-0.04</v>
      </c>
      <c r="J2086" s="70"/>
      <c r="K2086" s="70"/>
      <c r="L2086" s="70"/>
      <c r="M2086" s="70"/>
      <c r="N2086" s="70"/>
      <c r="O2086" s="70"/>
      <c r="P2086" s="70"/>
      <c r="Q2086" s="70"/>
      <c r="R2086" s="70"/>
    </row>
    <row r="2087" spans="1:22">
      <c r="A2087" s="70"/>
      <c r="B2087" s="71"/>
      <c r="C2087" s="70"/>
      <c r="D2087" s="74"/>
      <c r="E2087" s="70"/>
      <c r="F2087" s="70"/>
      <c r="G2087" s="70"/>
      <c r="H2087" s="70"/>
      <c r="I2087" s="70"/>
      <c r="J2087" s="70"/>
      <c r="K2087" s="70"/>
      <c r="L2087" s="70"/>
      <c r="M2087" s="70"/>
      <c r="N2087" s="70"/>
      <c r="O2087" s="70"/>
      <c r="P2087" s="70"/>
      <c r="Q2087" s="70"/>
      <c r="R2087" s="70"/>
    </row>
    <row r="2088" spans="1:22">
      <c r="A2088" s="70"/>
      <c r="B2088" s="71"/>
      <c r="C2088" s="70"/>
      <c r="D2088" s="74"/>
      <c r="E2088" s="70"/>
      <c r="F2088" s="70"/>
      <c r="G2088" s="70"/>
      <c r="H2088" s="75" t="s">
        <v>654</v>
      </c>
      <c r="I2088" s="76">
        <f>AVERAGE(I2085:I2087)</f>
        <v>5.000000000000001E-3</v>
      </c>
      <c r="J2088" s="70"/>
      <c r="K2088" s="70"/>
      <c r="L2088" s="70"/>
      <c r="M2088" s="70"/>
      <c r="N2088" s="70"/>
      <c r="O2088" s="70"/>
      <c r="P2088" s="70"/>
      <c r="Q2088" s="70"/>
      <c r="R2088" s="70"/>
    </row>
    <row r="2089" spans="1:22">
      <c r="A2089" s="70"/>
      <c r="B2089" s="71"/>
      <c r="C2089" s="70"/>
      <c r="D2089" s="71"/>
      <c r="E2089" s="70"/>
      <c r="F2089" s="70"/>
      <c r="G2089" s="70"/>
      <c r="H2089" s="75" t="s">
        <v>655</v>
      </c>
      <c r="I2089" s="76">
        <f>I2088/P2084</f>
        <v>5.7353933467640455E-3</v>
      </c>
      <c r="J2089" s="70"/>
      <c r="K2089" s="70"/>
      <c r="L2089" s="70"/>
      <c r="M2089" s="70"/>
      <c r="N2089" s="70"/>
      <c r="O2089" s="70"/>
      <c r="P2089" s="70"/>
      <c r="Q2089" s="70"/>
      <c r="R2089" s="70"/>
    </row>
    <row r="2090" spans="1:22">
      <c r="A2090" s="70"/>
      <c r="B2090" s="71"/>
      <c r="C2090" s="70"/>
      <c r="D2090" s="71"/>
      <c r="E2090" s="70"/>
      <c r="F2090" s="70"/>
      <c r="G2090" s="75" t="s">
        <v>656</v>
      </c>
      <c r="H2090" s="75" t="s">
        <v>657</v>
      </c>
      <c r="I2090" s="76" t="e">
        <f>(L2084*Q2084)/(1+(L2084-1)*Q2084)</f>
        <v>#DIV/0!</v>
      </c>
      <c r="J2090" s="70"/>
      <c r="K2090" s="70"/>
      <c r="L2090" s="70"/>
      <c r="M2090" s="70"/>
      <c r="N2090" s="70"/>
      <c r="O2090" s="70"/>
      <c r="P2090" s="70"/>
      <c r="Q2090" s="70"/>
      <c r="R2090" s="70"/>
    </row>
    <row r="2092" spans="1:22" ht="15" thickBot="1"/>
    <row r="2093" spans="1:22">
      <c r="A2093" s="59" t="s">
        <v>637</v>
      </c>
      <c r="B2093" s="60" t="s">
        <v>638</v>
      </c>
      <c r="C2093" s="61" t="s">
        <v>639</v>
      </c>
      <c r="D2093" s="62"/>
      <c r="E2093" s="63"/>
      <c r="F2093" s="63"/>
      <c r="G2093" s="63"/>
      <c r="H2093" s="63"/>
      <c r="I2093" s="63"/>
      <c r="J2093" s="63"/>
      <c r="K2093" s="63"/>
      <c r="L2093" s="63"/>
      <c r="M2093" s="63"/>
      <c r="N2093" s="63"/>
      <c r="O2093" s="63"/>
      <c r="P2093" s="63"/>
      <c r="Q2093" s="63"/>
      <c r="R2093" s="64"/>
      <c r="S2093" s="63"/>
      <c r="T2093" s="63"/>
      <c r="U2093" s="63"/>
      <c r="V2093" s="63"/>
    </row>
    <row r="2094" spans="1:22">
      <c r="A2094" s="51">
        <v>113</v>
      </c>
      <c r="B2094" s="65" t="s">
        <v>397</v>
      </c>
      <c r="C2094" s="51">
        <v>132</v>
      </c>
    </row>
    <row r="2095" spans="1:22">
      <c r="A2095" s="59" t="s">
        <v>640</v>
      </c>
      <c r="B2095" s="66" t="s">
        <v>641</v>
      </c>
      <c r="C2095" s="67"/>
      <c r="D2095" s="68"/>
      <c r="E2095" s="67"/>
      <c r="F2095" s="67"/>
      <c r="G2095" s="67"/>
      <c r="H2095" s="67"/>
      <c r="I2095" s="59" t="s">
        <v>642</v>
      </c>
      <c r="J2095" s="67"/>
      <c r="K2095" s="67"/>
      <c r="L2095" s="67"/>
      <c r="M2095" s="69" t="s">
        <v>643</v>
      </c>
      <c r="N2095" s="67"/>
      <c r="O2095" s="67"/>
      <c r="P2095" s="67"/>
      <c r="Q2095" s="67"/>
      <c r="R2095" s="67"/>
      <c r="S2095" s="67"/>
      <c r="T2095" s="67"/>
      <c r="U2095" s="67"/>
      <c r="V2095" s="67"/>
    </row>
    <row r="2096" spans="1:22">
      <c r="A2096" s="82" t="s">
        <v>396</v>
      </c>
      <c r="B2096" s="84"/>
      <c r="C2096" s="70"/>
      <c r="D2096" s="71"/>
      <c r="E2096" s="70"/>
      <c r="F2096" s="70"/>
      <c r="G2096" s="70"/>
      <c r="H2096" s="70"/>
      <c r="I2096" s="72" t="s">
        <v>781</v>
      </c>
      <c r="J2096" s="70"/>
      <c r="K2096" s="70"/>
      <c r="L2096" s="73" t="s">
        <v>645</v>
      </c>
      <c r="M2096" s="73" t="s">
        <v>646</v>
      </c>
      <c r="N2096" s="73" t="s">
        <v>647</v>
      </c>
      <c r="O2096" s="73" t="s">
        <v>648</v>
      </c>
      <c r="P2096" s="73" t="s">
        <v>649</v>
      </c>
      <c r="Q2096" s="73" t="s">
        <v>650</v>
      </c>
      <c r="R2096" s="70"/>
    </row>
    <row r="2097" spans="1:22">
      <c r="A2097" s="70"/>
      <c r="B2097" s="71"/>
      <c r="C2097" s="70"/>
      <c r="D2097" s="71"/>
      <c r="E2097" s="74" t="s">
        <v>778</v>
      </c>
      <c r="F2097" s="74" t="s">
        <v>412</v>
      </c>
      <c r="G2097" s="73"/>
      <c r="H2097" s="73"/>
      <c r="I2097" s="73" t="s">
        <v>653</v>
      </c>
      <c r="J2097" s="70"/>
      <c r="K2097" s="70"/>
      <c r="L2097" s="70">
        <v>2</v>
      </c>
      <c r="M2097" s="70">
        <f>AVERAGE(E2099:E2101,F2100:F2101,G2101)</f>
        <v>0.52</v>
      </c>
      <c r="N2097" s="70">
        <f>1+(L2097-1)*M2097</f>
        <v>1.52</v>
      </c>
      <c r="O2097" s="70">
        <f>N2097/L2097</f>
        <v>0.76</v>
      </c>
      <c r="P2097" s="70">
        <f>SQRT(O2097)</f>
        <v>0.87177978870813466</v>
      </c>
      <c r="Q2097" s="70" t="e">
        <f>AVERAGE(E2098,F2099)</f>
        <v>#DIV/0!</v>
      </c>
      <c r="R2097" s="70"/>
    </row>
    <row r="2098" spans="1:22">
      <c r="A2098" s="70"/>
      <c r="B2098" s="71"/>
      <c r="C2098" s="70"/>
      <c r="D2098" s="74" t="s">
        <v>778</v>
      </c>
      <c r="E2098" s="54"/>
      <c r="F2098" s="70"/>
      <c r="G2098" s="70"/>
      <c r="H2098" s="70"/>
      <c r="I2098" s="82">
        <v>-0.04</v>
      </c>
      <c r="J2098" s="70"/>
      <c r="K2098" s="70"/>
      <c r="L2098" s="70"/>
      <c r="M2098" s="70"/>
      <c r="N2098" s="70"/>
      <c r="O2098" s="70"/>
      <c r="P2098" s="70"/>
      <c r="Q2098" s="70"/>
      <c r="R2098" s="70"/>
    </row>
    <row r="2099" spans="1:22">
      <c r="A2099" s="70"/>
      <c r="B2099" s="71"/>
      <c r="C2099" s="70"/>
      <c r="D2099" s="74" t="s">
        <v>412</v>
      </c>
      <c r="E2099" s="82">
        <v>0.52</v>
      </c>
      <c r="F2099" s="54"/>
      <c r="G2099" s="70"/>
      <c r="H2099" s="70"/>
      <c r="I2099" s="82">
        <v>-0.1</v>
      </c>
      <c r="J2099" s="70"/>
      <c r="K2099" s="70"/>
      <c r="L2099" s="70"/>
      <c r="M2099" s="70"/>
      <c r="N2099" s="70"/>
      <c r="O2099" s="70"/>
      <c r="P2099" s="70"/>
      <c r="Q2099" s="70"/>
      <c r="R2099" s="70"/>
    </row>
    <row r="2100" spans="1:22">
      <c r="A2100" s="70"/>
      <c r="B2100" s="71"/>
      <c r="C2100" s="70"/>
      <c r="D2100" s="74"/>
      <c r="E2100" s="70"/>
      <c r="F2100" s="70"/>
      <c r="G2100" s="70"/>
      <c r="H2100" s="70"/>
      <c r="I2100" s="70"/>
      <c r="J2100" s="70"/>
      <c r="K2100" s="70"/>
      <c r="L2100" s="70"/>
      <c r="M2100" s="70"/>
      <c r="N2100" s="70"/>
      <c r="O2100" s="70"/>
      <c r="P2100" s="70"/>
      <c r="Q2100" s="70"/>
      <c r="R2100" s="70"/>
    </row>
    <row r="2101" spans="1:22">
      <c r="A2101" s="70"/>
      <c r="B2101" s="71"/>
      <c r="C2101" s="70"/>
      <c r="D2101" s="74"/>
      <c r="E2101" s="70"/>
      <c r="F2101" s="70"/>
      <c r="G2101" s="70"/>
      <c r="H2101" s="75" t="s">
        <v>654</v>
      </c>
      <c r="I2101" s="76">
        <f>AVERAGE(I2098:I2100)</f>
        <v>-7.0000000000000007E-2</v>
      </c>
      <c r="J2101" s="70"/>
      <c r="K2101" s="70"/>
      <c r="L2101" s="70"/>
      <c r="M2101" s="70"/>
      <c r="N2101" s="70"/>
      <c r="O2101" s="70"/>
      <c r="P2101" s="70"/>
      <c r="Q2101" s="70"/>
      <c r="R2101" s="70"/>
    </row>
    <row r="2102" spans="1:22">
      <c r="A2102" s="70"/>
      <c r="B2102" s="71"/>
      <c r="C2102" s="70"/>
      <c r="D2102" s="71"/>
      <c r="E2102" s="70"/>
      <c r="F2102" s="70"/>
      <c r="G2102" s="70"/>
      <c r="H2102" s="75" t="s">
        <v>655</v>
      </c>
      <c r="I2102" s="76">
        <f>I2101/P2097</f>
        <v>-8.0295506854696636E-2</v>
      </c>
      <c r="J2102" s="70"/>
      <c r="K2102" s="70"/>
      <c r="L2102" s="70"/>
      <c r="M2102" s="70"/>
      <c r="N2102" s="70"/>
      <c r="O2102" s="70"/>
      <c r="P2102" s="70"/>
      <c r="Q2102" s="70"/>
      <c r="R2102" s="70"/>
    </row>
    <row r="2103" spans="1:22">
      <c r="A2103" s="70"/>
      <c r="B2103" s="71"/>
      <c r="C2103" s="70"/>
      <c r="D2103" s="71"/>
      <c r="E2103" s="70"/>
      <c r="F2103" s="70"/>
      <c r="G2103" s="75" t="s">
        <v>656</v>
      </c>
      <c r="H2103" s="75" t="s">
        <v>657</v>
      </c>
      <c r="I2103" s="76" t="e">
        <f>(L2097*Q2097)/(1+(L2097-1)*Q2097)</f>
        <v>#DIV/0!</v>
      </c>
      <c r="J2103" s="70"/>
      <c r="K2103" s="70"/>
      <c r="L2103" s="70"/>
      <c r="M2103" s="70"/>
      <c r="N2103" s="70"/>
      <c r="O2103" s="70"/>
      <c r="P2103" s="70"/>
      <c r="Q2103" s="70"/>
      <c r="R2103" s="70"/>
    </row>
    <row r="2105" spans="1:22" ht="15" thickBot="1"/>
    <row r="2106" spans="1:22">
      <c r="A2106" s="59" t="s">
        <v>637</v>
      </c>
      <c r="B2106" s="60" t="s">
        <v>638</v>
      </c>
      <c r="C2106" s="61" t="s">
        <v>639</v>
      </c>
      <c r="D2106" s="62"/>
      <c r="E2106" s="63"/>
      <c r="F2106" s="63"/>
      <c r="G2106" s="63"/>
      <c r="H2106" s="63"/>
      <c r="I2106" s="63"/>
      <c r="J2106" s="63"/>
      <c r="K2106" s="63"/>
      <c r="L2106" s="63"/>
      <c r="M2106" s="63"/>
      <c r="N2106" s="63"/>
      <c r="O2106" s="63"/>
      <c r="P2106" s="63"/>
      <c r="Q2106" s="63"/>
      <c r="R2106" s="64"/>
      <c r="S2106" s="63"/>
      <c r="T2106" s="63"/>
      <c r="U2106" s="63"/>
      <c r="V2106" s="63"/>
    </row>
    <row r="2107" spans="1:22">
      <c r="A2107" s="51">
        <v>113</v>
      </c>
      <c r="B2107" s="65" t="s">
        <v>397</v>
      </c>
      <c r="C2107" s="51">
        <v>132</v>
      </c>
    </row>
    <row r="2108" spans="1:22">
      <c r="A2108" s="59" t="s">
        <v>640</v>
      </c>
      <c r="B2108" s="66" t="s">
        <v>641</v>
      </c>
      <c r="C2108" s="67"/>
      <c r="D2108" s="68"/>
      <c r="E2108" s="67"/>
      <c r="F2108" s="67"/>
      <c r="G2108" s="67"/>
      <c r="H2108" s="67"/>
      <c r="I2108" s="59" t="s">
        <v>642</v>
      </c>
      <c r="J2108" s="67"/>
      <c r="K2108" s="67"/>
      <c r="L2108" s="67"/>
      <c r="M2108" s="69" t="s">
        <v>643</v>
      </c>
      <c r="N2108" s="67"/>
      <c r="O2108" s="67"/>
      <c r="P2108" s="67"/>
      <c r="Q2108" s="67"/>
      <c r="R2108" s="67"/>
      <c r="S2108" s="67"/>
      <c r="T2108" s="67"/>
      <c r="U2108" s="67"/>
      <c r="V2108" s="67"/>
    </row>
    <row r="2109" spans="1:22">
      <c r="A2109" s="82" t="s">
        <v>396</v>
      </c>
      <c r="B2109" s="84"/>
      <c r="C2109" s="70"/>
      <c r="D2109" s="71"/>
      <c r="E2109" s="70"/>
      <c r="F2109" s="70"/>
      <c r="G2109" s="70"/>
      <c r="H2109" s="70"/>
      <c r="I2109" s="72" t="s">
        <v>782</v>
      </c>
      <c r="J2109" s="70"/>
      <c r="K2109" s="70"/>
      <c r="L2109" s="73" t="s">
        <v>645</v>
      </c>
      <c r="M2109" s="73" t="s">
        <v>646</v>
      </c>
      <c r="N2109" s="73" t="s">
        <v>647</v>
      </c>
      <c r="O2109" s="73" t="s">
        <v>648</v>
      </c>
      <c r="P2109" s="73" t="s">
        <v>649</v>
      </c>
      <c r="Q2109" s="73" t="s">
        <v>650</v>
      </c>
      <c r="R2109" s="70"/>
    </row>
    <row r="2110" spans="1:22">
      <c r="A2110" s="70"/>
      <c r="B2110" s="71"/>
      <c r="C2110" s="70"/>
      <c r="D2110" s="71"/>
      <c r="E2110" s="74" t="s">
        <v>778</v>
      </c>
      <c r="F2110" s="74" t="s">
        <v>412</v>
      </c>
      <c r="G2110" s="73"/>
      <c r="H2110" s="73"/>
      <c r="I2110" s="73" t="s">
        <v>653</v>
      </c>
      <c r="J2110" s="70"/>
      <c r="K2110" s="70"/>
      <c r="L2110" s="70">
        <v>2</v>
      </c>
      <c r="M2110" s="70">
        <f>AVERAGE(E2112:E2114,F2113:F2114,G2114)</f>
        <v>0.52</v>
      </c>
      <c r="N2110" s="70">
        <f>1+(L2110-1)*M2110</f>
        <v>1.52</v>
      </c>
      <c r="O2110" s="70">
        <f>N2110/L2110</f>
        <v>0.76</v>
      </c>
      <c r="P2110" s="70">
        <f>SQRT(O2110)</f>
        <v>0.87177978870813466</v>
      </c>
      <c r="Q2110" s="70" t="e">
        <f>AVERAGE(E2111,F2112)</f>
        <v>#DIV/0!</v>
      </c>
      <c r="R2110" s="70"/>
    </row>
    <row r="2111" spans="1:22">
      <c r="A2111" s="70"/>
      <c r="B2111" s="71"/>
      <c r="C2111" s="70"/>
      <c r="D2111" s="74" t="s">
        <v>778</v>
      </c>
      <c r="E2111" s="54"/>
      <c r="F2111" s="70"/>
      <c r="G2111" s="70"/>
      <c r="H2111" s="70"/>
      <c r="I2111" s="82">
        <v>-0.08</v>
      </c>
      <c r="J2111" s="70"/>
      <c r="K2111" s="70"/>
      <c r="L2111" s="70"/>
      <c r="M2111" s="70"/>
      <c r="N2111" s="70"/>
      <c r="O2111" s="70"/>
      <c r="P2111" s="70"/>
      <c r="Q2111" s="70"/>
      <c r="R2111" s="70"/>
    </row>
    <row r="2112" spans="1:22">
      <c r="A2112" s="70"/>
      <c r="B2112" s="71"/>
      <c r="C2112" s="70"/>
      <c r="D2112" s="74" t="s">
        <v>412</v>
      </c>
      <c r="E2112" s="82">
        <v>0.52</v>
      </c>
      <c r="F2112" s="54"/>
      <c r="G2112" s="70"/>
      <c r="H2112" s="70"/>
      <c r="I2112" s="82">
        <v>0.04</v>
      </c>
      <c r="J2112" s="70"/>
      <c r="K2112" s="70"/>
      <c r="L2112" s="70"/>
      <c r="M2112" s="70"/>
      <c r="N2112" s="70"/>
      <c r="O2112" s="70"/>
      <c r="P2112" s="70"/>
      <c r="Q2112" s="70"/>
      <c r="R2112" s="70"/>
    </row>
    <row r="2113" spans="1:22">
      <c r="A2113" s="70"/>
      <c r="B2113" s="71"/>
      <c r="C2113" s="70"/>
      <c r="D2113" s="74"/>
      <c r="E2113" s="70"/>
      <c r="F2113" s="70"/>
      <c r="G2113" s="70"/>
      <c r="H2113" s="70"/>
      <c r="I2113" s="70"/>
      <c r="J2113" s="70"/>
      <c r="K2113" s="70"/>
      <c r="L2113" s="70"/>
      <c r="M2113" s="70"/>
      <c r="N2113" s="70"/>
      <c r="O2113" s="70"/>
      <c r="P2113" s="70"/>
      <c r="Q2113" s="70"/>
      <c r="R2113" s="70"/>
    </row>
    <row r="2114" spans="1:22">
      <c r="A2114" s="70"/>
      <c r="B2114" s="71"/>
      <c r="C2114" s="70"/>
      <c r="D2114" s="74"/>
      <c r="E2114" s="70"/>
      <c r="F2114" s="70"/>
      <c r="G2114" s="70"/>
      <c r="H2114" s="75" t="s">
        <v>654</v>
      </c>
      <c r="I2114" s="76">
        <f>AVERAGE(I2111:I2113)</f>
        <v>-0.02</v>
      </c>
      <c r="J2114" s="70"/>
      <c r="K2114" s="70"/>
      <c r="L2114" s="70"/>
      <c r="M2114" s="70"/>
      <c r="N2114" s="70"/>
      <c r="O2114" s="70"/>
      <c r="P2114" s="70"/>
      <c r="Q2114" s="70"/>
      <c r="R2114" s="70"/>
    </row>
    <row r="2115" spans="1:22">
      <c r="A2115" s="70"/>
      <c r="B2115" s="71"/>
      <c r="C2115" s="70"/>
      <c r="D2115" s="71"/>
      <c r="E2115" s="70"/>
      <c r="F2115" s="70"/>
      <c r="G2115" s="70"/>
      <c r="H2115" s="75" t="s">
        <v>655</v>
      </c>
      <c r="I2115" s="76">
        <f>I2114/P2110</f>
        <v>-2.2941573387056179E-2</v>
      </c>
      <c r="J2115" s="70"/>
      <c r="K2115" s="70"/>
      <c r="L2115" s="70"/>
      <c r="M2115" s="70"/>
      <c r="N2115" s="70"/>
      <c r="O2115" s="70"/>
      <c r="P2115" s="70"/>
      <c r="Q2115" s="70"/>
      <c r="R2115" s="70"/>
    </row>
    <row r="2116" spans="1:22">
      <c r="A2116" s="70"/>
      <c r="B2116" s="71"/>
      <c r="C2116" s="70"/>
      <c r="D2116" s="71"/>
      <c r="E2116" s="70"/>
      <c r="F2116" s="70"/>
      <c r="G2116" s="75" t="s">
        <v>656</v>
      </c>
      <c r="H2116" s="75" t="s">
        <v>657</v>
      </c>
      <c r="I2116" s="76" t="e">
        <f>(L2110*Q2110)/(1+(L2110-1)*Q2110)</f>
        <v>#DIV/0!</v>
      </c>
      <c r="J2116" s="70"/>
      <c r="K2116" s="70"/>
      <c r="L2116" s="70"/>
      <c r="M2116" s="70"/>
      <c r="N2116" s="70"/>
      <c r="O2116" s="70"/>
      <c r="P2116" s="70"/>
      <c r="Q2116" s="70"/>
      <c r="R2116" s="70"/>
    </row>
    <row r="2118" spans="1:22" ht="15" thickBot="1"/>
    <row r="2119" spans="1:22">
      <c r="A2119" s="59" t="s">
        <v>637</v>
      </c>
      <c r="B2119" s="60" t="s">
        <v>638</v>
      </c>
      <c r="C2119" s="61" t="s">
        <v>639</v>
      </c>
      <c r="D2119" s="62"/>
      <c r="E2119" s="63"/>
      <c r="F2119" s="63"/>
      <c r="G2119" s="63"/>
      <c r="H2119" s="63"/>
      <c r="I2119" s="63"/>
      <c r="J2119" s="63"/>
      <c r="K2119" s="63"/>
      <c r="L2119" s="63"/>
      <c r="M2119" s="63"/>
      <c r="N2119" s="63"/>
      <c r="O2119" s="63"/>
      <c r="P2119" s="63"/>
      <c r="Q2119" s="63"/>
      <c r="R2119" s="64"/>
      <c r="S2119" s="63"/>
      <c r="T2119" s="63"/>
      <c r="U2119" s="63"/>
      <c r="V2119" s="63"/>
    </row>
    <row r="2120" spans="1:22">
      <c r="A2120" s="51">
        <v>113</v>
      </c>
      <c r="B2120" s="65" t="s">
        <v>397</v>
      </c>
      <c r="C2120" s="51">
        <v>132</v>
      </c>
    </row>
    <row r="2121" spans="1:22">
      <c r="A2121" s="59" t="s">
        <v>640</v>
      </c>
      <c r="B2121" s="66" t="s">
        <v>641</v>
      </c>
      <c r="C2121" s="67"/>
      <c r="D2121" s="68"/>
      <c r="E2121" s="67"/>
      <c r="F2121" s="67"/>
      <c r="G2121" s="67"/>
      <c r="H2121" s="67"/>
      <c r="I2121" s="59" t="s">
        <v>642</v>
      </c>
      <c r="J2121" s="67"/>
      <c r="K2121" s="67"/>
      <c r="L2121" s="67"/>
      <c r="M2121" s="69" t="s">
        <v>643</v>
      </c>
      <c r="N2121" s="67"/>
      <c r="O2121" s="67"/>
      <c r="P2121" s="67"/>
      <c r="Q2121" s="67"/>
      <c r="R2121" s="67"/>
      <c r="S2121" s="67"/>
      <c r="T2121" s="67"/>
      <c r="U2121" s="67"/>
      <c r="V2121" s="67"/>
    </row>
    <row r="2122" spans="1:22">
      <c r="A2122" s="82" t="s">
        <v>396</v>
      </c>
      <c r="B2122" s="84"/>
      <c r="C2122" s="70"/>
      <c r="D2122" s="71"/>
      <c r="E2122" s="70"/>
      <c r="F2122" s="70"/>
      <c r="G2122" s="70"/>
      <c r="H2122" s="70"/>
      <c r="I2122" s="72" t="s">
        <v>783</v>
      </c>
      <c r="J2122" s="70"/>
      <c r="K2122" s="70"/>
      <c r="L2122" s="73" t="s">
        <v>645</v>
      </c>
      <c r="M2122" s="73" t="s">
        <v>646</v>
      </c>
      <c r="N2122" s="73" t="s">
        <v>647</v>
      </c>
      <c r="O2122" s="73" t="s">
        <v>648</v>
      </c>
      <c r="P2122" s="73" t="s">
        <v>649</v>
      </c>
      <c r="Q2122" s="73" t="s">
        <v>650</v>
      </c>
      <c r="R2122" s="70"/>
    </row>
    <row r="2123" spans="1:22">
      <c r="A2123" s="70"/>
      <c r="B2123" s="71"/>
      <c r="C2123" s="70"/>
      <c r="D2123" s="71"/>
      <c r="E2123" s="74" t="s">
        <v>778</v>
      </c>
      <c r="F2123" s="74" t="s">
        <v>412</v>
      </c>
      <c r="G2123" s="73"/>
      <c r="H2123" s="73"/>
      <c r="I2123" s="73" t="s">
        <v>653</v>
      </c>
      <c r="J2123" s="70"/>
      <c r="K2123" s="70"/>
      <c r="L2123" s="70">
        <v>2</v>
      </c>
      <c r="M2123" s="70">
        <f>AVERAGE(E2125:E2127,F2126:F2127,G2127)</f>
        <v>0.52</v>
      </c>
      <c r="N2123" s="70">
        <f>1+(L2123-1)*M2123</f>
        <v>1.52</v>
      </c>
      <c r="O2123" s="70">
        <f>N2123/L2123</f>
        <v>0.76</v>
      </c>
      <c r="P2123" s="70">
        <f>SQRT(O2123)</f>
        <v>0.87177978870813466</v>
      </c>
      <c r="Q2123" s="70" t="e">
        <f>AVERAGE(E2124,F2125)</f>
        <v>#DIV/0!</v>
      </c>
      <c r="R2123" s="70"/>
    </row>
    <row r="2124" spans="1:22">
      <c r="A2124" s="70"/>
      <c r="B2124" s="71"/>
      <c r="C2124" s="70"/>
      <c r="D2124" s="74" t="s">
        <v>778</v>
      </c>
      <c r="E2124" s="54"/>
      <c r="F2124" s="70"/>
      <c r="G2124" s="70"/>
      <c r="H2124" s="70"/>
      <c r="I2124" s="82">
        <v>-0.13</v>
      </c>
      <c r="J2124" s="70"/>
      <c r="K2124" s="70"/>
      <c r="L2124" s="70"/>
      <c r="M2124" s="70"/>
      <c r="N2124" s="70"/>
      <c r="O2124" s="70"/>
      <c r="P2124" s="70"/>
      <c r="Q2124" s="70"/>
      <c r="R2124" s="70"/>
    </row>
    <row r="2125" spans="1:22">
      <c r="A2125" s="70"/>
      <c r="B2125" s="71"/>
      <c r="C2125" s="70"/>
      <c r="D2125" s="74" t="s">
        <v>412</v>
      </c>
      <c r="E2125" s="82">
        <v>0.52</v>
      </c>
      <c r="F2125" s="54"/>
      <c r="G2125" s="70"/>
      <c r="H2125" s="70"/>
      <c r="I2125" s="82">
        <v>-7.0000000000000007E-2</v>
      </c>
      <c r="J2125" s="70"/>
      <c r="K2125" s="70"/>
      <c r="L2125" s="70"/>
      <c r="M2125" s="70"/>
      <c r="N2125" s="70"/>
      <c r="O2125" s="70"/>
      <c r="P2125" s="70"/>
      <c r="Q2125" s="70"/>
      <c r="R2125" s="70"/>
    </row>
    <row r="2126" spans="1:22">
      <c r="A2126" s="70"/>
      <c r="B2126" s="71"/>
      <c r="C2126" s="70"/>
      <c r="D2126" s="74"/>
      <c r="E2126" s="70"/>
      <c r="F2126" s="70"/>
      <c r="G2126" s="70"/>
      <c r="H2126" s="70"/>
      <c r="I2126" s="70"/>
      <c r="J2126" s="70"/>
      <c r="K2126" s="70"/>
      <c r="L2126" s="70"/>
      <c r="M2126" s="70"/>
      <c r="N2126" s="70"/>
      <c r="O2126" s="70"/>
      <c r="P2126" s="70"/>
      <c r="Q2126" s="70"/>
      <c r="R2126" s="70"/>
    </row>
    <row r="2127" spans="1:22">
      <c r="A2127" s="70"/>
      <c r="B2127" s="71"/>
      <c r="C2127" s="70"/>
      <c r="D2127" s="74"/>
      <c r="E2127" s="70"/>
      <c r="F2127" s="70"/>
      <c r="G2127" s="70"/>
      <c r="H2127" s="75" t="s">
        <v>654</v>
      </c>
      <c r="I2127" s="76">
        <f>AVERAGE(I2124:I2126)</f>
        <v>-0.1</v>
      </c>
      <c r="J2127" s="70"/>
      <c r="K2127" s="70"/>
      <c r="L2127" s="70"/>
      <c r="M2127" s="70"/>
      <c r="N2127" s="70"/>
      <c r="O2127" s="70"/>
      <c r="P2127" s="70"/>
      <c r="Q2127" s="70"/>
      <c r="R2127" s="70"/>
    </row>
    <row r="2128" spans="1:22">
      <c r="A2128" s="70"/>
      <c r="B2128" s="71"/>
      <c r="C2128" s="70"/>
      <c r="D2128" s="71"/>
      <c r="E2128" s="70"/>
      <c r="F2128" s="70"/>
      <c r="G2128" s="70"/>
      <c r="H2128" s="75" t="s">
        <v>655</v>
      </c>
      <c r="I2128" s="76">
        <f>I2127/P2123</f>
        <v>-0.1147078669352809</v>
      </c>
      <c r="J2128" s="70"/>
      <c r="K2128" s="70"/>
      <c r="L2128" s="70"/>
      <c r="M2128" s="70"/>
      <c r="N2128" s="70"/>
      <c r="O2128" s="70"/>
      <c r="P2128" s="70"/>
      <c r="Q2128" s="70"/>
      <c r="R2128" s="70"/>
    </row>
    <row r="2129" spans="1:22">
      <c r="A2129" s="70"/>
      <c r="B2129" s="71"/>
      <c r="C2129" s="70"/>
      <c r="D2129" s="71"/>
      <c r="E2129" s="70"/>
      <c r="F2129" s="70"/>
      <c r="G2129" s="75" t="s">
        <v>656</v>
      </c>
      <c r="H2129" s="75" t="s">
        <v>657</v>
      </c>
      <c r="I2129" s="76" t="e">
        <f>(L2123*Q2123)/(1+(L2123-1)*Q2123)</f>
        <v>#DIV/0!</v>
      </c>
      <c r="J2129" s="70"/>
      <c r="K2129" s="70"/>
      <c r="L2129" s="70"/>
      <c r="M2129" s="70"/>
      <c r="N2129" s="70"/>
      <c r="O2129" s="70"/>
      <c r="P2129" s="70"/>
      <c r="Q2129" s="70"/>
      <c r="R2129" s="70"/>
    </row>
    <row r="2131" spans="1:22" ht="15" thickBot="1"/>
    <row r="2132" spans="1:22">
      <c r="A2132" s="59" t="s">
        <v>637</v>
      </c>
      <c r="B2132" s="60" t="s">
        <v>638</v>
      </c>
      <c r="C2132" s="61" t="s">
        <v>639</v>
      </c>
      <c r="D2132" s="62"/>
      <c r="E2132" s="63"/>
      <c r="F2132" s="63"/>
      <c r="G2132" s="63"/>
      <c r="H2132" s="63"/>
      <c r="I2132" s="63"/>
      <c r="J2132" s="63"/>
      <c r="K2132" s="63"/>
      <c r="L2132" s="63"/>
      <c r="M2132" s="63"/>
      <c r="N2132" s="63"/>
      <c r="O2132" s="63"/>
      <c r="P2132" s="63"/>
      <c r="Q2132" s="63"/>
      <c r="R2132" s="64"/>
      <c r="S2132" s="63"/>
      <c r="T2132" s="63"/>
      <c r="U2132" s="63"/>
      <c r="V2132" s="63"/>
    </row>
    <row r="2133" spans="1:22">
      <c r="A2133" s="51">
        <v>284</v>
      </c>
      <c r="B2133" s="65" t="s">
        <v>784</v>
      </c>
      <c r="C2133" s="51">
        <v>7</v>
      </c>
    </row>
    <row r="2134" spans="1:22">
      <c r="A2134" s="59" t="s">
        <v>640</v>
      </c>
      <c r="B2134" s="66" t="s">
        <v>641</v>
      </c>
      <c r="C2134" s="67"/>
      <c r="D2134" s="68"/>
      <c r="E2134" s="67"/>
      <c r="F2134" s="67"/>
      <c r="G2134" s="67"/>
      <c r="H2134" s="67"/>
      <c r="I2134" s="59" t="s">
        <v>642</v>
      </c>
      <c r="J2134" s="67"/>
      <c r="K2134" s="67"/>
      <c r="L2134" s="67"/>
      <c r="M2134" s="69" t="s">
        <v>643</v>
      </c>
      <c r="N2134" s="67"/>
      <c r="O2134" s="67"/>
      <c r="P2134" s="67"/>
      <c r="Q2134" s="67"/>
      <c r="R2134" s="67"/>
      <c r="S2134" s="67"/>
      <c r="T2134" s="67"/>
      <c r="U2134" s="67"/>
      <c r="V2134" s="67"/>
    </row>
    <row r="2135" spans="1:22">
      <c r="A2135" s="82" t="s">
        <v>506</v>
      </c>
      <c r="B2135" s="84"/>
      <c r="C2135" s="70"/>
      <c r="D2135" s="71"/>
      <c r="E2135" s="70"/>
      <c r="F2135" s="70"/>
      <c r="G2135" s="70"/>
      <c r="H2135" s="70"/>
      <c r="I2135" s="72" t="s">
        <v>510</v>
      </c>
      <c r="J2135" s="70"/>
      <c r="K2135" s="70"/>
      <c r="L2135" s="73" t="s">
        <v>645</v>
      </c>
      <c r="M2135" s="73" t="s">
        <v>646</v>
      </c>
      <c r="N2135" s="73" t="s">
        <v>647</v>
      </c>
      <c r="O2135" s="73" t="s">
        <v>648</v>
      </c>
      <c r="P2135" s="73" t="s">
        <v>649</v>
      </c>
      <c r="Q2135" s="73" t="s">
        <v>650</v>
      </c>
      <c r="R2135" s="70"/>
    </row>
    <row r="2136" spans="1:22">
      <c r="A2136" s="70"/>
      <c r="B2136" s="71"/>
      <c r="C2136" s="70"/>
      <c r="D2136" s="71"/>
      <c r="E2136" s="74" t="s">
        <v>785</v>
      </c>
      <c r="F2136" s="74" t="s">
        <v>786</v>
      </c>
      <c r="G2136" s="73"/>
      <c r="H2136" s="73"/>
      <c r="I2136" s="73" t="s">
        <v>787</v>
      </c>
      <c r="J2136" s="70"/>
      <c r="K2136" s="70"/>
      <c r="L2136" s="70">
        <v>2</v>
      </c>
      <c r="M2136" s="70">
        <f>AVERAGE(E2138:E2140,F2139:F2140,G2140)</f>
        <v>0</v>
      </c>
      <c r="N2136" s="70">
        <f>1+(L2136-1)*M2136</f>
        <v>1</v>
      </c>
      <c r="O2136" s="70">
        <f>N2136/L2136</f>
        <v>0.5</v>
      </c>
      <c r="P2136" s="70">
        <f>SQRT(O2136)</f>
        <v>0.70710678118654757</v>
      </c>
      <c r="Q2136" s="70">
        <f>AVERAGE(E2137,F2138)</f>
        <v>0.90500000000000003</v>
      </c>
      <c r="R2136" s="70"/>
    </row>
    <row r="2137" spans="1:22">
      <c r="A2137" s="70"/>
      <c r="B2137" s="71"/>
      <c r="C2137" s="70"/>
      <c r="D2137" s="74" t="s">
        <v>785</v>
      </c>
      <c r="E2137" s="54">
        <v>1</v>
      </c>
      <c r="F2137" s="70"/>
      <c r="G2137" s="70"/>
      <c r="H2137" s="70"/>
      <c r="I2137" s="82">
        <v>0.05</v>
      </c>
      <c r="J2137" s="70"/>
      <c r="K2137" s="70"/>
      <c r="L2137" s="70"/>
      <c r="M2137" s="70"/>
      <c r="N2137" s="70"/>
      <c r="O2137" s="70"/>
      <c r="P2137" s="70"/>
      <c r="Q2137" s="70"/>
      <c r="R2137" s="70"/>
    </row>
    <row r="2138" spans="1:22">
      <c r="A2138" s="70"/>
      <c r="B2138" s="71"/>
      <c r="C2138" s="70"/>
      <c r="D2138" s="74" t="s">
        <v>786</v>
      </c>
      <c r="E2138" s="82">
        <v>0</v>
      </c>
      <c r="F2138" s="54">
        <v>0.81</v>
      </c>
      <c r="G2138" s="70"/>
      <c r="H2138" s="70"/>
      <c r="I2138" s="82">
        <v>0.21</v>
      </c>
      <c r="J2138" s="70"/>
      <c r="K2138" s="70"/>
      <c r="L2138" s="70"/>
      <c r="M2138" s="70"/>
      <c r="N2138" s="70"/>
      <c r="O2138" s="70"/>
      <c r="P2138" s="70"/>
      <c r="Q2138" s="70"/>
      <c r="R2138" s="70"/>
    </row>
    <row r="2139" spans="1:22">
      <c r="A2139" s="70"/>
      <c r="B2139" s="71"/>
      <c r="C2139" s="70"/>
      <c r="D2139" s="74"/>
      <c r="E2139" s="70"/>
      <c r="F2139" s="70"/>
      <c r="G2139" s="70"/>
      <c r="H2139" s="70"/>
      <c r="I2139" s="70"/>
      <c r="J2139" s="70"/>
      <c r="K2139" s="70"/>
      <c r="L2139" s="70"/>
      <c r="M2139" s="70"/>
      <c r="N2139" s="70"/>
      <c r="O2139" s="70"/>
      <c r="P2139" s="70"/>
      <c r="Q2139" s="70"/>
      <c r="R2139" s="70"/>
    </row>
    <row r="2140" spans="1:22">
      <c r="A2140" s="70"/>
      <c r="B2140" s="71"/>
      <c r="C2140" s="70"/>
      <c r="D2140" s="74"/>
      <c r="E2140" s="70"/>
      <c r="F2140" s="70"/>
      <c r="G2140" s="70"/>
      <c r="H2140" s="75" t="s">
        <v>654</v>
      </c>
      <c r="I2140" s="76">
        <f>AVERAGE(I2137:I2139)</f>
        <v>0.13</v>
      </c>
      <c r="J2140" s="70"/>
      <c r="K2140" s="70"/>
      <c r="L2140" s="70"/>
      <c r="M2140" s="70"/>
      <c r="N2140" s="70"/>
      <c r="O2140" s="70"/>
      <c r="P2140" s="70"/>
      <c r="Q2140" s="70"/>
      <c r="R2140" s="70"/>
    </row>
    <row r="2141" spans="1:22">
      <c r="A2141" s="70"/>
      <c r="B2141" s="71"/>
      <c r="C2141" s="70"/>
      <c r="D2141" s="71"/>
      <c r="E2141" s="70"/>
      <c r="F2141" s="70"/>
      <c r="G2141" s="70"/>
      <c r="H2141" s="75" t="s">
        <v>655</v>
      </c>
      <c r="I2141" s="76">
        <f>I2140/P2136</f>
        <v>0.18384776310850234</v>
      </c>
      <c r="J2141" s="70"/>
      <c r="K2141" s="70"/>
      <c r="L2141" s="70"/>
      <c r="M2141" s="70"/>
      <c r="N2141" s="70"/>
      <c r="O2141" s="70"/>
      <c r="P2141" s="70"/>
      <c r="Q2141" s="70"/>
      <c r="R2141" s="70"/>
    </row>
    <row r="2142" spans="1:22">
      <c r="A2142" s="70"/>
      <c r="B2142" s="71"/>
      <c r="C2142" s="70"/>
      <c r="D2142" s="71"/>
      <c r="E2142" s="70"/>
      <c r="F2142" s="70"/>
      <c r="G2142" s="75" t="s">
        <v>656</v>
      </c>
      <c r="H2142" s="75" t="s">
        <v>657</v>
      </c>
      <c r="I2142" s="76">
        <f>(L2136*Q2136)/(1+(L2136-1)*Q2136)</f>
        <v>0.95013123359580054</v>
      </c>
      <c r="J2142" s="70"/>
      <c r="K2142" s="70"/>
      <c r="L2142" s="70"/>
      <c r="M2142" s="70"/>
      <c r="N2142" s="70"/>
      <c r="O2142" s="70"/>
      <c r="P2142" s="70"/>
      <c r="Q2142" s="70"/>
      <c r="R2142" s="70"/>
    </row>
    <row r="2146" spans="1:22">
      <c r="A2146" s="59" t="s">
        <v>637</v>
      </c>
      <c r="B2146" s="60" t="s">
        <v>638</v>
      </c>
      <c r="C2146" s="81" t="s">
        <v>639</v>
      </c>
      <c r="D2146" s="62"/>
      <c r="E2146" s="63"/>
      <c r="F2146" s="63"/>
      <c r="G2146" s="63"/>
      <c r="H2146" s="63"/>
      <c r="I2146" s="63"/>
      <c r="J2146" s="63"/>
      <c r="K2146" s="63"/>
      <c r="L2146" s="63"/>
      <c r="M2146" s="63"/>
      <c r="N2146" s="63"/>
      <c r="O2146" s="63"/>
      <c r="P2146" s="63"/>
      <c r="Q2146" s="63"/>
      <c r="R2146" s="63"/>
      <c r="S2146" s="63"/>
      <c r="T2146" s="63"/>
      <c r="U2146" s="63"/>
      <c r="V2146" s="63"/>
    </row>
    <row r="2147" spans="1:22">
      <c r="A2147" s="51" t="s">
        <v>788</v>
      </c>
      <c r="B2147" s="65" t="s">
        <v>587</v>
      </c>
      <c r="C2147" s="51">
        <v>69</v>
      </c>
    </row>
    <row r="2148" spans="1:22">
      <c r="A2148" s="59" t="s">
        <v>640</v>
      </c>
      <c r="B2148" s="66" t="s">
        <v>641</v>
      </c>
      <c r="C2148" s="67"/>
      <c r="D2148" s="68"/>
      <c r="E2148" s="67"/>
      <c r="F2148" s="67"/>
      <c r="G2148" s="67"/>
      <c r="H2148" s="67"/>
      <c r="I2148" s="59" t="s">
        <v>642</v>
      </c>
      <c r="J2148" s="67"/>
      <c r="K2148" s="67"/>
      <c r="L2148" s="67"/>
      <c r="M2148" s="69" t="s">
        <v>643</v>
      </c>
      <c r="N2148" s="67"/>
      <c r="O2148" s="67"/>
      <c r="P2148" s="67"/>
      <c r="Q2148" s="67"/>
      <c r="R2148" s="67"/>
      <c r="S2148" s="67"/>
      <c r="T2148" s="67"/>
      <c r="U2148" s="67"/>
      <c r="V2148" s="67"/>
    </row>
    <row r="2149" spans="1:22">
      <c r="A2149" s="51"/>
      <c r="B2149" s="65" t="s">
        <v>658</v>
      </c>
      <c r="C2149" s="70"/>
      <c r="D2149" s="71"/>
      <c r="E2149" s="70"/>
      <c r="F2149" s="70"/>
      <c r="G2149" s="70"/>
      <c r="H2149" s="70"/>
      <c r="I2149" s="72" t="s">
        <v>789</v>
      </c>
      <c r="J2149" s="70"/>
      <c r="K2149" s="70"/>
      <c r="L2149" s="73" t="s">
        <v>645</v>
      </c>
      <c r="M2149" s="73" t="s">
        <v>646</v>
      </c>
      <c r="N2149" s="73" t="s">
        <v>647</v>
      </c>
      <c r="O2149" s="73" t="s">
        <v>648</v>
      </c>
      <c r="P2149" s="73" t="s">
        <v>649</v>
      </c>
      <c r="Q2149" s="73" t="s">
        <v>650</v>
      </c>
      <c r="R2149" s="70"/>
    </row>
    <row r="2150" spans="1:22">
      <c r="A2150" s="70"/>
      <c r="B2150" s="71"/>
      <c r="C2150" s="70"/>
      <c r="D2150" s="71"/>
      <c r="E2150" s="74" t="s">
        <v>790</v>
      </c>
      <c r="F2150" s="74" t="s">
        <v>791</v>
      </c>
      <c r="G2150" s="74" t="s">
        <v>792</v>
      </c>
      <c r="H2150" s="73"/>
      <c r="I2150" s="73" t="s">
        <v>653</v>
      </c>
      <c r="J2150" s="70"/>
      <c r="K2150" s="70"/>
      <c r="L2150" s="70">
        <v>3</v>
      </c>
      <c r="M2150" s="70">
        <f>AVERAGE(E2152:E2154,F2153:F2154,G2154)</f>
        <v>-2.6666666666666644E-2</v>
      </c>
      <c r="N2150" s="70">
        <f>1+(L2150-1)*M2150</f>
        <v>0.94666666666666677</v>
      </c>
      <c r="O2150" s="70">
        <f>N2150/L2150</f>
        <v>0.31555555555555559</v>
      </c>
      <c r="P2150" s="70">
        <f>SQRT(O2150)</f>
        <v>0.56174331821175727</v>
      </c>
      <c r="Q2150" s="70">
        <f>AVERAGE(E2151,F2152,G2153)</f>
        <v>0.82666666666666666</v>
      </c>
      <c r="R2150" s="70"/>
    </row>
    <row r="2151" spans="1:22">
      <c r="A2151" s="70"/>
      <c r="B2151" s="71"/>
      <c r="C2151" s="70"/>
      <c r="D2151" s="74" t="s">
        <v>790</v>
      </c>
      <c r="E2151" s="54">
        <v>0.92</v>
      </c>
      <c r="F2151" s="70"/>
      <c r="G2151" s="70"/>
      <c r="H2151" s="70"/>
      <c r="I2151" s="82">
        <v>-0.09</v>
      </c>
      <c r="J2151" s="70"/>
      <c r="K2151" s="70"/>
      <c r="L2151" s="70"/>
      <c r="M2151" s="70"/>
      <c r="N2151" s="70"/>
      <c r="O2151" s="70"/>
      <c r="P2151" s="70"/>
      <c r="Q2151" s="70"/>
      <c r="R2151" s="70"/>
    </row>
    <row r="2152" spans="1:22">
      <c r="A2152" s="70"/>
      <c r="B2152" s="71"/>
      <c r="C2152" s="70"/>
      <c r="D2152" s="74" t="s">
        <v>791</v>
      </c>
      <c r="E2152" s="82">
        <v>0.33</v>
      </c>
      <c r="F2152" s="54">
        <v>0.83</v>
      </c>
      <c r="G2152" s="70"/>
      <c r="H2152" s="70"/>
      <c r="I2152" s="82">
        <v>-0.2</v>
      </c>
      <c r="J2152" s="70"/>
      <c r="K2152" s="70"/>
      <c r="L2152" s="70"/>
      <c r="M2152" s="70"/>
      <c r="N2152" s="70"/>
      <c r="O2152" s="70"/>
      <c r="P2152" s="70"/>
      <c r="Q2152" s="70"/>
      <c r="R2152" s="70"/>
    </row>
    <row r="2153" spans="1:22">
      <c r="A2153" s="70"/>
      <c r="B2153" s="71"/>
      <c r="C2153" s="70"/>
      <c r="D2153" s="74" t="s">
        <v>792</v>
      </c>
      <c r="E2153" s="82">
        <v>-0.57999999999999996</v>
      </c>
      <c r="F2153" s="82">
        <v>0.17</v>
      </c>
      <c r="G2153" s="54">
        <v>0.73</v>
      </c>
      <c r="H2153" s="70"/>
      <c r="I2153" s="82">
        <v>-7.0000000000000007E-2</v>
      </c>
      <c r="J2153" s="70"/>
      <c r="K2153" s="83"/>
      <c r="L2153" s="70"/>
      <c r="M2153" s="70"/>
      <c r="N2153" s="70"/>
      <c r="O2153" s="70"/>
      <c r="P2153" s="70"/>
      <c r="Q2153" s="70"/>
      <c r="R2153" s="70"/>
    </row>
    <row r="2154" spans="1:22">
      <c r="A2154" s="70"/>
      <c r="B2154" s="71"/>
      <c r="C2154" s="70"/>
      <c r="D2154" s="71"/>
      <c r="E2154" s="70"/>
      <c r="F2154" s="70"/>
      <c r="G2154" s="70"/>
      <c r="H2154" s="70"/>
      <c r="I2154" s="70"/>
      <c r="J2154" s="70"/>
      <c r="K2154" s="70"/>
      <c r="L2154" s="70"/>
      <c r="M2154" s="70"/>
      <c r="N2154" s="70"/>
      <c r="O2154" s="70"/>
      <c r="P2154" s="70"/>
      <c r="Q2154" s="70"/>
      <c r="R2154" s="70"/>
    </row>
    <row r="2155" spans="1:22">
      <c r="A2155" s="70"/>
      <c r="B2155" s="71"/>
      <c r="C2155" s="70"/>
      <c r="D2155" s="71"/>
      <c r="E2155" s="70"/>
      <c r="F2155" s="70"/>
      <c r="G2155" s="70"/>
      <c r="H2155" s="75" t="s">
        <v>654</v>
      </c>
      <c r="I2155" s="76">
        <f>AVERAGE(I2151:I2154)</f>
        <v>-0.12000000000000001</v>
      </c>
      <c r="J2155" s="70"/>
      <c r="K2155" s="70"/>
      <c r="L2155" s="70"/>
      <c r="M2155" s="70"/>
      <c r="N2155" s="70"/>
      <c r="O2155" s="70"/>
      <c r="P2155" s="70"/>
      <c r="Q2155" s="70"/>
      <c r="R2155" s="70"/>
    </row>
    <row r="2156" spans="1:22">
      <c r="A2156" s="70"/>
      <c r="B2156" s="71"/>
      <c r="C2156" s="70"/>
      <c r="D2156" s="71"/>
      <c r="E2156" s="70"/>
      <c r="F2156" s="70"/>
      <c r="G2156" s="70"/>
      <c r="H2156" s="75" t="s">
        <v>655</v>
      </c>
      <c r="I2156" s="76">
        <f>I2155/P2150</f>
        <v>-0.21362069847489359</v>
      </c>
      <c r="J2156" s="70"/>
      <c r="K2156" s="70"/>
      <c r="L2156" s="70"/>
      <c r="M2156" s="70"/>
      <c r="N2156" s="70"/>
      <c r="O2156" s="70"/>
      <c r="P2156" s="70"/>
      <c r="Q2156" s="70"/>
      <c r="R2156" s="70"/>
    </row>
    <row r="2157" spans="1:22">
      <c r="A2157" s="70"/>
      <c r="B2157" s="71"/>
      <c r="C2157" s="70"/>
      <c r="D2157" s="71"/>
      <c r="E2157" s="70"/>
      <c r="F2157" s="70"/>
      <c r="G2157" s="75" t="s">
        <v>656</v>
      </c>
      <c r="H2157" s="75" t="s">
        <v>657</v>
      </c>
      <c r="I2157" s="76">
        <f>(L2150*Q2150)/(1+(L2150-1)*Q2150)</f>
        <v>0.9346733668341709</v>
      </c>
      <c r="J2157" s="70"/>
      <c r="K2157" s="70"/>
      <c r="L2157" s="70"/>
      <c r="M2157" s="70"/>
      <c r="N2157" s="70"/>
      <c r="O2157" s="70"/>
      <c r="P2157" s="70"/>
      <c r="Q2157" s="70"/>
      <c r="R2157" s="70"/>
    </row>
    <row r="2159" spans="1:22">
      <c r="A2159" s="59" t="s">
        <v>637</v>
      </c>
      <c r="B2159" s="60" t="s">
        <v>638</v>
      </c>
      <c r="C2159" s="81" t="s">
        <v>639</v>
      </c>
      <c r="D2159" s="62"/>
      <c r="E2159" s="63"/>
      <c r="F2159" s="63"/>
      <c r="G2159" s="63"/>
      <c r="H2159" s="63"/>
      <c r="I2159" s="63"/>
      <c r="J2159" s="63"/>
      <c r="K2159" s="63"/>
      <c r="L2159" s="63"/>
      <c r="M2159" s="63"/>
      <c r="N2159" s="63"/>
      <c r="O2159" s="63"/>
      <c r="P2159" s="63"/>
      <c r="Q2159" s="63"/>
      <c r="R2159" s="63"/>
      <c r="S2159" s="63"/>
      <c r="T2159" s="63"/>
      <c r="U2159" s="63"/>
      <c r="V2159" s="63"/>
    </row>
    <row r="2160" spans="1:22">
      <c r="A2160" s="51" t="s">
        <v>788</v>
      </c>
      <c r="B2160" s="65" t="s">
        <v>587</v>
      </c>
      <c r="C2160" s="51">
        <v>69</v>
      </c>
    </row>
    <row r="2161" spans="1:22">
      <c r="A2161" s="59" t="s">
        <v>640</v>
      </c>
      <c r="B2161" s="66" t="s">
        <v>641</v>
      </c>
      <c r="C2161" s="67"/>
      <c r="D2161" s="68"/>
      <c r="E2161" s="67"/>
      <c r="F2161" s="67"/>
      <c r="G2161" s="67"/>
      <c r="H2161" s="67"/>
      <c r="I2161" s="59" t="s">
        <v>642</v>
      </c>
      <c r="J2161" s="67"/>
      <c r="K2161" s="67"/>
      <c r="L2161" s="67"/>
      <c r="M2161" s="69" t="s">
        <v>643</v>
      </c>
      <c r="N2161" s="67"/>
      <c r="O2161" s="67"/>
      <c r="P2161" s="67"/>
      <c r="Q2161" s="67"/>
      <c r="R2161" s="67"/>
      <c r="S2161" s="67"/>
      <c r="T2161" s="67"/>
      <c r="U2161" s="67"/>
      <c r="V2161" s="67"/>
    </row>
    <row r="2162" spans="1:22">
      <c r="A2162" s="51"/>
      <c r="B2162" s="65" t="s">
        <v>658</v>
      </c>
      <c r="C2162" s="70"/>
      <c r="D2162" s="71"/>
      <c r="E2162" s="70"/>
      <c r="F2162" s="70"/>
      <c r="G2162" s="70"/>
      <c r="H2162" s="70"/>
      <c r="I2162" s="72" t="s">
        <v>368</v>
      </c>
      <c r="J2162" s="70"/>
      <c r="K2162" s="70"/>
      <c r="L2162" s="73" t="s">
        <v>645</v>
      </c>
      <c r="M2162" s="73" t="s">
        <v>646</v>
      </c>
      <c r="N2162" s="73" t="s">
        <v>647</v>
      </c>
      <c r="O2162" s="73" t="s">
        <v>648</v>
      </c>
      <c r="P2162" s="73" t="s">
        <v>649</v>
      </c>
      <c r="Q2162" s="73" t="s">
        <v>650</v>
      </c>
      <c r="R2162" s="70"/>
    </row>
    <row r="2163" spans="1:22">
      <c r="A2163" s="70"/>
      <c r="B2163" s="71"/>
      <c r="C2163" s="70"/>
      <c r="D2163" s="71"/>
      <c r="E2163" s="74" t="s">
        <v>790</v>
      </c>
      <c r="F2163" s="74" t="s">
        <v>791</v>
      </c>
      <c r="G2163" s="74" t="s">
        <v>792</v>
      </c>
      <c r="H2163" s="73"/>
      <c r="I2163" s="73" t="s">
        <v>653</v>
      </c>
      <c r="J2163" s="70"/>
      <c r="K2163" s="70"/>
      <c r="L2163" s="70">
        <v>3</v>
      </c>
      <c r="M2163" s="70">
        <f>AVERAGE(E2165:E2167,F2166:F2167,G2167)</f>
        <v>-2.6666666666666644E-2</v>
      </c>
      <c r="N2163" s="70">
        <f>1+(L2163-1)*M2163</f>
        <v>0.94666666666666677</v>
      </c>
      <c r="O2163" s="70">
        <f>N2163/L2163</f>
        <v>0.31555555555555559</v>
      </c>
      <c r="P2163" s="70">
        <f>SQRT(O2163)</f>
        <v>0.56174331821175727</v>
      </c>
      <c r="Q2163" s="70">
        <f>AVERAGE(E2164,F2165,G2166)</f>
        <v>0.82666666666666666</v>
      </c>
      <c r="R2163" s="70"/>
    </row>
    <row r="2164" spans="1:22">
      <c r="A2164" s="70"/>
      <c r="B2164" s="71"/>
      <c r="C2164" s="70"/>
      <c r="D2164" s="74" t="s">
        <v>790</v>
      </c>
      <c r="E2164" s="54">
        <v>0.92</v>
      </c>
      <c r="F2164" s="70"/>
      <c r="G2164" s="70"/>
      <c r="H2164" s="70"/>
      <c r="I2164" s="82">
        <v>-0.06</v>
      </c>
      <c r="J2164" s="70"/>
      <c r="K2164" s="70"/>
      <c r="L2164" s="70"/>
      <c r="M2164" s="70"/>
      <c r="N2164" s="70"/>
      <c r="O2164" s="70"/>
      <c r="P2164" s="70"/>
      <c r="Q2164" s="70"/>
      <c r="R2164" s="70"/>
    </row>
    <row r="2165" spans="1:22">
      <c r="A2165" s="70"/>
      <c r="B2165" s="71"/>
      <c r="C2165" s="70"/>
      <c r="D2165" s="74" t="s">
        <v>791</v>
      </c>
      <c r="E2165" s="82">
        <v>0.33</v>
      </c>
      <c r="F2165" s="54">
        <v>0.83</v>
      </c>
      <c r="G2165" s="70"/>
      <c r="H2165" s="70"/>
      <c r="I2165" s="82">
        <v>0.04</v>
      </c>
      <c r="J2165" s="70"/>
      <c r="K2165" s="70"/>
      <c r="L2165" s="70"/>
      <c r="M2165" s="70"/>
      <c r="N2165" s="70"/>
      <c r="O2165" s="70"/>
      <c r="P2165" s="70"/>
      <c r="Q2165" s="70"/>
      <c r="R2165" s="70"/>
    </row>
    <row r="2166" spans="1:22">
      <c r="A2166" s="70"/>
      <c r="B2166" s="71"/>
      <c r="C2166" s="70"/>
      <c r="D2166" s="74" t="s">
        <v>792</v>
      </c>
      <c r="E2166" s="82">
        <v>-0.57999999999999996</v>
      </c>
      <c r="F2166" s="82">
        <v>0.17</v>
      </c>
      <c r="G2166" s="54">
        <v>0.73</v>
      </c>
      <c r="H2166" s="70"/>
      <c r="I2166" s="82">
        <v>7.0000000000000007E-2</v>
      </c>
      <c r="J2166" s="70"/>
      <c r="K2166" s="83"/>
      <c r="L2166" s="70"/>
      <c r="M2166" s="70"/>
      <c r="N2166" s="70"/>
      <c r="O2166" s="70"/>
      <c r="P2166" s="70"/>
      <c r="Q2166" s="70"/>
      <c r="R2166" s="70"/>
    </row>
    <row r="2167" spans="1:22">
      <c r="A2167" s="70"/>
      <c r="B2167" s="71"/>
      <c r="C2167" s="70"/>
      <c r="D2167" s="71"/>
      <c r="E2167" s="70"/>
      <c r="F2167" s="70"/>
      <c r="G2167" s="70"/>
      <c r="H2167" s="70"/>
      <c r="I2167" s="70"/>
      <c r="J2167" s="70"/>
      <c r="K2167" s="70"/>
      <c r="L2167" s="70"/>
      <c r="M2167" s="70"/>
      <c r="N2167" s="70"/>
      <c r="O2167" s="70"/>
      <c r="P2167" s="70"/>
      <c r="Q2167" s="70"/>
      <c r="R2167" s="70"/>
    </row>
    <row r="2168" spans="1:22">
      <c r="A2168" s="70"/>
      <c r="B2168" s="71"/>
      <c r="C2168" s="70"/>
      <c r="D2168" s="71"/>
      <c r="E2168" s="70"/>
      <c r="F2168" s="70"/>
      <c r="G2168" s="70"/>
      <c r="H2168" s="75" t="s">
        <v>654</v>
      </c>
      <c r="I2168" s="76">
        <f>AVERAGE(I2164:I2167)</f>
        <v>1.666666666666667E-2</v>
      </c>
      <c r="J2168" s="70"/>
      <c r="K2168" s="70"/>
      <c r="L2168" s="70"/>
      <c r="M2168" s="70"/>
      <c r="N2168" s="70"/>
      <c r="O2168" s="70"/>
      <c r="P2168" s="70"/>
      <c r="Q2168" s="70"/>
      <c r="R2168" s="70"/>
    </row>
    <row r="2169" spans="1:22">
      <c r="A2169" s="70"/>
      <c r="B2169" s="71"/>
      <c r="C2169" s="70"/>
      <c r="D2169" s="71"/>
      <c r="E2169" s="70"/>
      <c r="F2169" s="70"/>
      <c r="G2169" s="70"/>
      <c r="H2169" s="75" t="s">
        <v>655</v>
      </c>
      <c r="I2169" s="76">
        <f>I2168/P2163</f>
        <v>2.9669541454846338E-2</v>
      </c>
      <c r="J2169" s="70"/>
      <c r="K2169" s="70"/>
      <c r="L2169" s="70"/>
      <c r="M2169" s="70"/>
      <c r="N2169" s="70"/>
      <c r="O2169" s="70"/>
      <c r="P2169" s="70"/>
      <c r="Q2169" s="70"/>
      <c r="R2169" s="70"/>
    </row>
    <row r="2170" spans="1:22">
      <c r="A2170" s="70"/>
      <c r="B2170" s="71"/>
      <c r="C2170" s="70"/>
      <c r="D2170" s="71"/>
      <c r="E2170" s="70"/>
      <c r="F2170" s="70"/>
      <c r="G2170" s="75" t="s">
        <v>656</v>
      </c>
      <c r="H2170" s="75" t="s">
        <v>657</v>
      </c>
      <c r="I2170" s="76">
        <f>(L2163*Q2163)/(1+(L2163-1)*Q2163)</f>
        <v>0.9346733668341709</v>
      </c>
      <c r="J2170" s="70"/>
      <c r="K2170" s="70"/>
      <c r="L2170" s="70"/>
      <c r="M2170" s="70"/>
      <c r="N2170" s="70"/>
      <c r="O2170" s="70"/>
      <c r="P2170" s="70"/>
      <c r="Q2170" s="70"/>
      <c r="R2170" s="70"/>
    </row>
    <row r="2173" spans="1:22">
      <c r="A2173" s="59" t="s">
        <v>637</v>
      </c>
      <c r="B2173" s="60" t="s">
        <v>638</v>
      </c>
      <c r="C2173" s="81" t="s">
        <v>639</v>
      </c>
      <c r="D2173" s="62"/>
      <c r="E2173" s="63"/>
      <c r="F2173" s="63"/>
      <c r="G2173" s="63"/>
      <c r="H2173" s="63"/>
      <c r="I2173" s="63"/>
      <c r="J2173" s="63"/>
      <c r="K2173" s="63"/>
      <c r="L2173" s="63"/>
      <c r="M2173" s="63"/>
      <c r="N2173" s="63"/>
      <c r="O2173" s="63"/>
      <c r="P2173" s="63"/>
      <c r="Q2173" s="63"/>
      <c r="R2173" s="63"/>
      <c r="S2173" s="63"/>
      <c r="T2173" s="63"/>
      <c r="U2173" s="63"/>
      <c r="V2173" s="63"/>
    </row>
    <row r="2174" spans="1:22">
      <c r="A2174" s="51" t="s">
        <v>788</v>
      </c>
      <c r="B2174" s="65" t="s">
        <v>587</v>
      </c>
      <c r="C2174" s="51">
        <v>69</v>
      </c>
    </row>
    <row r="2175" spans="1:22">
      <c r="A2175" s="59" t="s">
        <v>640</v>
      </c>
      <c r="B2175" s="66" t="s">
        <v>641</v>
      </c>
      <c r="C2175" s="67"/>
      <c r="D2175" s="68"/>
      <c r="E2175" s="67"/>
      <c r="F2175" s="67"/>
      <c r="G2175" s="67"/>
      <c r="H2175" s="67"/>
      <c r="I2175" s="59" t="s">
        <v>642</v>
      </c>
      <c r="J2175" s="67"/>
      <c r="K2175" s="67"/>
      <c r="L2175" s="67"/>
      <c r="M2175" s="69" t="s">
        <v>643</v>
      </c>
      <c r="N2175" s="67"/>
      <c r="O2175" s="67"/>
      <c r="P2175" s="67"/>
      <c r="Q2175" s="67"/>
      <c r="R2175" s="67"/>
      <c r="S2175" s="67"/>
      <c r="T2175" s="67"/>
      <c r="U2175" s="67"/>
      <c r="V2175" s="67"/>
    </row>
    <row r="2176" spans="1:22">
      <c r="A2176" s="51"/>
      <c r="B2176" s="65" t="s">
        <v>658</v>
      </c>
      <c r="C2176" s="70"/>
      <c r="D2176" s="71"/>
      <c r="E2176" s="70"/>
      <c r="F2176" s="70"/>
      <c r="G2176" s="70"/>
      <c r="H2176" s="70"/>
      <c r="I2176" s="72" t="s">
        <v>394</v>
      </c>
      <c r="J2176" s="70"/>
      <c r="K2176" s="70"/>
      <c r="L2176" s="73" t="s">
        <v>645</v>
      </c>
      <c r="M2176" s="73" t="s">
        <v>646</v>
      </c>
      <c r="N2176" s="73" t="s">
        <v>647</v>
      </c>
      <c r="O2176" s="73" t="s">
        <v>648</v>
      </c>
      <c r="P2176" s="73" t="s">
        <v>649</v>
      </c>
      <c r="Q2176" s="73" t="s">
        <v>650</v>
      </c>
      <c r="R2176" s="70"/>
    </row>
    <row r="2177" spans="1:22">
      <c r="A2177" s="70"/>
      <c r="B2177" s="71"/>
      <c r="C2177" s="70"/>
      <c r="D2177" s="71"/>
      <c r="E2177" s="74" t="s">
        <v>790</v>
      </c>
      <c r="F2177" s="74" t="s">
        <v>791</v>
      </c>
      <c r="G2177" s="74" t="s">
        <v>792</v>
      </c>
      <c r="H2177" s="73"/>
      <c r="I2177" s="73" t="s">
        <v>653</v>
      </c>
      <c r="J2177" s="70"/>
      <c r="K2177" s="70"/>
      <c r="L2177" s="70">
        <v>3</v>
      </c>
      <c r="M2177" s="70">
        <f>AVERAGE(E2179:E2181,F2180:F2181,G2181)</f>
        <v>-2.6666666666666644E-2</v>
      </c>
      <c r="N2177" s="70">
        <f>1+(L2177-1)*M2177</f>
        <v>0.94666666666666677</v>
      </c>
      <c r="O2177" s="70">
        <f>N2177/L2177</f>
        <v>0.31555555555555559</v>
      </c>
      <c r="P2177" s="70">
        <f>SQRT(O2177)</f>
        <v>0.56174331821175727</v>
      </c>
      <c r="Q2177" s="70">
        <f>AVERAGE(E2178,F2179,G2180)</f>
        <v>0.82666666666666666</v>
      </c>
      <c r="R2177" s="70"/>
    </row>
    <row r="2178" spans="1:22">
      <c r="A2178" s="70"/>
      <c r="B2178" s="71"/>
      <c r="C2178" s="70"/>
      <c r="D2178" s="74" t="s">
        <v>790</v>
      </c>
      <c r="E2178" s="54">
        <v>0.92</v>
      </c>
      <c r="F2178" s="70"/>
      <c r="G2178" s="70"/>
      <c r="H2178" s="70"/>
      <c r="I2178" s="82">
        <v>0.38</v>
      </c>
      <c r="J2178" s="70"/>
      <c r="K2178" s="70"/>
      <c r="L2178" s="70"/>
      <c r="M2178" s="70"/>
      <c r="N2178" s="70"/>
      <c r="O2178" s="70"/>
      <c r="P2178" s="70"/>
      <c r="Q2178" s="70"/>
      <c r="R2178" s="70"/>
    </row>
    <row r="2179" spans="1:22">
      <c r="A2179" s="70"/>
      <c r="B2179" s="71"/>
      <c r="C2179" s="70"/>
      <c r="D2179" s="74" t="s">
        <v>791</v>
      </c>
      <c r="E2179" s="82">
        <v>0.33</v>
      </c>
      <c r="F2179" s="54">
        <v>0.83</v>
      </c>
      <c r="G2179" s="70"/>
      <c r="H2179" s="70"/>
      <c r="I2179" s="82">
        <v>0.2</v>
      </c>
      <c r="J2179" s="70"/>
      <c r="K2179" s="70"/>
      <c r="L2179" s="70"/>
      <c r="M2179" s="70"/>
      <c r="N2179" s="70"/>
      <c r="O2179" s="70"/>
      <c r="P2179" s="70"/>
      <c r="Q2179" s="70"/>
      <c r="R2179" s="70"/>
    </row>
    <row r="2180" spans="1:22">
      <c r="A2180" s="70"/>
      <c r="B2180" s="71"/>
      <c r="C2180" s="70"/>
      <c r="D2180" s="74" t="s">
        <v>792</v>
      </c>
      <c r="E2180" s="82">
        <v>-0.57999999999999996</v>
      </c>
      <c r="F2180" s="82">
        <v>0.17</v>
      </c>
      <c r="G2180" s="54">
        <v>0.73</v>
      </c>
      <c r="H2180" s="70"/>
      <c r="I2180" s="82">
        <v>-0.31</v>
      </c>
      <c r="J2180" s="70"/>
      <c r="K2180" s="83"/>
      <c r="L2180" s="70"/>
      <c r="M2180" s="70"/>
      <c r="N2180" s="70"/>
      <c r="O2180" s="70"/>
      <c r="P2180" s="70"/>
      <c r="Q2180" s="70"/>
      <c r="R2180" s="70"/>
    </row>
    <row r="2181" spans="1:22">
      <c r="A2181" s="70"/>
      <c r="B2181" s="71"/>
      <c r="C2181" s="70"/>
      <c r="D2181" s="71"/>
      <c r="E2181" s="70"/>
      <c r="F2181" s="70"/>
      <c r="G2181" s="70"/>
      <c r="H2181" s="70"/>
      <c r="I2181" s="70"/>
      <c r="J2181" s="70"/>
      <c r="K2181" s="70"/>
      <c r="L2181" s="70"/>
      <c r="M2181" s="70"/>
      <c r="N2181" s="70"/>
      <c r="O2181" s="70"/>
      <c r="P2181" s="70"/>
      <c r="Q2181" s="70"/>
      <c r="R2181" s="70"/>
    </row>
    <row r="2182" spans="1:22">
      <c r="A2182" s="70"/>
      <c r="B2182" s="71"/>
      <c r="C2182" s="70"/>
      <c r="D2182" s="71"/>
      <c r="E2182" s="70"/>
      <c r="F2182" s="70"/>
      <c r="G2182" s="70"/>
      <c r="H2182" s="75" t="s">
        <v>654</v>
      </c>
      <c r="I2182" s="76">
        <f>AVERAGE(I2178:I2181)</f>
        <v>9.0000000000000024E-2</v>
      </c>
      <c r="J2182" s="70"/>
      <c r="K2182" s="70"/>
      <c r="L2182" s="70"/>
      <c r="M2182" s="70"/>
      <c r="N2182" s="70"/>
      <c r="O2182" s="70"/>
      <c r="P2182" s="70"/>
      <c r="Q2182" s="70"/>
      <c r="R2182" s="70"/>
    </row>
    <row r="2183" spans="1:22">
      <c r="A2183" s="70"/>
      <c r="B2183" s="71"/>
      <c r="C2183" s="70"/>
      <c r="D2183" s="71"/>
      <c r="E2183" s="70"/>
      <c r="F2183" s="70"/>
      <c r="G2183" s="70"/>
      <c r="H2183" s="75" t="s">
        <v>655</v>
      </c>
      <c r="I2183" s="76">
        <f>I2182/P2177</f>
        <v>0.16021552385617024</v>
      </c>
      <c r="J2183" s="70"/>
      <c r="K2183" s="70"/>
      <c r="L2183" s="70"/>
      <c r="M2183" s="70"/>
      <c r="N2183" s="70"/>
      <c r="O2183" s="70"/>
      <c r="P2183" s="70"/>
      <c r="Q2183" s="70"/>
      <c r="R2183" s="70"/>
    </row>
    <row r="2184" spans="1:22">
      <c r="A2184" s="70"/>
      <c r="B2184" s="71"/>
      <c r="C2184" s="70"/>
      <c r="D2184" s="71"/>
      <c r="E2184" s="70"/>
      <c r="F2184" s="70"/>
      <c r="G2184" s="75" t="s">
        <v>656</v>
      </c>
      <c r="H2184" s="75" t="s">
        <v>657</v>
      </c>
      <c r="I2184" s="76">
        <f>(L2177*Q2177)/(1+(L2177-1)*Q2177)</f>
        <v>0.9346733668341709</v>
      </c>
      <c r="J2184" s="70"/>
      <c r="K2184" s="70"/>
      <c r="L2184" s="70"/>
      <c r="M2184" s="70"/>
      <c r="N2184" s="70"/>
      <c r="O2184" s="70"/>
      <c r="P2184" s="70"/>
      <c r="Q2184" s="70"/>
      <c r="R2184" s="70"/>
    </row>
    <row r="2186" spans="1:22">
      <c r="A2186" s="59" t="s">
        <v>637</v>
      </c>
      <c r="B2186" s="60" t="s">
        <v>638</v>
      </c>
      <c r="C2186" s="81" t="s">
        <v>639</v>
      </c>
      <c r="D2186" s="62"/>
      <c r="E2186" s="63"/>
      <c r="F2186" s="63"/>
      <c r="G2186" s="63"/>
      <c r="H2186" s="63"/>
      <c r="I2186" s="63"/>
      <c r="J2186" s="63"/>
      <c r="K2186" s="63"/>
      <c r="L2186" s="63"/>
      <c r="M2186" s="63"/>
      <c r="N2186" s="63"/>
      <c r="O2186" s="63"/>
      <c r="P2186" s="63"/>
      <c r="Q2186" s="63"/>
      <c r="R2186" s="63"/>
      <c r="S2186" s="63"/>
      <c r="T2186" s="63"/>
      <c r="U2186" s="63"/>
      <c r="V2186" s="63"/>
    </row>
    <row r="2187" spans="1:22">
      <c r="A2187" s="51" t="s">
        <v>788</v>
      </c>
      <c r="B2187" s="65" t="s">
        <v>587</v>
      </c>
      <c r="C2187" s="51">
        <v>69</v>
      </c>
    </row>
    <row r="2188" spans="1:22">
      <c r="A2188" s="59" t="s">
        <v>640</v>
      </c>
      <c r="B2188" s="66" t="s">
        <v>641</v>
      </c>
      <c r="C2188" s="67"/>
      <c r="D2188" s="68"/>
      <c r="E2188" s="67"/>
      <c r="F2188" s="67"/>
      <c r="G2188" s="67"/>
      <c r="H2188" s="67"/>
      <c r="I2188" s="59" t="s">
        <v>642</v>
      </c>
      <c r="J2188" s="67"/>
      <c r="K2188" s="67"/>
      <c r="L2188" s="67"/>
      <c r="M2188" s="69" t="s">
        <v>643</v>
      </c>
      <c r="N2188" s="67"/>
      <c r="O2188" s="67"/>
      <c r="P2188" s="67"/>
      <c r="Q2188" s="67"/>
      <c r="R2188" s="67"/>
      <c r="S2188" s="67"/>
      <c r="T2188" s="67"/>
      <c r="U2188" s="67"/>
      <c r="V2188" s="67"/>
    </row>
    <row r="2189" spans="1:22">
      <c r="A2189" s="51"/>
      <c r="B2189" s="65" t="s">
        <v>658</v>
      </c>
      <c r="C2189" s="70"/>
      <c r="D2189" s="71"/>
      <c r="E2189" s="70"/>
      <c r="F2189" s="70"/>
      <c r="G2189" s="70"/>
      <c r="H2189" s="70"/>
      <c r="I2189" s="72" t="s">
        <v>393</v>
      </c>
      <c r="J2189" s="70"/>
      <c r="K2189" s="70"/>
      <c r="L2189" s="73" t="s">
        <v>645</v>
      </c>
      <c r="M2189" s="73" t="s">
        <v>646</v>
      </c>
      <c r="N2189" s="73" t="s">
        <v>647</v>
      </c>
      <c r="O2189" s="73" t="s">
        <v>648</v>
      </c>
      <c r="P2189" s="73" t="s">
        <v>649</v>
      </c>
      <c r="Q2189" s="73" t="s">
        <v>650</v>
      </c>
      <c r="R2189" s="70"/>
    </row>
    <row r="2190" spans="1:22">
      <c r="A2190" s="70"/>
      <c r="B2190" s="71"/>
      <c r="C2190" s="70"/>
      <c r="D2190" s="71"/>
      <c r="E2190" s="74" t="s">
        <v>790</v>
      </c>
      <c r="F2190" s="74" t="s">
        <v>791</v>
      </c>
      <c r="G2190" s="74" t="s">
        <v>792</v>
      </c>
      <c r="H2190" s="73"/>
      <c r="I2190" s="73" t="s">
        <v>653</v>
      </c>
      <c r="J2190" s="70"/>
      <c r="K2190" s="70"/>
      <c r="L2190" s="70">
        <v>3</v>
      </c>
      <c r="M2190" s="70">
        <f>AVERAGE(E2192:E2194,F2193:F2194,G2194)</f>
        <v>-2.6666666666666644E-2</v>
      </c>
      <c r="N2190" s="70">
        <f>1+(L2190-1)*M2190</f>
        <v>0.94666666666666677</v>
      </c>
      <c r="O2190" s="70">
        <f>N2190/L2190</f>
        <v>0.31555555555555559</v>
      </c>
      <c r="P2190" s="70">
        <f>SQRT(O2190)</f>
        <v>0.56174331821175727</v>
      </c>
      <c r="Q2190" s="70">
        <f>AVERAGE(E2191,F2192,G2193)</f>
        <v>0.82666666666666666</v>
      </c>
      <c r="R2190" s="70"/>
    </row>
    <row r="2191" spans="1:22">
      <c r="A2191" s="70"/>
      <c r="B2191" s="71"/>
      <c r="C2191" s="70"/>
      <c r="D2191" s="74" t="s">
        <v>790</v>
      </c>
      <c r="E2191" s="54">
        <v>0.92</v>
      </c>
      <c r="F2191" s="70"/>
      <c r="G2191" s="70"/>
      <c r="H2191" s="70"/>
      <c r="I2191" s="82">
        <v>0</v>
      </c>
      <c r="J2191" s="70"/>
      <c r="K2191" s="70"/>
      <c r="L2191" s="70"/>
      <c r="M2191" s="70"/>
      <c r="N2191" s="70"/>
      <c r="O2191" s="70"/>
      <c r="P2191" s="70"/>
      <c r="Q2191" s="70"/>
      <c r="R2191" s="70"/>
    </row>
    <row r="2192" spans="1:22">
      <c r="A2192" s="70"/>
      <c r="B2192" s="71"/>
      <c r="C2192" s="70"/>
      <c r="D2192" s="74" t="s">
        <v>791</v>
      </c>
      <c r="E2192" s="82">
        <v>0.33</v>
      </c>
      <c r="F2192" s="54">
        <v>0.83</v>
      </c>
      <c r="G2192" s="70"/>
      <c r="H2192" s="70"/>
      <c r="I2192" s="82">
        <v>-0.18</v>
      </c>
      <c r="J2192" s="70"/>
      <c r="K2192" s="70"/>
      <c r="L2192" s="70"/>
      <c r="M2192" s="70"/>
      <c r="N2192" s="70"/>
      <c r="O2192" s="70"/>
      <c r="P2192" s="70"/>
      <c r="Q2192" s="70"/>
      <c r="R2192" s="70"/>
    </row>
    <row r="2193" spans="1:22">
      <c r="A2193" s="70"/>
      <c r="B2193" s="71"/>
      <c r="C2193" s="70"/>
      <c r="D2193" s="74" t="s">
        <v>792</v>
      </c>
      <c r="E2193" s="82">
        <v>-0.57999999999999996</v>
      </c>
      <c r="F2193" s="82">
        <v>0.17</v>
      </c>
      <c r="G2193" s="54">
        <v>0.73</v>
      </c>
      <c r="H2193" s="70"/>
      <c r="I2193" s="82">
        <v>-0.13</v>
      </c>
      <c r="J2193" s="70"/>
      <c r="K2193" s="83"/>
      <c r="L2193" s="70"/>
      <c r="M2193" s="70"/>
      <c r="N2193" s="70"/>
      <c r="O2193" s="70"/>
      <c r="P2193" s="70"/>
      <c r="Q2193" s="70"/>
      <c r="R2193" s="70"/>
    </row>
    <row r="2194" spans="1:22">
      <c r="A2194" s="70"/>
      <c r="B2194" s="71"/>
      <c r="C2194" s="70"/>
      <c r="D2194" s="71"/>
      <c r="E2194" s="70"/>
      <c r="F2194" s="70"/>
      <c r="G2194" s="70"/>
      <c r="H2194" s="70"/>
      <c r="I2194" s="70"/>
      <c r="J2194" s="70"/>
      <c r="K2194" s="70"/>
      <c r="L2194" s="70"/>
      <c r="M2194" s="70"/>
      <c r="N2194" s="70"/>
      <c r="O2194" s="70"/>
      <c r="P2194" s="70"/>
      <c r="Q2194" s="70"/>
      <c r="R2194" s="70"/>
    </row>
    <row r="2195" spans="1:22">
      <c r="A2195" s="70"/>
      <c r="B2195" s="71"/>
      <c r="C2195" s="70"/>
      <c r="D2195" s="71"/>
      <c r="E2195" s="70"/>
      <c r="F2195" s="70"/>
      <c r="G2195" s="70"/>
      <c r="H2195" s="75" t="s">
        <v>654</v>
      </c>
      <c r="I2195" s="76">
        <f>AVERAGE(I2191:I2194)</f>
        <v>-0.10333333333333333</v>
      </c>
      <c r="J2195" s="70"/>
      <c r="K2195" s="70"/>
      <c r="L2195" s="70"/>
      <c r="M2195" s="70"/>
      <c r="N2195" s="70"/>
      <c r="O2195" s="70"/>
      <c r="P2195" s="70"/>
      <c r="Q2195" s="70"/>
      <c r="R2195" s="70"/>
    </row>
    <row r="2196" spans="1:22">
      <c r="A2196" s="70"/>
      <c r="B2196" s="71"/>
      <c r="C2196" s="70"/>
      <c r="D2196" s="71"/>
      <c r="E2196" s="70"/>
      <c r="F2196" s="70"/>
      <c r="G2196" s="70"/>
      <c r="H2196" s="75" t="s">
        <v>655</v>
      </c>
      <c r="I2196" s="76">
        <f>I2195/P2190</f>
        <v>-0.18395115702004725</v>
      </c>
      <c r="J2196" s="70"/>
      <c r="K2196" s="70"/>
      <c r="L2196" s="70"/>
      <c r="M2196" s="70"/>
      <c r="N2196" s="70"/>
      <c r="O2196" s="70"/>
      <c r="P2196" s="70"/>
      <c r="Q2196" s="70"/>
      <c r="R2196" s="70"/>
    </row>
    <row r="2197" spans="1:22">
      <c r="A2197" s="70"/>
      <c r="B2197" s="71"/>
      <c r="C2197" s="70"/>
      <c r="D2197" s="71"/>
      <c r="E2197" s="70"/>
      <c r="F2197" s="70"/>
      <c r="G2197" s="75" t="s">
        <v>656</v>
      </c>
      <c r="H2197" s="75" t="s">
        <v>657</v>
      </c>
      <c r="I2197" s="76">
        <f>(L2190*Q2190)/(1+(L2190-1)*Q2190)</f>
        <v>0.9346733668341709</v>
      </c>
      <c r="J2197" s="70"/>
      <c r="K2197" s="70"/>
      <c r="L2197" s="70"/>
      <c r="M2197" s="70"/>
      <c r="N2197" s="70"/>
      <c r="O2197" s="70"/>
      <c r="P2197" s="70"/>
      <c r="Q2197" s="70"/>
      <c r="R2197" s="70"/>
    </row>
    <row r="2199" spans="1:22">
      <c r="A2199" s="59" t="s">
        <v>637</v>
      </c>
      <c r="B2199" s="60" t="s">
        <v>638</v>
      </c>
      <c r="C2199" s="81" t="s">
        <v>639</v>
      </c>
      <c r="D2199" s="62"/>
      <c r="E2199" s="63"/>
      <c r="F2199" s="63"/>
      <c r="G2199" s="63"/>
      <c r="H2199" s="63"/>
      <c r="I2199" s="63"/>
      <c r="J2199" s="63"/>
      <c r="K2199" s="63"/>
      <c r="L2199" s="63"/>
      <c r="M2199" s="63"/>
      <c r="N2199" s="63"/>
      <c r="O2199" s="63"/>
      <c r="P2199" s="63"/>
      <c r="Q2199" s="63"/>
      <c r="R2199" s="63"/>
      <c r="S2199" s="63"/>
      <c r="T2199" s="63"/>
      <c r="U2199" s="63"/>
      <c r="V2199" s="63"/>
    </row>
    <row r="2200" spans="1:22">
      <c r="A2200" s="51" t="s">
        <v>788</v>
      </c>
      <c r="B2200" s="65" t="s">
        <v>587</v>
      </c>
      <c r="C2200" s="51">
        <v>69</v>
      </c>
    </row>
    <row r="2201" spans="1:22">
      <c r="A2201" s="59" t="s">
        <v>640</v>
      </c>
      <c r="B2201" s="66" t="s">
        <v>641</v>
      </c>
      <c r="C2201" s="67"/>
      <c r="D2201" s="68"/>
      <c r="E2201" s="67"/>
      <c r="F2201" s="67"/>
      <c r="G2201" s="67"/>
      <c r="H2201" s="67"/>
      <c r="I2201" s="59" t="s">
        <v>642</v>
      </c>
      <c r="J2201" s="67"/>
      <c r="K2201" s="67"/>
      <c r="L2201" s="67"/>
      <c r="M2201" s="69" t="s">
        <v>643</v>
      </c>
      <c r="N2201" s="67"/>
      <c r="O2201" s="67"/>
      <c r="P2201" s="67"/>
      <c r="Q2201" s="67"/>
      <c r="R2201" s="67"/>
      <c r="S2201" s="67"/>
      <c r="T2201" s="67"/>
      <c r="U2201" s="67"/>
      <c r="V2201" s="67"/>
    </row>
    <row r="2202" spans="1:22">
      <c r="A2202" s="51"/>
      <c r="B2202" s="65" t="s">
        <v>658</v>
      </c>
      <c r="C2202" s="70"/>
      <c r="D2202" s="71"/>
      <c r="E2202" s="70"/>
      <c r="F2202" s="70"/>
      <c r="G2202" s="70"/>
      <c r="H2202" s="70"/>
      <c r="I2202" s="72" t="s">
        <v>392</v>
      </c>
      <c r="J2202" s="70"/>
      <c r="K2202" s="70"/>
      <c r="L2202" s="73" t="s">
        <v>645</v>
      </c>
      <c r="M2202" s="73" t="s">
        <v>646</v>
      </c>
      <c r="N2202" s="73" t="s">
        <v>647</v>
      </c>
      <c r="O2202" s="73" t="s">
        <v>648</v>
      </c>
      <c r="P2202" s="73" t="s">
        <v>649</v>
      </c>
      <c r="Q2202" s="73" t="s">
        <v>650</v>
      </c>
      <c r="R2202" s="70"/>
    </row>
    <row r="2203" spans="1:22">
      <c r="A2203" s="70"/>
      <c r="B2203" s="71"/>
      <c r="C2203" s="70"/>
      <c r="D2203" s="71"/>
      <c r="E2203" s="74" t="s">
        <v>790</v>
      </c>
      <c r="F2203" s="74" t="s">
        <v>791</v>
      </c>
      <c r="G2203" s="74" t="s">
        <v>792</v>
      </c>
      <c r="H2203" s="73"/>
      <c r="I2203" s="73" t="s">
        <v>653</v>
      </c>
      <c r="J2203" s="70"/>
      <c r="K2203" s="70"/>
      <c r="L2203" s="70">
        <v>3</v>
      </c>
      <c r="M2203" s="70">
        <f>AVERAGE(E2205:E2207,F2206:F2207,G2207)</f>
        <v>-2.6666666666666644E-2</v>
      </c>
      <c r="N2203" s="70">
        <f>1+(L2203-1)*M2203</f>
        <v>0.94666666666666677</v>
      </c>
      <c r="O2203" s="70">
        <f>N2203/L2203</f>
        <v>0.31555555555555559</v>
      </c>
      <c r="P2203" s="70">
        <f>SQRT(O2203)</f>
        <v>0.56174331821175727</v>
      </c>
      <c r="Q2203" s="70">
        <f>AVERAGE(E2204,F2205,G2206)</f>
        <v>0.82666666666666666</v>
      </c>
      <c r="R2203" s="70"/>
    </row>
    <row r="2204" spans="1:22">
      <c r="A2204" s="70"/>
      <c r="B2204" s="71"/>
      <c r="C2204" s="70"/>
      <c r="D2204" s="74" t="s">
        <v>790</v>
      </c>
      <c r="E2204" s="54">
        <v>0.92</v>
      </c>
      <c r="F2204" s="70"/>
      <c r="G2204" s="70"/>
      <c r="H2204" s="70"/>
      <c r="I2204" s="82">
        <v>0.11</v>
      </c>
      <c r="J2204" s="70"/>
      <c r="K2204" s="70"/>
      <c r="L2204" s="70"/>
      <c r="M2204" s="70"/>
      <c r="N2204" s="70"/>
      <c r="O2204" s="70"/>
      <c r="P2204" s="70"/>
      <c r="Q2204" s="70"/>
      <c r="R2204" s="70"/>
    </row>
    <row r="2205" spans="1:22">
      <c r="A2205" s="70"/>
      <c r="B2205" s="71"/>
      <c r="C2205" s="70"/>
      <c r="D2205" s="74" t="s">
        <v>791</v>
      </c>
      <c r="E2205" s="82">
        <v>0.33</v>
      </c>
      <c r="F2205" s="54">
        <v>0.83</v>
      </c>
      <c r="G2205" s="70"/>
      <c r="H2205" s="70"/>
      <c r="I2205" s="82">
        <v>0.19</v>
      </c>
      <c r="J2205" s="70"/>
      <c r="K2205" s="70"/>
      <c r="L2205" s="70"/>
      <c r="M2205" s="70"/>
      <c r="N2205" s="70"/>
      <c r="O2205" s="70"/>
      <c r="P2205" s="70"/>
      <c r="Q2205" s="70"/>
      <c r="R2205" s="70"/>
    </row>
    <row r="2206" spans="1:22">
      <c r="A2206" s="70"/>
      <c r="B2206" s="71"/>
      <c r="C2206" s="70"/>
      <c r="D2206" s="74" t="s">
        <v>792</v>
      </c>
      <c r="E2206" s="82">
        <v>-0.57999999999999996</v>
      </c>
      <c r="F2206" s="82">
        <v>0.17</v>
      </c>
      <c r="G2206" s="54">
        <v>0.73</v>
      </c>
      <c r="H2206" s="70"/>
      <c r="I2206" s="82">
        <v>-7.0000000000000007E-2</v>
      </c>
      <c r="J2206" s="70"/>
      <c r="K2206" s="83"/>
      <c r="L2206" s="70"/>
      <c r="M2206" s="70"/>
      <c r="N2206" s="70"/>
      <c r="O2206" s="70"/>
      <c r="P2206" s="70"/>
      <c r="Q2206" s="70"/>
      <c r="R2206" s="70"/>
    </row>
    <row r="2207" spans="1:22">
      <c r="A2207" s="70"/>
      <c r="B2207" s="71"/>
      <c r="C2207" s="70"/>
      <c r="D2207" s="71"/>
      <c r="E2207" s="70"/>
      <c r="F2207" s="70"/>
      <c r="G2207" s="70"/>
      <c r="H2207" s="70"/>
      <c r="I2207" s="70"/>
      <c r="J2207" s="70"/>
      <c r="K2207" s="70"/>
      <c r="L2207" s="70"/>
      <c r="M2207" s="70"/>
      <c r="N2207" s="70"/>
      <c r="O2207" s="70"/>
      <c r="P2207" s="70"/>
      <c r="Q2207" s="70"/>
      <c r="R2207" s="70"/>
    </row>
    <row r="2208" spans="1:22">
      <c r="A2208" s="70"/>
      <c r="B2208" s="71"/>
      <c r="C2208" s="70"/>
      <c r="D2208" s="71"/>
      <c r="E2208" s="70"/>
      <c r="F2208" s="70"/>
      <c r="G2208" s="70"/>
      <c r="H2208" s="75" t="s">
        <v>654</v>
      </c>
      <c r="I2208" s="76">
        <f>AVERAGE(I2204:I2207)</f>
        <v>7.6666666666666661E-2</v>
      </c>
      <c r="J2208" s="70"/>
      <c r="K2208" s="70"/>
      <c r="L2208" s="70"/>
      <c r="M2208" s="70"/>
      <c r="N2208" s="70"/>
      <c r="O2208" s="70"/>
      <c r="P2208" s="70"/>
      <c r="Q2208" s="70"/>
      <c r="R2208" s="70"/>
    </row>
    <row r="2209" spans="1:22">
      <c r="A2209" s="70"/>
      <c r="B2209" s="71"/>
      <c r="C2209" s="70"/>
      <c r="D2209" s="71"/>
      <c r="E2209" s="70"/>
      <c r="F2209" s="70"/>
      <c r="G2209" s="70"/>
      <c r="H2209" s="75" t="s">
        <v>655</v>
      </c>
      <c r="I2209" s="76">
        <f>I2208/P2203</f>
        <v>0.1364798906922931</v>
      </c>
      <c r="J2209" s="70"/>
      <c r="K2209" s="70"/>
      <c r="L2209" s="70"/>
      <c r="M2209" s="70"/>
      <c r="N2209" s="70"/>
      <c r="O2209" s="70"/>
      <c r="P2209" s="70"/>
      <c r="Q2209" s="70"/>
      <c r="R2209" s="70"/>
    </row>
    <row r="2210" spans="1:22">
      <c r="A2210" s="70"/>
      <c r="B2210" s="71"/>
      <c r="C2210" s="70"/>
      <c r="D2210" s="71"/>
      <c r="E2210" s="70"/>
      <c r="F2210" s="70"/>
      <c r="G2210" s="75" t="s">
        <v>656</v>
      </c>
      <c r="H2210" s="75" t="s">
        <v>657</v>
      </c>
      <c r="I2210" s="76">
        <f>(L2203*Q2203)/(1+(L2203-1)*Q2203)</f>
        <v>0.9346733668341709</v>
      </c>
      <c r="J2210" s="70"/>
      <c r="K2210" s="70"/>
      <c r="L2210" s="70"/>
      <c r="M2210" s="70"/>
      <c r="N2210" s="70"/>
      <c r="O2210" s="70"/>
      <c r="P2210" s="70"/>
      <c r="Q2210" s="70"/>
      <c r="R2210" s="70"/>
    </row>
    <row r="2212" spans="1:22">
      <c r="A2212" s="59" t="s">
        <v>637</v>
      </c>
      <c r="B2212" s="60" t="s">
        <v>638</v>
      </c>
      <c r="C2212" s="81" t="s">
        <v>639</v>
      </c>
      <c r="D2212" s="62"/>
      <c r="E2212" s="63"/>
      <c r="F2212" s="63"/>
      <c r="G2212" s="63"/>
      <c r="H2212" s="63"/>
      <c r="I2212" s="63"/>
      <c r="J2212" s="63"/>
      <c r="K2212" s="63"/>
      <c r="L2212" s="63"/>
      <c r="M2212" s="63"/>
      <c r="N2212" s="63"/>
      <c r="O2212" s="63"/>
      <c r="P2212" s="63"/>
      <c r="Q2212" s="63"/>
      <c r="R2212" s="63"/>
      <c r="S2212" s="63"/>
      <c r="T2212" s="63"/>
      <c r="U2212" s="63"/>
      <c r="V2212" s="63"/>
    </row>
    <row r="2213" spans="1:22">
      <c r="A2213" s="51" t="s">
        <v>788</v>
      </c>
      <c r="B2213" s="65" t="s">
        <v>587</v>
      </c>
      <c r="C2213" s="51">
        <v>69</v>
      </c>
    </row>
    <row r="2214" spans="1:22">
      <c r="A2214" s="59" t="s">
        <v>640</v>
      </c>
      <c r="B2214" s="66" t="s">
        <v>641</v>
      </c>
      <c r="C2214" s="67"/>
      <c r="D2214" s="68"/>
      <c r="E2214" s="67"/>
      <c r="F2214" s="67"/>
      <c r="G2214" s="67"/>
      <c r="H2214" s="67"/>
      <c r="I2214" s="59" t="s">
        <v>642</v>
      </c>
      <c r="J2214" s="67"/>
      <c r="K2214" s="67"/>
      <c r="L2214" s="67"/>
      <c r="M2214" s="69" t="s">
        <v>643</v>
      </c>
      <c r="N2214" s="67"/>
      <c r="O2214" s="67"/>
      <c r="P2214" s="67"/>
      <c r="Q2214" s="67"/>
      <c r="R2214" s="67"/>
      <c r="S2214" s="67"/>
      <c r="T2214" s="67"/>
      <c r="U2214" s="67"/>
      <c r="V2214" s="67"/>
    </row>
    <row r="2215" spans="1:22">
      <c r="A2215" s="51"/>
      <c r="B2215" s="65" t="s">
        <v>658</v>
      </c>
      <c r="C2215" s="70"/>
      <c r="D2215" s="71"/>
      <c r="E2215" s="70"/>
      <c r="F2215" s="70"/>
      <c r="G2215" s="70"/>
      <c r="H2215" s="70"/>
      <c r="I2215" s="72" t="s">
        <v>383</v>
      </c>
      <c r="J2215" s="70"/>
      <c r="K2215" s="70"/>
      <c r="L2215" s="73" t="s">
        <v>645</v>
      </c>
      <c r="M2215" s="73" t="s">
        <v>646</v>
      </c>
      <c r="N2215" s="73" t="s">
        <v>647</v>
      </c>
      <c r="O2215" s="73" t="s">
        <v>648</v>
      </c>
      <c r="P2215" s="73" t="s">
        <v>649</v>
      </c>
      <c r="Q2215" s="73" t="s">
        <v>650</v>
      </c>
      <c r="R2215" s="70"/>
    </row>
    <row r="2216" spans="1:22">
      <c r="A2216" s="70"/>
      <c r="B2216" s="71"/>
      <c r="C2216" s="70"/>
      <c r="D2216" s="71"/>
      <c r="E2216" s="74" t="s">
        <v>790</v>
      </c>
      <c r="F2216" s="74" t="s">
        <v>791</v>
      </c>
      <c r="G2216" s="74" t="s">
        <v>792</v>
      </c>
      <c r="H2216" s="73"/>
      <c r="I2216" s="73" t="s">
        <v>653</v>
      </c>
      <c r="J2216" s="70"/>
      <c r="K2216" s="70"/>
      <c r="L2216" s="70">
        <v>3</v>
      </c>
      <c r="M2216" s="70">
        <f>AVERAGE(E2218:E2220,F2219:F2220,G2220)</f>
        <v>-2.6666666666666644E-2</v>
      </c>
      <c r="N2216" s="70">
        <f>1+(L2216-1)*M2216</f>
        <v>0.94666666666666677</v>
      </c>
      <c r="O2216" s="70">
        <f>N2216/L2216</f>
        <v>0.31555555555555559</v>
      </c>
      <c r="P2216" s="70">
        <f>SQRT(O2216)</f>
        <v>0.56174331821175727</v>
      </c>
      <c r="Q2216" s="70">
        <f>AVERAGE(E2217,F2218,G2219)</f>
        <v>0.82666666666666666</v>
      </c>
      <c r="R2216" s="70"/>
    </row>
    <row r="2217" spans="1:22">
      <c r="A2217" s="70"/>
      <c r="B2217" s="71"/>
      <c r="C2217" s="70"/>
      <c r="D2217" s="74" t="s">
        <v>790</v>
      </c>
      <c r="E2217" s="54">
        <v>0.92</v>
      </c>
      <c r="F2217" s="70"/>
      <c r="G2217" s="70"/>
      <c r="H2217" s="70"/>
      <c r="I2217" s="82">
        <v>-0.12</v>
      </c>
      <c r="J2217" s="70"/>
      <c r="K2217" s="70"/>
      <c r="L2217" s="70"/>
      <c r="M2217" s="70"/>
      <c r="N2217" s="70"/>
      <c r="O2217" s="70"/>
      <c r="P2217" s="70"/>
      <c r="Q2217" s="70"/>
      <c r="R2217" s="70"/>
    </row>
    <row r="2218" spans="1:22">
      <c r="A2218" s="70"/>
      <c r="B2218" s="71"/>
      <c r="C2218" s="70"/>
      <c r="D2218" s="74" t="s">
        <v>791</v>
      </c>
      <c r="E2218" s="82">
        <v>0.33</v>
      </c>
      <c r="F2218" s="54">
        <v>0.83</v>
      </c>
      <c r="G2218" s="70"/>
      <c r="H2218" s="70"/>
      <c r="I2218" s="82">
        <v>-0.03</v>
      </c>
      <c r="J2218" s="70"/>
      <c r="K2218" s="70"/>
      <c r="L2218" s="70"/>
      <c r="M2218" s="70"/>
      <c r="N2218" s="70"/>
      <c r="O2218" s="70"/>
      <c r="P2218" s="70"/>
      <c r="Q2218" s="70"/>
      <c r="R2218" s="70"/>
    </row>
    <row r="2219" spans="1:22">
      <c r="A2219" s="70"/>
      <c r="B2219" s="71"/>
      <c r="C2219" s="70"/>
      <c r="D2219" s="74" t="s">
        <v>792</v>
      </c>
      <c r="E2219" s="82">
        <v>-0.57999999999999996</v>
      </c>
      <c r="F2219" s="82">
        <v>0.17</v>
      </c>
      <c r="G2219" s="54">
        <v>0.73</v>
      </c>
      <c r="H2219" s="70"/>
      <c r="I2219" s="82">
        <v>0.03</v>
      </c>
      <c r="J2219" s="70"/>
      <c r="K2219" s="83"/>
      <c r="L2219" s="70"/>
      <c r="M2219" s="70"/>
      <c r="N2219" s="70"/>
      <c r="O2219" s="70"/>
      <c r="P2219" s="70"/>
      <c r="Q2219" s="70"/>
      <c r="R2219" s="70"/>
    </row>
    <row r="2220" spans="1:22">
      <c r="A2220" s="70"/>
      <c r="B2220" s="71"/>
      <c r="C2220" s="70"/>
      <c r="D2220" s="71"/>
      <c r="E2220" s="70"/>
      <c r="F2220" s="70"/>
      <c r="G2220" s="70"/>
      <c r="H2220" s="70"/>
      <c r="I2220" s="70"/>
      <c r="J2220" s="70"/>
      <c r="K2220" s="70"/>
      <c r="L2220" s="70"/>
      <c r="M2220" s="70"/>
      <c r="N2220" s="70"/>
      <c r="O2220" s="70"/>
      <c r="P2220" s="70"/>
      <c r="Q2220" s="70"/>
      <c r="R2220" s="70"/>
    </row>
    <row r="2221" spans="1:22">
      <c r="A2221" s="70"/>
      <c r="B2221" s="71"/>
      <c r="C2221" s="70"/>
      <c r="D2221" s="71"/>
      <c r="E2221" s="70"/>
      <c r="F2221" s="70"/>
      <c r="G2221" s="70"/>
      <c r="H2221" s="75" t="s">
        <v>654</v>
      </c>
      <c r="I2221" s="76">
        <f>AVERAGE(I2217:I2220)</f>
        <v>-0.04</v>
      </c>
      <c r="J2221" s="70"/>
      <c r="K2221" s="70"/>
      <c r="L2221" s="70"/>
      <c r="M2221" s="70"/>
      <c r="N2221" s="70"/>
      <c r="O2221" s="70"/>
      <c r="P2221" s="70"/>
      <c r="Q2221" s="70"/>
      <c r="R2221" s="70"/>
    </row>
    <row r="2222" spans="1:22">
      <c r="A2222" s="70"/>
      <c r="B2222" s="71"/>
      <c r="C2222" s="70"/>
      <c r="D2222" s="71"/>
      <c r="E2222" s="70"/>
      <c r="F2222" s="70"/>
      <c r="G2222" s="70"/>
      <c r="H2222" s="75" t="s">
        <v>655</v>
      </c>
      <c r="I2222" s="76">
        <f>I2221/P2216</f>
        <v>-7.1206899491631198E-2</v>
      </c>
      <c r="J2222" s="70"/>
      <c r="K2222" s="70"/>
      <c r="L2222" s="70"/>
      <c r="M2222" s="70"/>
      <c r="N2222" s="70"/>
      <c r="O2222" s="70"/>
      <c r="P2222" s="70"/>
      <c r="Q2222" s="70"/>
      <c r="R2222" s="70"/>
    </row>
    <row r="2223" spans="1:22">
      <c r="A2223" s="70"/>
      <c r="B2223" s="71"/>
      <c r="C2223" s="70"/>
      <c r="D2223" s="71"/>
      <c r="E2223" s="70"/>
      <c r="F2223" s="70"/>
      <c r="G2223" s="75" t="s">
        <v>656</v>
      </c>
      <c r="H2223" s="75" t="s">
        <v>657</v>
      </c>
      <c r="I2223" s="76">
        <f>(L2216*Q2216)/(1+(L2216-1)*Q2216)</f>
        <v>0.9346733668341709</v>
      </c>
      <c r="J2223" s="70"/>
      <c r="K2223" s="70"/>
      <c r="L2223" s="70"/>
      <c r="M2223" s="70"/>
      <c r="N2223" s="70"/>
      <c r="O2223" s="70"/>
      <c r="P2223" s="70"/>
      <c r="Q2223" s="70"/>
      <c r="R2223" s="70"/>
    </row>
    <row r="2226" spans="1:22">
      <c r="A2226" s="59" t="s">
        <v>637</v>
      </c>
      <c r="B2226" s="60" t="s">
        <v>638</v>
      </c>
      <c r="C2226" s="81" t="s">
        <v>639</v>
      </c>
      <c r="D2226" s="62"/>
      <c r="E2226" s="63"/>
      <c r="F2226" s="63"/>
      <c r="G2226" s="63"/>
      <c r="H2226" s="63"/>
      <c r="I2226" s="63"/>
      <c r="J2226" s="63"/>
      <c r="K2226" s="63"/>
      <c r="L2226" s="63"/>
      <c r="M2226" s="63"/>
      <c r="N2226" s="63"/>
      <c r="O2226" s="63"/>
      <c r="P2226" s="63"/>
      <c r="Q2226" s="63"/>
      <c r="R2226" s="63"/>
      <c r="S2226" s="63"/>
      <c r="T2226" s="63"/>
      <c r="U2226" s="63"/>
      <c r="V2226" s="63"/>
    </row>
    <row r="2227" spans="1:22">
      <c r="A2227" s="51" t="s">
        <v>788</v>
      </c>
      <c r="B2227" s="65" t="s">
        <v>587</v>
      </c>
      <c r="C2227" s="51">
        <v>69</v>
      </c>
    </row>
    <row r="2228" spans="1:22">
      <c r="A2228" s="59" t="s">
        <v>640</v>
      </c>
      <c r="B2228" s="66" t="s">
        <v>641</v>
      </c>
      <c r="C2228" s="67"/>
      <c r="D2228" s="68"/>
      <c r="E2228" s="67"/>
      <c r="F2228" s="67"/>
      <c r="G2228" s="67"/>
      <c r="H2228" s="67"/>
      <c r="I2228" s="67"/>
      <c r="J2228" s="59" t="s">
        <v>642</v>
      </c>
      <c r="K2228" s="67"/>
      <c r="L2228" s="67"/>
      <c r="M2228" s="69" t="s">
        <v>643</v>
      </c>
      <c r="N2228" s="67"/>
      <c r="O2228" s="67"/>
      <c r="P2228" s="67"/>
      <c r="Q2228" s="67"/>
      <c r="R2228" s="67"/>
      <c r="S2228" s="67"/>
      <c r="T2228" s="67"/>
      <c r="U2228" s="67"/>
      <c r="V2228" s="67"/>
    </row>
    <row r="2229" spans="1:22">
      <c r="A2229" s="82"/>
      <c r="B2229" s="84" t="s">
        <v>662</v>
      </c>
      <c r="C2229" s="70"/>
      <c r="D2229" s="74"/>
      <c r="E2229" s="70"/>
      <c r="F2229" s="70"/>
      <c r="G2229" s="70"/>
      <c r="H2229" s="70"/>
      <c r="I2229" s="70"/>
      <c r="J2229" s="85" t="s">
        <v>789</v>
      </c>
      <c r="K2229" s="70"/>
      <c r="L2229" s="73" t="s">
        <v>645</v>
      </c>
      <c r="M2229" s="73" t="s">
        <v>646</v>
      </c>
      <c r="N2229" s="73" t="s">
        <v>647</v>
      </c>
      <c r="O2229" s="73" t="s">
        <v>648</v>
      </c>
      <c r="P2229" s="73" t="s">
        <v>649</v>
      </c>
      <c r="Q2229" s="73" t="s">
        <v>650</v>
      </c>
      <c r="R2229" s="70"/>
    </row>
    <row r="2230" spans="1:22">
      <c r="A2230" s="70"/>
      <c r="B2230" s="71"/>
      <c r="C2230" s="70"/>
      <c r="D2230" s="71"/>
      <c r="E2230" s="74" t="s">
        <v>386</v>
      </c>
      <c r="F2230" s="74" t="s">
        <v>790</v>
      </c>
      <c r="G2230" s="74" t="s">
        <v>791</v>
      </c>
      <c r="H2230" s="74" t="s">
        <v>792</v>
      </c>
      <c r="I2230" s="74" t="s">
        <v>793</v>
      </c>
      <c r="J2230" s="73" t="s">
        <v>653</v>
      </c>
      <c r="K2230" s="70"/>
      <c r="L2230" s="70">
        <v>5</v>
      </c>
      <c r="M2230" s="70">
        <f>AVERAGE(E2232:E2235,F2233:F2235,G2234:G2235,H2235)</f>
        <v>0.10700000000000001</v>
      </c>
      <c r="N2230" s="70">
        <f>1+(L2230-1)*M2230</f>
        <v>1.4279999999999999</v>
      </c>
      <c r="O2230" s="70">
        <f>N2230/L2230</f>
        <v>0.28559999999999997</v>
      </c>
      <c r="P2230" s="70">
        <f>SQRT(O2230)</f>
        <v>0.53441556863549544</v>
      </c>
      <c r="Q2230" s="70">
        <f>AVERAGE(E2231,F2232,G2233,H2234,I2235)</f>
        <v>0.86</v>
      </c>
      <c r="R2230" s="70"/>
    </row>
    <row r="2231" spans="1:22">
      <c r="A2231" s="70"/>
      <c r="B2231" s="71"/>
      <c r="C2231" s="70"/>
      <c r="D2231" s="74" t="s">
        <v>386</v>
      </c>
      <c r="E2231" s="54">
        <v>0.88</v>
      </c>
      <c r="F2231" s="70"/>
      <c r="G2231" s="70"/>
      <c r="H2231" s="70"/>
      <c r="I2231" s="70"/>
      <c r="J2231" s="82">
        <v>-0.05</v>
      </c>
      <c r="K2231" s="70"/>
      <c r="L2231" s="70"/>
      <c r="M2231" s="70"/>
      <c r="N2231" s="70"/>
      <c r="O2231" s="70"/>
      <c r="P2231" s="70"/>
      <c r="Q2231" s="70"/>
      <c r="R2231" s="70"/>
    </row>
    <row r="2232" spans="1:22">
      <c r="A2232" s="70"/>
      <c r="B2232" s="71"/>
      <c r="C2232" s="70"/>
      <c r="D2232" s="74" t="s">
        <v>790</v>
      </c>
      <c r="E2232" s="82">
        <v>0.82</v>
      </c>
      <c r="F2232" s="54">
        <v>0.92</v>
      </c>
      <c r="G2232" s="70"/>
      <c r="H2232" s="70"/>
      <c r="I2232" s="70"/>
      <c r="J2232" s="82">
        <v>-0.09</v>
      </c>
      <c r="K2232" s="70"/>
      <c r="L2232" s="70"/>
      <c r="M2232" s="70"/>
      <c r="N2232" s="70"/>
      <c r="O2232" s="70"/>
      <c r="P2232" s="70"/>
      <c r="Q2232" s="70"/>
      <c r="R2232" s="70"/>
    </row>
    <row r="2233" spans="1:22">
      <c r="A2233" s="70"/>
      <c r="B2233" s="71"/>
      <c r="C2233" s="70"/>
      <c r="D2233" s="74" t="s">
        <v>791</v>
      </c>
      <c r="E2233" s="82">
        <v>0.42</v>
      </c>
      <c r="F2233" s="82">
        <v>0.33</v>
      </c>
      <c r="G2233" s="54">
        <v>0.83</v>
      </c>
      <c r="H2233" s="70"/>
      <c r="I2233" s="70"/>
      <c r="J2233" s="82">
        <v>-0.2</v>
      </c>
      <c r="K2233" s="86"/>
      <c r="L2233" s="70"/>
      <c r="M2233" s="70"/>
      <c r="N2233" s="70"/>
      <c r="O2233" s="70"/>
      <c r="P2233" s="70"/>
      <c r="Q2233" s="70"/>
      <c r="R2233" s="70"/>
    </row>
    <row r="2234" spans="1:22">
      <c r="A2234" s="70"/>
      <c r="B2234" s="71"/>
      <c r="C2234" s="70"/>
      <c r="D2234" s="74" t="s">
        <v>792</v>
      </c>
      <c r="E2234" s="82">
        <v>-0.54</v>
      </c>
      <c r="F2234" s="82">
        <v>-0.57999999999999996</v>
      </c>
      <c r="G2234" s="82">
        <v>0.17</v>
      </c>
      <c r="H2234" s="54">
        <v>0.73</v>
      </c>
      <c r="I2234" s="70"/>
      <c r="J2234" s="82">
        <v>-7.0000000000000007E-2</v>
      </c>
      <c r="K2234" s="70"/>
      <c r="L2234" s="70"/>
      <c r="M2234" s="70"/>
      <c r="N2234" s="70"/>
      <c r="O2234" s="70"/>
      <c r="P2234" s="70"/>
      <c r="Q2234" s="70"/>
      <c r="R2234" s="70"/>
    </row>
    <row r="2235" spans="1:22">
      <c r="A2235" s="70"/>
      <c r="B2235" s="71"/>
      <c r="C2235" s="70"/>
      <c r="D2235" s="74" t="s">
        <v>793</v>
      </c>
      <c r="E2235" s="82">
        <v>0.28999999999999998</v>
      </c>
      <c r="F2235" s="82">
        <v>0.13</v>
      </c>
      <c r="G2235" s="82">
        <v>0.21</v>
      </c>
      <c r="H2235" s="82">
        <v>-0.18</v>
      </c>
      <c r="I2235" s="54">
        <v>0.94</v>
      </c>
      <c r="J2235" s="82">
        <v>0.06</v>
      </c>
      <c r="K2235" s="70"/>
      <c r="L2235" s="70"/>
      <c r="M2235" s="70"/>
      <c r="N2235" s="70"/>
      <c r="O2235" s="70"/>
      <c r="P2235" s="70"/>
      <c r="Q2235" s="70"/>
      <c r="R2235" s="70"/>
    </row>
    <row r="2236" spans="1:22">
      <c r="A2236" s="70"/>
      <c r="B2236" s="71"/>
      <c r="C2236" s="70"/>
      <c r="D2236" s="71"/>
      <c r="E2236" s="70"/>
      <c r="F2236" s="70"/>
      <c r="G2236" s="70"/>
      <c r="H2236" s="70"/>
      <c r="I2236" s="70"/>
      <c r="J2236" s="70"/>
      <c r="K2236" s="70"/>
      <c r="L2236" s="70"/>
      <c r="M2236" s="70"/>
      <c r="N2236" s="70"/>
      <c r="O2236" s="70"/>
      <c r="P2236" s="70"/>
      <c r="Q2236" s="70"/>
      <c r="R2236" s="70"/>
    </row>
    <row r="2237" spans="1:22">
      <c r="A2237" s="70"/>
      <c r="B2237" s="71"/>
      <c r="C2237" s="70"/>
      <c r="D2237" s="71"/>
      <c r="E2237" s="70"/>
      <c r="F2237" s="70"/>
      <c r="G2237" s="70"/>
      <c r="H2237" s="70"/>
      <c r="I2237" s="70"/>
      <c r="J2237" s="70"/>
      <c r="K2237" s="70"/>
      <c r="L2237" s="70"/>
      <c r="M2237" s="70"/>
      <c r="N2237" s="70"/>
      <c r="O2237" s="70"/>
      <c r="P2237" s="70"/>
      <c r="Q2237" s="70"/>
      <c r="R2237" s="70"/>
    </row>
    <row r="2238" spans="1:22">
      <c r="A2238" s="70"/>
      <c r="B2238" s="71"/>
      <c r="C2238" s="70"/>
      <c r="D2238" s="71"/>
      <c r="E2238" s="70"/>
      <c r="F2238" s="70"/>
      <c r="G2238" s="70"/>
      <c r="H2238" s="70"/>
      <c r="I2238" s="75" t="s">
        <v>654</v>
      </c>
      <c r="J2238" s="76">
        <f>AVERAGE(J2231:J2235)</f>
        <v>-7.0000000000000007E-2</v>
      </c>
      <c r="K2238" s="70"/>
      <c r="L2238" s="70"/>
      <c r="M2238" s="70"/>
      <c r="N2238" s="70"/>
      <c r="O2238" s="70"/>
      <c r="P2238" s="70"/>
      <c r="Q2238" s="70"/>
      <c r="R2238" s="70"/>
    </row>
    <row r="2239" spans="1:22">
      <c r="A2239" s="70"/>
      <c r="B2239" s="71"/>
      <c r="C2239" s="70"/>
      <c r="D2239" s="71"/>
      <c r="E2239" s="70"/>
      <c r="F2239" s="70"/>
      <c r="G2239" s="70"/>
      <c r="H2239" s="70"/>
      <c r="I2239" s="75" t="s">
        <v>655</v>
      </c>
      <c r="J2239" s="76">
        <f>J2238/P2230</f>
        <v>-0.13098420799889599</v>
      </c>
      <c r="K2239" s="70"/>
      <c r="L2239" s="70"/>
      <c r="M2239" s="70"/>
      <c r="N2239" s="70"/>
      <c r="O2239" s="70"/>
      <c r="P2239" s="70"/>
      <c r="Q2239" s="70"/>
      <c r="R2239" s="70"/>
    </row>
    <row r="2240" spans="1:22">
      <c r="H2240" s="75" t="s">
        <v>656</v>
      </c>
      <c r="I2240" s="75" t="s">
        <v>657</v>
      </c>
      <c r="J2240" s="76">
        <f>(L2230*Q2230)/(1+(L2230-1)*Q2230)</f>
        <v>0.96846846846846857</v>
      </c>
    </row>
    <row r="2242" spans="1:22">
      <c r="A2242" s="59" t="s">
        <v>637</v>
      </c>
      <c r="B2242" s="60" t="s">
        <v>638</v>
      </c>
      <c r="C2242" s="81" t="s">
        <v>639</v>
      </c>
      <c r="D2242" s="62"/>
      <c r="E2242" s="63"/>
      <c r="F2242" s="63"/>
      <c r="G2242" s="63"/>
      <c r="H2242" s="63"/>
      <c r="I2242" s="63"/>
      <c r="J2242" s="63"/>
      <c r="K2242" s="63"/>
      <c r="L2242" s="63"/>
      <c r="M2242" s="63"/>
      <c r="N2242" s="63"/>
      <c r="O2242" s="63"/>
      <c r="P2242" s="63"/>
      <c r="Q2242" s="63"/>
      <c r="R2242" s="63"/>
      <c r="S2242" s="63"/>
      <c r="T2242" s="63"/>
      <c r="U2242" s="63"/>
      <c r="V2242" s="63"/>
    </row>
    <row r="2243" spans="1:22">
      <c r="A2243" s="51" t="s">
        <v>788</v>
      </c>
      <c r="B2243" s="65" t="s">
        <v>587</v>
      </c>
      <c r="C2243" s="51">
        <v>69</v>
      </c>
    </row>
    <row r="2244" spans="1:22">
      <c r="A2244" s="59" t="s">
        <v>640</v>
      </c>
      <c r="B2244" s="66" t="s">
        <v>641</v>
      </c>
      <c r="C2244" s="67"/>
      <c r="D2244" s="68"/>
      <c r="E2244" s="67"/>
      <c r="F2244" s="67"/>
      <c r="G2244" s="67"/>
      <c r="H2244" s="67"/>
      <c r="I2244" s="67"/>
      <c r="J2244" s="59" t="s">
        <v>642</v>
      </c>
      <c r="K2244" s="67"/>
      <c r="L2244" s="67"/>
      <c r="M2244" s="69" t="s">
        <v>643</v>
      </c>
      <c r="N2244" s="67"/>
      <c r="O2244" s="67"/>
      <c r="P2244" s="67"/>
      <c r="Q2244" s="67"/>
      <c r="R2244" s="67"/>
      <c r="S2244" s="67"/>
      <c r="T2244" s="67"/>
      <c r="U2244" s="67"/>
      <c r="V2244" s="67"/>
    </row>
    <row r="2245" spans="1:22">
      <c r="A2245" s="82"/>
      <c r="B2245" s="84" t="s">
        <v>662</v>
      </c>
      <c r="C2245" s="70"/>
      <c r="D2245" s="74"/>
      <c r="E2245" s="70"/>
      <c r="F2245" s="70"/>
      <c r="G2245" s="70"/>
      <c r="H2245" s="70"/>
      <c r="I2245" s="70"/>
      <c r="J2245" s="85" t="s">
        <v>368</v>
      </c>
      <c r="K2245" s="70"/>
      <c r="L2245" s="73" t="s">
        <v>645</v>
      </c>
      <c r="M2245" s="73" t="s">
        <v>646</v>
      </c>
      <c r="N2245" s="73" t="s">
        <v>647</v>
      </c>
      <c r="O2245" s="73" t="s">
        <v>648</v>
      </c>
      <c r="P2245" s="73" t="s">
        <v>649</v>
      </c>
      <c r="Q2245" s="73" t="s">
        <v>650</v>
      </c>
      <c r="R2245" s="70"/>
    </row>
    <row r="2246" spans="1:22">
      <c r="A2246" s="70"/>
      <c r="B2246" s="71"/>
      <c r="C2246" s="70"/>
      <c r="D2246" s="71"/>
      <c r="E2246" s="74" t="s">
        <v>386</v>
      </c>
      <c r="F2246" s="74" t="s">
        <v>790</v>
      </c>
      <c r="G2246" s="74" t="s">
        <v>791</v>
      </c>
      <c r="H2246" s="74" t="s">
        <v>792</v>
      </c>
      <c r="I2246" s="74" t="s">
        <v>793</v>
      </c>
      <c r="J2246" s="73" t="s">
        <v>653</v>
      </c>
      <c r="K2246" s="70"/>
      <c r="L2246" s="70">
        <v>5</v>
      </c>
      <c r="M2246" s="70">
        <f>AVERAGE(E2248:E2251,F2249:F2251,G2250:G2251,H2251)</f>
        <v>0.10700000000000001</v>
      </c>
      <c r="N2246" s="70">
        <f>1+(L2246-1)*M2246</f>
        <v>1.4279999999999999</v>
      </c>
      <c r="O2246" s="70">
        <f>N2246/L2246</f>
        <v>0.28559999999999997</v>
      </c>
      <c r="P2246" s="70">
        <f>SQRT(O2246)</f>
        <v>0.53441556863549544</v>
      </c>
      <c r="Q2246" s="70">
        <f>AVERAGE(E2247,F2248,G2249,H2250,I2251)</f>
        <v>0.86</v>
      </c>
      <c r="R2246" s="70"/>
    </row>
    <row r="2247" spans="1:22">
      <c r="A2247" s="70"/>
      <c r="B2247" s="71"/>
      <c r="C2247" s="70"/>
      <c r="D2247" s="74" t="s">
        <v>386</v>
      </c>
      <c r="E2247" s="54">
        <v>0.88</v>
      </c>
      <c r="F2247" s="70"/>
      <c r="G2247" s="70"/>
      <c r="H2247" s="70"/>
      <c r="I2247" s="70"/>
      <c r="J2247" s="82">
        <v>-0.1</v>
      </c>
      <c r="K2247" s="70"/>
      <c r="L2247" s="70"/>
      <c r="M2247" s="70"/>
      <c r="N2247" s="70"/>
      <c r="O2247" s="70"/>
      <c r="P2247" s="70"/>
      <c r="Q2247" s="70"/>
      <c r="R2247" s="70"/>
    </row>
    <row r="2248" spans="1:22">
      <c r="A2248" s="70"/>
      <c r="B2248" s="71"/>
      <c r="C2248" s="70"/>
      <c r="D2248" s="74" t="s">
        <v>790</v>
      </c>
      <c r="E2248" s="82">
        <v>0.82</v>
      </c>
      <c r="F2248" s="54">
        <v>0.92</v>
      </c>
      <c r="G2248" s="70"/>
      <c r="H2248" s="70"/>
      <c r="I2248" s="70"/>
      <c r="J2248" s="82">
        <v>-0.06</v>
      </c>
      <c r="K2248" s="70"/>
      <c r="L2248" s="70"/>
      <c r="M2248" s="70"/>
      <c r="N2248" s="70"/>
      <c r="O2248" s="70"/>
      <c r="P2248" s="70"/>
      <c r="Q2248" s="70"/>
      <c r="R2248" s="70"/>
    </row>
    <row r="2249" spans="1:22">
      <c r="A2249" s="70"/>
      <c r="B2249" s="71"/>
      <c r="C2249" s="70"/>
      <c r="D2249" s="74" t="s">
        <v>791</v>
      </c>
      <c r="E2249" s="82">
        <v>0.42</v>
      </c>
      <c r="F2249" s="82">
        <v>0.33</v>
      </c>
      <c r="G2249" s="54">
        <v>0.83</v>
      </c>
      <c r="H2249" s="70"/>
      <c r="I2249" s="70"/>
      <c r="J2249" s="82">
        <v>0.04</v>
      </c>
      <c r="K2249" s="86"/>
      <c r="L2249" s="70"/>
      <c r="M2249" s="70"/>
      <c r="N2249" s="70"/>
      <c r="O2249" s="70"/>
      <c r="P2249" s="70"/>
      <c r="Q2249" s="70"/>
      <c r="R2249" s="70"/>
    </row>
    <row r="2250" spans="1:22">
      <c r="A2250" s="70"/>
      <c r="B2250" s="71"/>
      <c r="C2250" s="70"/>
      <c r="D2250" s="74" t="s">
        <v>792</v>
      </c>
      <c r="E2250" s="82">
        <v>-0.54</v>
      </c>
      <c r="F2250" s="82">
        <v>-0.57999999999999996</v>
      </c>
      <c r="G2250" s="82">
        <v>0.17</v>
      </c>
      <c r="H2250" s="54">
        <v>0.73</v>
      </c>
      <c r="I2250" s="70"/>
      <c r="J2250" s="82">
        <v>7.0000000000000007E-2</v>
      </c>
      <c r="K2250" s="70"/>
      <c r="L2250" s="70"/>
      <c r="M2250" s="70"/>
      <c r="N2250" s="70"/>
      <c r="O2250" s="70"/>
      <c r="P2250" s="70"/>
      <c r="Q2250" s="70"/>
      <c r="R2250" s="70"/>
    </row>
    <row r="2251" spans="1:22">
      <c r="A2251" s="70"/>
      <c r="B2251" s="71"/>
      <c r="C2251" s="70"/>
      <c r="D2251" s="74" t="s">
        <v>793</v>
      </c>
      <c r="E2251" s="82">
        <v>0.28999999999999998</v>
      </c>
      <c r="F2251" s="82">
        <v>0.13</v>
      </c>
      <c r="G2251" s="82">
        <v>0.21</v>
      </c>
      <c r="H2251" s="82">
        <v>-0.18</v>
      </c>
      <c r="I2251" s="54">
        <v>0.94</v>
      </c>
      <c r="J2251" s="82">
        <v>-0.06</v>
      </c>
      <c r="K2251" s="70"/>
      <c r="L2251" s="70"/>
      <c r="M2251" s="70"/>
      <c r="N2251" s="70"/>
      <c r="O2251" s="70"/>
      <c r="P2251" s="70"/>
      <c r="Q2251" s="70"/>
      <c r="R2251" s="70"/>
    </row>
    <row r="2252" spans="1:22">
      <c r="A2252" s="70"/>
      <c r="B2252" s="71"/>
      <c r="C2252" s="70"/>
      <c r="D2252" s="71"/>
      <c r="E2252" s="70"/>
      <c r="F2252" s="70"/>
      <c r="G2252" s="70"/>
      <c r="H2252" s="70"/>
      <c r="I2252" s="70"/>
      <c r="J2252" s="70"/>
      <c r="K2252" s="70"/>
      <c r="L2252" s="70"/>
      <c r="M2252" s="70"/>
      <c r="N2252" s="70"/>
      <c r="O2252" s="70"/>
      <c r="P2252" s="70"/>
      <c r="Q2252" s="70"/>
      <c r="R2252" s="70"/>
    </row>
    <row r="2253" spans="1:22">
      <c r="A2253" s="70"/>
      <c r="B2253" s="71"/>
      <c r="C2253" s="70"/>
      <c r="D2253" s="71"/>
      <c r="E2253" s="70"/>
      <c r="F2253" s="70"/>
      <c r="G2253" s="70"/>
      <c r="H2253" s="70"/>
      <c r="I2253" s="70"/>
      <c r="J2253" s="70"/>
      <c r="K2253" s="70"/>
      <c r="L2253" s="70"/>
      <c r="M2253" s="70"/>
      <c r="N2253" s="70"/>
      <c r="O2253" s="70"/>
      <c r="P2253" s="70"/>
      <c r="Q2253" s="70"/>
      <c r="R2253" s="70"/>
    </row>
    <row r="2254" spans="1:22">
      <c r="A2254" s="70"/>
      <c r="B2254" s="71"/>
      <c r="C2254" s="70"/>
      <c r="D2254" s="71"/>
      <c r="E2254" s="70"/>
      <c r="F2254" s="70"/>
      <c r="G2254" s="70"/>
      <c r="H2254" s="70"/>
      <c r="I2254" s="75" t="s">
        <v>654</v>
      </c>
      <c r="J2254" s="76">
        <f>AVERAGE(J2247:J2251)</f>
        <v>-2.1999999999999999E-2</v>
      </c>
      <c r="K2254" s="70"/>
      <c r="L2254" s="70"/>
      <c r="M2254" s="70"/>
      <c r="N2254" s="70"/>
      <c r="O2254" s="70"/>
      <c r="P2254" s="70"/>
      <c r="Q2254" s="70"/>
      <c r="R2254" s="70"/>
    </row>
    <row r="2255" spans="1:22">
      <c r="A2255" s="70"/>
      <c r="B2255" s="71"/>
      <c r="C2255" s="70"/>
      <c r="D2255" s="71"/>
      <c r="E2255" s="70"/>
      <c r="F2255" s="70"/>
      <c r="G2255" s="70"/>
      <c r="H2255" s="70"/>
      <c r="I2255" s="75" t="s">
        <v>655</v>
      </c>
      <c r="J2255" s="76">
        <f>J2254/P2246</f>
        <v>-4.1166465371081588E-2</v>
      </c>
      <c r="K2255" s="70"/>
      <c r="L2255" s="70"/>
      <c r="M2255" s="70"/>
      <c r="N2255" s="70"/>
      <c r="O2255" s="70"/>
      <c r="P2255" s="70"/>
      <c r="Q2255" s="70"/>
      <c r="R2255" s="70"/>
    </row>
    <row r="2256" spans="1:22">
      <c r="H2256" s="75" t="s">
        <v>656</v>
      </c>
      <c r="I2256" s="75" t="s">
        <v>657</v>
      </c>
      <c r="J2256" s="76">
        <f>(L2246*Q2246)/(1+(L2246-1)*Q2246)</f>
        <v>0.96846846846846857</v>
      </c>
    </row>
    <row r="2258" spans="1:22">
      <c r="A2258" s="59" t="s">
        <v>637</v>
      </c>
      <c r="B2258" s="60" t="s">
        <v>638</v>
      </c>
      <c r="C2258" s="81" t="s">
        <v>639</v>
      </c>
      <c r="D2258" s="62"/>
      <c r="E2258" s="63"/>
      <c r="F2258" s="63"/>
      <c r="G2258" s="63"/>
      <c r="H2258" s="63"/>
      <c r="I2258" s="63"/>
      <c r="J2258" s="63"/>
      <c r="K2258" s="63"/>
      <c r="L2258" s="63"/>
      <c r="M2258" s="63"/>
      <c r="N2258" s="63"/>
      <c r="O2258" s="63"/>
      <c r="P2258" s="63"/>
      <c r="Q2258" s="63"/>
      <c r="R2258" s="63"/>
      <c r="S2258" s="63"/>
      <c r="T2258" s="63"/>
      <c r="U2258" s="63"/>
      <c r="V2258" s="63"/>
    </row>
    <row r="2259" spans="1:22">
      <c r="A2259" s="51" t="s">
        <v>788</v>
      </c>
      <c r="B2259" s="65" t="s">
        <v>587</v>
      </c>
      <c r="C2259" s="51">
        <v>69</v>
      </c>
    </row>
    <row r="2260" spans="1:22">
      <c r="A2260" s="59" t="s">
        <v>640</v>
      </c>
      <c r="B2260" s="66" t="s">
        <v>641</v>
      </c>
      <c r="C2260" s="67"/>
      <c r="D2260" s="68"/>
      <c r="E2260" s="67"/>
      <c r="F2260" s="67"/>
      <c r="G2260" s="67"/>
      <c r="H2260" s="67"/>
      <c r="I2260" s="67"/>
      <c r="J2260" s="59" t="s">
        <v>642</v>
      </c>
      <c r="K2260" s="67"/>
      <c r="L2260" s="67"/>
      <c r="M2260" s="69" t="s">
        <v>643</v>
      </c>
      <c r="N2260" s="67"/>
      <c r="O2260" s="67"/>
      <c r="P2260" s="67"/>
      <c r="Q2260" s="67"/>
      <c r="R2260" s="67"/>
      <c r="S2260" s="67"/>
      <c r="T2260" s="67"/>
      <c r="U2260" s="67"/>
      <c r="V2260" s="67"/>
    </row>
    <row r="2261" spans="1:22">
      <c r="A2261" s="82"/>
      <c r="B2261" s="84" t="s">
        <v>662</v>
      </c>
      <c r="C2261" s="70"/>
      <c r="D2261" s="74"/>
      <c r="E2261" s="70"/>
      <c r="F2261" s="70"/>
      <c r="G2261" s="70"/>
      <c r="H2261" s="70"/>
      <c r="I2261" s="70"/>
      <c r="J2261" s="85" t="s">
        <v>394</v>
      </c>
      <c r="K2261" s="70"/>
      <c r="L2261" s="73" t="s">
        <v>645</v>
      </c>
      <c r="M2261" s="73" t="s">
        <v>646</v>
      </c>
      <c r="N2261" s="73" t="s">
        <v>647</v>
      </c>
      <c r="O2261" s="73" t="s">
        <v>648</v>
      </c>
      <c r="P2261" s="73" t="s">
        <v>649</v>
      </c>
      <c r="Q2261" s="73" t="s">
        <v>650</v>
      </c>
      <c r="R2261" s="70"/>
    </row>
    <row r="2262" spans="1:22">
      <c r="A2262" s="70"/>
      <c r="B2262" s="71"/>
      <c r="C2262" s="70"/>
      <c r="D2262" s="71"/>
      <c r="E2262" s="74" t="s">
        <v>386</v>
      </c>
      <c r="F2262" s="74" t="s">
        <v>790</v>
      </c>
      <c r="G2262" s="74" t="s">
        <v>791</v>
      </c>
      <c r="H2262" s="74" t="s">
        <v>792</v>
      </c>
      <c r="I2262" s="74" t="s">
        <v>793</v>
      </c>
      <c r="J2262" s="73" t="s">
        <v>653</v>
      </c>
      <c r="K2262" s="70"/>
      <c r="L2262" s="70">
        <v>5</v>
      </c>
      <c r="M2262" s="70">
        <f>AVERAGE(E2264:E2267,F2265:F2267,G2266:G2267,H2267)</f>
        <v>0.10700000000000001</v>
      </c>
      <c r="N2262" s="70">
        <f>1+(L2262-1)*M2262</f>
        <v>1.4279999999999999</v>
      </c>
      <c r="O2262" s="70">
        <f>N2262/L2262</f>
        <v>0.28559999999999997</v>
      </c>
      <c r="P2262" s="70">
        <f>SQRT(O2262)</f>
        <v>0.53441556863549544</v>
      </c>
      <c r="Q2262" s="70">
        <f>AVERAGE(E2263,F2264,G2265,H2266,I2267)</f>
        <v>0.86</v>
      </c>
      <c r="R2262" s="70"/>
    </row>
    <row r="2263" spans="1:22">
      <c r="A2263" s="70"/>
      <c r="B2263" s="71"/>
      <c r="C2263" s="70"/>
      <c r="D2263" s="74" t="s">
        <v>386</v>
      </c>
      <c r="E2263" s="54">
        <v>0.88</v>
      </c>
      <c r="F2263" s="70"/>
      <c r="G2263" s="70"/>
      <c r="H2263" s="70"/>
      <c r="I2263" s="70"/>
      <c r="J2263" s="82">
        <v>0.36</v>
      </c>
      <c r="K2263" s="70"/>
      <c r="L2263" s="70"/>
      <c r="M2263" s="70"/>
      <c r="N2263" s="70"/>
      <c r="O2263" s="70"/>
      <c r="P2263" s="70"/>
      <c r="Q2263" s="70"/>
      <c r="R2263" s="70"/>
    </row>
    <row r="2264" spans="1:22">
      <c r="A2264" s="70"/>
      <c r="B2264" s="71"/>
      <c r="C2264" s="70"/>
      <c r="D2264" s="74" t="s">
        <v>790</v>
      </c>
      <c r="E2264" s="82">
        <v>0.82</v>
      </c>
      <c r="F2264" s="54">
        <v>0.92</v>
      </c>
      <c r="G2264" s="70"/>
      <c r="H2264" s="70"/>
      <c r="I2264" s="70"/>
      <c r="J2264" s="82">
        <v>0.38</v>
      </c>
      <c r="K2264" s="70"/>
      <c r="L2264" s="70"/>
      <c r="M2264" s="70"/>
      <c r="N2264" s="70"/>
      <c r="O2264" s="70"/>
      <c r="P2264" s="70"/>
      <c r="Q2264" s="70"/>
      <c r="R2264" s="70"/>
    </row>
    <row r="2265" spans="1:22">
      <c r="A2265" s="70"/>
      <c r="B2265" s="71"/>
      <c r="C2265" s="70"/>
      <c r="D2265" s="74" t="s">
        <v>791</v>
      </c>
      <c r="E2265" s="82">
        <v>0.42</v>
      </c>
      <c r="F2265" s="82">
        <v>0.33</v>
      </c>
      <c r="G2265" s="54">
        <v>0.83</v>
      </c>
      <c r="H2265" s="70"/>
      <c r="I2265" s="70"/>
      <c r="J2265" s="82">
        <v>0.2</v>
      </c>
      <c r="K2265" s="86"/>
      <c r="L2265" s="70"/>
      <c r="M2265" s="70"/>
      <c r="N2265" s="70"/>
      <c r="O2265" s="70"/>
      <c r="P2265" s="70"/>
      <c r="Q2265" s="70"/>
      <c r="R2265" s="70"/>
    </row>
    <row r="2266" spans="1:22">
      <c r="A2266" s="70"/>
      <c r="B2266" s="71"/>
      <c r="C2266" s="70"/>
      <c r="D2266" s="74" t="s">
        <v>792</v>
      </c>
      <c r="E2266" s="82">
        <v>-0.54</v>
      </c>
      <c r="F2266" s="82">
        <v>-0.57999999999999996</v>
      </c>
      <c r="G2266" s="82">
        <v>0.17</v>
      </c>
      <c r="H2266" s="54">
        <v>0.73</v>
      </c>
      <c r="I2266" s="70"/>
      <c r="J2266" s="82">
        <v>-0.31</v>
      </c>
      <c r="K2266" s="70"/>
      <c r="L2266" s="70"/>
      <c r="M2266" s="70"/>
      <c r="N2266" s="70"/>
      <c r="O2266" s="70"/>
      <c r="P2266" s="70"/>
      <c r="Q2266" s="70"/>
      <c r="R2266" s="70"/>
    </row>
    <row r="2267" spans="1:22">
      <c r="A2267" s="70"/>
      <c r="B2267" s="71"/>
      <c r="C2267" s="70"/>
      <c r="D2267" s="74" t="s">
        <v>793</v>
      </c>
      <c r="E2267" s="82">
        <v>0.28999999999999998</v>
      </c>
      <c r="F2267" s="82">
        <v>0.13</v>
      </c>
      <c r="G2267" s="82">
        <v>0.21</v>
      </c>
      <c r="H2267" s="82">
        <v>-0.18</v>
      </c>
      <c r="I2267" s="54">
        <v>0.94</v>
      </c>
      <c r="J2267" s="82">
        <v>0.26</v>
      </c>
      <c r="K2267" s="70"/>
      <c r="L2267" s="70"/>
      <c r="M2267" s="70"/>
      <c r="N2267" s="70"/>
      <c r="O2267" s="70"/>
      <c r="P2267" s="70"/>
      <c r="Q2267" s="70"/>
      <c r="R2267" s="70"/>
    </row>
    <row r="2268" spans="1:22">
      <c r="A2268" s="70"/>
      <c r="B2268" s="71"/>
      <c r="C2268" s="70"/>
      <c r="D2268" s="71"/>
      <c r="E2268" s="70"/>
      <c r="F2268" s="70"/>
      <c r="G2268" s="70"/>
      <c r="H2268" s="70"/>
      <c r="I2268" s="70"/>
      <c r="J2268" s="70"/>
      <c r="K2268" s="70"/>
      <c r="L2268" s="70"/>
      <c r="M2268" s="70"/>
      <c r="N2268" s="70"/>
      <c r="O2268" s="70"/>
      <c r="P2268" s="70"/>
      <c r="Q2268" s="70"/>
      <c r="R2268" s="70"/>
    </row>
    <row r="2269" spans="1:22">
      <c r="A2269" s="70"/>
      <c r="B2269" s="71"/>
      <c r="C2269" s="70"/>
      <c r="D2269" s="71"/>
      <c r="E2269" s="70"/>
      <c r="F2269" s="70"/>
      <c r="G2269" s="70"/>
      <c r="H2269" s="70"/>
      <c r="I2269" s="70"/>
      <c r="J2269" s="70"/>
      <c r="K2269" s="70"/>
      <c r="L2269" s="70"/>
      <c r="M2269" s="70"/>
      <c r="N2269" s="70"/>
      <c r="O2269" s="70"/>
      <c r="P2269" s="70"/>
      <c r="Q2269" s="70"/>
      <c r="R2269" s="70"/>
    </row>
    <row r="2270" spans="1:22">
      <c r="A2270" s="70"/>
      <c r="B2270" s="71"/>
      <c r="C2270" s="70"/>
      <c r="D2270" s="71"/>
      <c r="E2270" s="70"/>
      <c r="F2270" s="70"/>
      <c r="G2270" s="70"/>
      <c r="H2270" s="70"/>
      <c r="I2270" s="75" t="s">
        <v>654</v>
      </c>
      <c r="J2270" s="76">
        <f>AVERAGE(J2263:J2267)</f>
        <v>0.17799999999999999</v>
      </c>
      <c r="K2270" s="70"/>
      <c r="L2270" s="70"/>
      <c r="M2270" s="70"/>
      <c r="N2270" s="70"/>
      <c r="O2270" s="70"/>
      <c r="P2270" s="70"/>
      <c r="Q2270" s="70"/>
      <c r="R2270" s="70"/>
    </row>
    <row r="2271" spans="1:22">
      <c r="A2271" s="70"/>
      <c r="B2271" s="71"/>
      <c r="C2271" s="70"/>
      <c r="D2271" s="71"/>
      <c r="E2271" s="70"/>
      <c r="F2271" s="70"/>
      <c r="G2271" s="70"/>
      <c r="H2271" s="70"/>
      <c r="I2271" s="75" t="s">
        <v>655</v>
      </c>
      <c r="J2271" s="76">
        <f>J2270/P2262</f>
        <v>0.33307412891147831</v>
      </c>
      <c r="K2271" s="70"/>
      <c r="L2271" s="70"/>
      <c r="M2271" s="70"/>
      <c r="N2271" s="70"/>
      <c r="O2271" s="70"/>
      <c r="P2271" s="70"/>
      <c r="Q2271" s="70"/>
      <c r="R2271" s="70"/>
    </row>
    <row r="2272" spans="1:22">
      <c r="H2272" s="75" t="s">
        <v>656</v>
      </c>
      <c r="I2272" s="75" t="s">
        <v>657</v>
      </c>
      <c r="J2272" s="76">
        <f>(L2262*Q2262)/(1+(L2262-1)*Q2262)</f>
        <v>0.96846846846846857</v>
      </c>
    </row>
    <row r="2274" spans="1:22">
      <c r="A2274" s="59" t="s">
        <v>637</v>
      </c>
      <c r="B2274" s="60" t="s">
        <v>638</v>
      </c>
      <c r="C2274" s="81" t="s">
        <v>639</v>
      </c>
      <c r="D2274" s="62"/>
      <c r="E2274" s="63"/>
      <c r="F2274" s="63"/>
      <c r="G2274" s="63"/>
      <c r="H2274" s="63"/>
      <c r="I2274" s="63"/>
      <c r="J2274" s="63"/>
      <c r="K2274" s="63"/>
      <c r="L2274" s="63"/>
      <c r="M2274" s="63"/>
      <c r="N2274" s="63"/>
      <c r="O2274" s="63"/>
      <c r="P2274" s="63"/>
      <c r="Q2274" s="63"/>
      <c r="R2274" s="63"/>
      <c r="S2274" s="63"/>
      <c r="T2274" s="63"/>
      <c r="U2274" s="63"/>
      <c r="V2274" s="63"/>
    </row>
    <row r="2275" spans="1:22">
      <c r="A2275" s="51" t="s">
        <v>788</v>
      </c>
      <c r="B2275" s="65" t="s">
        <v>587</v>
      </c>
      <c r="C2275" s="51">
        <v>69</v>
      </c>
    </row>
    <row r="2276" spans="1:22">
      <c r="A2276" s="59" t="s">
        <v>640</v>
      </c>
      <c r="B2276" s="66" t="s">
        <v>641</v>
      </c>
      <c r="C2276" s="67"/>
      <c r="D2276" s="68"/>
      <c r="E2276" s="67"/>
      <c r="F2276" s="67"/>
      <c r="G2276" s="67"/>
      <c r="H2276" s="67"/>
      <c r="I2276" s="67"/>
      <c r="J2276" s="59" t="s">
        <v>642</v>
      </c>
      <c r="K2276" s="67"/>
      <c r="L2276" s="67"/>
      <c r="M2276" s="69" t="s">
        <v>643</v>
      </c>
      <c r="N2276" s="67"/>
      <c r="O2276" s="67"/>
      <c r="P2276" s="67"/>
      <c r="Q2276" s="67"/>
      <c r="R2276" s="67"/>
      <c r="S2276" s="67"/>
      <c r="T2276" s="67"/>
      <c r="U2276" s="67"/>
      <c r="V2276" s="67"/>
    </row>
    <row r="2277" spans="1:22">
      <c r="A2277" s="82"/>
      <c r="B2277" s="84" t="s">
        <v>662</v>
      </c>
      <c r="C2277" s="70"/>
      <c r="D2277" s="74"/>
      <c r="E2277" s="70"/>
      <c r="F2277" s="70"/>
      <c r="G2277" s="70"/>
      <c r="H2277" s="70"/>
      <c r="I2277" s="70"/>
      <c r="J2277" s="85" t="s">
        <v>393</v>
      </c>
      <c r="K2277" s="70"/>
      <c r="L2277" s="73" t="s">
        <v>645</v>
      </c>
      <c r="M2277" s="73" t="s">
        <v>646</v>
      </c>
      <c r="N2277" s="73" t="s">
        <v>647</v>
      </c>
      <c r="O2277" s="73" t="s">
        <v>648</v>
      </c>
      <c r="P2277" s="73" t="s">
        <v>649</v>
      </c>
      <c r="Q2277" s="73" t="s">
        <v>650</v>
      </c>
      <c r="R2277" s="70"/>
    </row>
    <row r="2278" spans="1:22">
      <c r="A2278" s="70"/>
      <c r="B2278" s="71"/>
      <c r="C2278" s="70"/>
      <c r="D2278" s="71"/>
      <c r="E2278" s="74" t="s">
        <v>386</v>
      </c>
      <c r="F2278" s="74" t="s">
        <v>790</v>
      </c>
      <c r="G2278" s="74" t="s">
        <v>791</v>
      </c>
      <c r="H2278" s="74" t="s">
        <v>792</v>
      </c>
      <c r="I2278" s="74" t="s">
        <v>793</v>
      </c>
      <c r="J2278" s="73" t="s">
        <v>653</v>
      </c>
      <c r="K2278" s="70"/>
      <c r="L2278" s="70">
        <v>5</v>
      </c>
      <c r="M2278" s="70">
        <f>AVERAGE(E2280:E2283,F2281:F2283,G2282:G2283,H2283)</f>
        <v>0.10700000000000001</v>
      </c>
      <c r="N2278" s="70">
        <f>1+(L2278-1)*M2278</f>
        <v>1.4279999999999999</v>
      </c>
      <c r="O2278" s="70">
        <f>N2278/L2278</f>
        <v>0.28559999999999997</v>
      </c>
      <c r="P2278" s="70">
        <f>SQRT(O2278)</f>
        <v>0.53441556863549544</v>
      </c>
      <c r="Q2278" s="70">
        <f>AVERAGE(E2279,F2280,G2281,H2282,I2283)</f>
        <v>0.86</v>
      </c>
      <c r="R2278" s="70"/>
    </row>
    <row r="2279" spans="1:22">
      <c r="A2279" s="70"/>
      <c r="B2279" s="71"/>
      <c r="C2279" s="70"/>
      <c r="D2279" s="74" t="s">
        <v>386</v>
      </c>
      <c r="E2279" s="54">
        <v>0.88</v>
      </c>
      <c r="F2279" s="70"/>
      <c r="G2279" s="70"/>
      <c r="H2279" s="70"/>
      <c r="I2279" s="70"/>
      <c r="J2279" s="82">
        <v>-0.11</v>
      </c>
      <c r="K2279" s="70"/>
      <c r="L2279" s="70"/>
      <c r="M2279" s="70"/>
      <c r="N2279" s="70"/>
      <c r="O2279" s="70"/>
      <c r="P2279" s="70"/>
      <c r="Q2279" s="70"/>
      <c r="R2279" s="70"/>
    </row>
    <row r="2280" spans="1:22">
      <c r="A2280" s="70"/>
      <c r="B2280" s="71"/>
      <c r="C2280" s="70"/>
      <c r="D2280" s="74" t="s">
        <v>790</v>
      </c>
      <c r="E2280" s="82">
        <v>0.82</v>
      </c>
      <c r="F2280" s="54">
        <v>0.92</v>
      </c>
      <c r="G2280" s="70"/>
      <c r="H2280" s="70"/>
      <c r="I2280" s="70"/>
      <c r="J2280" s="82">
        <v>0</v>
      </c>
      <c r="K2280" s="70"/>
      <c r="L2280" s="70"/>
      <c r="M2280" s="70"/>
      <c r="N2280" s="70"/>
      <c r="O2280" s="70"/>
      <c r="P2280" s="70"/>
      <c r="Q2280" s="70"/>
      <c r="R2280" s="70"/>
    </row>
    <row r="2281" spans="1:22">
      <c r="A2281" s="70"/>
      <c r="B2281" s="71"/>
      <c r="C2281" s="70"/>
      <c r="D2281" s="74" t="s">
        <v>791</v>
      </c>
      <c r="E2281" s="82">
        <v>0.42</v>
      </c>
      <c r="F2281" s="82">
        <v>0.33</v>
      </c>
      <c r="G2281" s="54">
        <v>0.83</v>
      </c>
      <c r="H2281" s="70"/>
      <c r="I2281" s="70"/>
      <c r="J2281" s="82">
        <v>-0.18</v>
      </c>
      <c r="K2281" s="86"/>
      <c r="L2281" s="70"/>
      <c r="M2281" s="70"/>
      <c r="N2281" s="70"/>
      <c r="O2281" s="70"/>
      <c r="P2281" s="70"/>
      <c r="Q2281" s="70"/>
      <c r="R2281" s="70"/>
    </row>
    <row r="2282" spans="1:22">
      <c r="A2282" s="70"/>
      <c r="B2282" s="71"/>
      <c r="C2282" s="70"/>
      <c r="D2282" s="74" t="s">
        <v>792</v>
      </c>
      <c r="E2282" s="82">
        <v>-0.54</v>
      </c>
      <c r="F2282" s="82">
        <v>-0.57999999999999996</v>
      </c>
      <c r="G2282" s="82">
        <v>0.17</v>
      </c>
      <c r="H2282" s="54">
        <v>0.73</v>
      </c>
      <c r="I2282" s="70"/>
      <c r="J2282" s="82">
        <v>-0.13</v>
      </c>
      <c r="K2282" s="70"/>
      <c r="L2282" s="70"/>
      <c r="M2282" s="70"/>
      <c r="N2282" s="70"/>
      <c r="O2282" s="70"/>
      <c r="P2282" s="70"/>
      <c r="Q2282" s="70"/>
      <c r="R2282" s="70"/>
    </row>
    <row r="2283" spans="1:22">
      <c r="A2283" s="70"/>
      <c r="B2283" s="71"/>
      <c r="C2283" s="70"/>
      <c r="D2283" s="74" t="s">
        <v>793</v>
      </c>
      <c r="E2283" s="82">
        <v>0.28999999999999998</v>
      </c>
      <c r="F2283" s="82">
        <v>0.13</v>
      </c>
      <c r="G2283" s="82">
        <v>0.21</v>
      </c>
      <c r="H2283" s="82">
        <v>-0.18</v>
      </c>
      <c r="I2283" s="54">
        <v>0.94</v>
      </c>
      <c r="J2283" s="82">
        <v>-0.19</v>
      </c>
      <c r="K2283" s="70"/>
      <c r="L2283" s="70"/>
      <c r="M2283" s="70"/>
      <c r="N2283" s="70"/>
      <c r="O2283" s="70"/>
      <c r="P2283" s="70"/>
      <c r="Q2283" s="70"/>
      <c r="R2283" s="70"/>
    </row>
    <row r="2284" spans="1:22">
      <c r="A2284" s="70"/>
      <c r="B2284" s="71"/>
      <c r="C2284" s="70"/>
      <c r="D2284" s="71"/>
      <c r="E2284" s="70"/>
      <c r="F2284" s="70"/>
      <c r="G2284" s="70"/>
      <c r="H2284" s="70"/>
      <c r="I2284" s="70"/>
      <c r="J2284" s="70"/>
      <c r="K2284" s="70"/>
      <c r="L2284" s="70"/>
      <c r="M2284" s="70"/>
      <c r="N2284" s="70"/>
      <c r="O2284" s="70"/>
      <c r="P2284" s="70"/>
      <c r="Q2284" s="70"/>
      <c r="R2284" s="70"/>
    </row>
    <row r="2285" spans="1:22">
      <c r="A2285" s="70"/>
      <c r="B2285" s="71"/>
      <c r="C2285" s="70"/>
      <c r="D2285" s="71"/>
      <c r="E2285" s="70"/>
      <c r="F2285" s="70"/>
      <c r="G2285" s="70"/>
      <c r="H2285" s="70"/>
      <c r="I2285" s="70"/>
      <c r="J2285" s="70"/>
      <c r="K2285" s="70"/>
      <c r="L2285" s="70"/>
      <c r="M2285" s="70"/>
      <c r="N2285" s="70"/>
      <c r="O2285" s="70"/>
      <c r="P2285" s="70"/>
      <c r="Q2285" s="70"/>
      <c r="R2285" s="70"/>
    </row>
    <row r="2286" spans="1:22">
      <c r="A2286" s="70"/>
      <c r="B2286" s="71"/>
      <c r="C2286" s="70"/>
      <c r="D2286" s="71"/>
      <c r="E2286" s="70"/>
      <c r="F2286" s="70"/>
      <c r="G2286" s="70"/>
      <c r="H2286" s="70"/>
      <c r="I2286" s="75" t="s">
        <v>654</v>
      </c>
      <c r="J2286" s="76">
        <f>AVERAGE(J2279:J2283)</f>
        <v>-0.122</v>
      </c>
      <c r="K2286" s="70"/>
      <c r="L2286" s="70"/>
      <c r="M2286" s="70"/>
      <c r="N2286" s="70"/>
      <c r="O2286" s="70"/>
      <c r="P2286" s="70"/>
      <c r="Q2286" s="70"/>
      <c r="R2286" s="70"/>
    </row>
    <row r="2287" spans="1:22">
      <c r="A2287" s="70"/>
      <c r="B2287" s="71"/>
      <c r="C2287" s="70"/>
      <c r="D2287" s="71"/>
      <c r="E2287" s="70"/>
      <c r="F2287" s="70"/>
      <c r="G2287" s="70"/>
      <c r="H2287" s="70"/>
      <c r="I2287" s="75" t="s">
        <v>655</v>
      </c>
      <c r="J2287" s="76">
        <f>J2286/P2278</f>
        <v>-0.22828676251236155</v>
      </c>
      <c r="K2287" s="70"/>
      <c r="L2287" s="70"/>
      <c r="M2287" s="70"/>
      <c r="N2287" s="70"/>
      <c r="O2287" s="70"/>
      <c r="P2287" s="70"/>
      <c r="Q2287" s="70"/>
      <c r="R2287" s="70"/>
    </row>
    <row r="2288" spans="1:22">
      <c r="H2288" s="75" t="s">
        <v>656</v>
      </c>
      <c r="I2288" s="75" t="s">
        <v>657</v>
      </c>
      <c r="J2288" s="76">
        <f>(L2278*Q2278)/(1+(L2278-1)*Q2278)</f>
        <v>0.96846846846846857</v>
      </c>
    </row>
    <row r="2290" spans="1:22">
      <c r="A2290" s="59" t="s">
        <v>637</v>
      </c>
      <c r="B2290" s="60" t="s">
        <v>638</v>
      </c>
      <c r="C2290" s="81" t="s">
        <v>639</v>
      </c>
      <c r="D2290" s="62"/>
      <c r="E2290" s="63"/>
      <c r="F2290" s="63"/>
      <c r="G2290" s="63"/>
      <c r="H2290" s="63"/>
      <c r="I2290" s="63"/>
      <c r="J2290" s="63"/>
      <c r="K2290" s="63"/>
      <c r="L2290" s="63"/>
      <c r="M2290" s="63"/>
      <c r="N2290" s="63"/>
      <c r="O2290" s="63"/>
      <c r="P2290" s="63"/>
      <c r="Q2290" s="63"/>
      <c r="R2290" s="63"/>
      <c r="S2290" s="63"/>
      <c r="T2290" s="63"/>
      <c r="U2290" s="63"/>
      <c r="V2290" s="63"/>
    </row>
    <row r="2291" spans="1:22">
      <c r="A2291" s="51" t="s">
        <v>788</v>
      </c>
      <c r="B2291" s="65" t="s">
        <v>587</v>
      </c>
      <c r="C2291" s="51">
        <v>69</v>
      </c>
    </row>
    <row r="2292" spans="1:22">
      <c r="A2292" s="59" t="s">
        <v>640</v>
      </c>
      <c r="B2292" s="66" t="s">
        <v>641</v>
      </c>
      <c r="C2292" s="67"/>
      <c r="D2292" s="68"/>
      <c r="E2292" s="67"/>
      <c r="F2292" s="67"/>
      <c r="G2292" s="67"/>
      <c r="H2292" s="67"/>
      <c r="I2292" s="67"/>
      <c r="J2292" s="59" t="s">
        <v>642</v>
      </c>
      <c r="K2292" s="67"/>
      <c r="L2292" s="67"/>
      <c r="M2292" s="69" t="s">
        <v>643</v>
      </c>
      <c r="N2292" s="67"/>
      <c r="O2292" s="67"/>
      <c r="P2292" s="67"/>
      <c r="Q2292" s="67"/>
      <c r="R2292" s="67"/>
      <c r="S2292" s="67"/>
      <c r="T2292" s="67"/>
      <c r="U2292" s="67"/>
      <c r="V2292" s="67"/>
    </row>
    <row r="2293" spans="1:22">
      <c r="A2293" s="82"/>
      <c r="B2293" s="84" t="s">
        <v>662</v>
      </c>
      <c r="C2293" s="70"/>
      <c r="D2293" s="74"/>
      <c r="E2293" s="70"/>
      <c r="F2293" s="70"/>
      <c r="G2293" s="70"/>
      <c r="H2293" s="70"/>
      <c r="I2293" s="70"/>
      <c r="J2293" s="85" t="s">
        <v>392</v>
      </c>
      <c r="K2293" s="70"/>
      <c r="L2293" s="73" t="s">
        <v>645</v>
      </c>
      <c r="M2293" s="73" t="s">
        <v>646</v>
      </c>
      <c r="N2293" s="73" t="s">
        <v>647</v>
      </c>
      <c r="O2293" s="73" t="s">
        <v>648</v>
      </c>
      <c r="P2293" s="73" t="s">
        <v>649</v>
      </c>
      <c r="Q2293" s="73" t="s">
        <v>650</v>
      </c>
      <c r="R2293" s="70"/>
    </row>
    <row r="2294" spans="1:22">
      <c r="A2294" s="70"/>
      <c r="B2294" s="71"/>
      <c r="C2294" s="70"/>
      <c r="D2294" s="71"/>
      <c r="E2294" s="74" t="s">
        <v>386</v>
      </c>
      <c r="F2294" s="74" t="s">
        <v>790</v>
      </c>
      <c r="G2294" s="74" t="s">
        <v>791</v>
      </c>
      <c r="H2294" s="74" t="s">
        <v>792</v>
      </c>
      <c r="I2294" s="74" t="s">
        <v>793</v>
      </c>
      <c r="J2294" s="73" t="s">
        <v>653</v>
      </c>
      <c r="K2294" s="70"/>
      <c r="L2294" s="70">
        <v>5</v>
      </c>
      <c r="M2294" s="70">
        <f>AVERAGE(E2296:E2299,F2297:F2299,G2298:G2299,H2299)</f>
        <v>0.10700000000000001</v>
      </c>
      <c r="N2294" s="70">
        <f>1+(L2294-1)*M2294</f>
        <v>1.4279999999999999</v>
      </c>
      <c r="O2294" s="70">
        <f>N2294/L2294</f>
        <v>0.28559999999999997</v>
      </c>
      <c r="P2294" s="70">
        <f>SQRT(O2294)</f>
        <v>0.53441556863549544</v>
      </c>
      <c r="Q2294" s="70">
        <f>AVERAGE(E2295,F2296,G2297,H2298,I2299)</f>
        <v>0.86</v>
      </c>
      <c r="R2294" s="70"/>
    </row>
    <row r="2295" spans="1:22">
      <c r="A2295" s="70"/>
      <c r="B2295" s="71"/>
      <c r="C2295" s="70"/>
      <c r="D2295" s="74" t="s">
        <v>386</v>
      </c>
      <c r="E2295" s="54">
        <v>0.88</v>
      </c>
      <c r="F2295" s="70"/>
      <c r="G2295" s="70"/>
      <c r="H2295" s="70"/>
      <c r="I2295" s="70"/>
      <c r="J2295" s="82">
        <v>0.18</v>
      </c>
      <c r="K2295" s="70"/>
      <c r="L2295" s="70"/>
      <c r="M2295" s="70"/>
      <c r="N2295" s="70"/>
      <c r="O2295" s="70"/>
      <c r="P2295" s="70"/>
      <c r="Q2295" s="70"/>
      <c r="R2295" s="70"/>
    </row>
    <row r="2296" spans="1:22">
      <c r="A2296" s="70"/>
      <c r="B2296" s="71"/>
      <c r="C2296" s="70"/>
      <c r="D2296" s="74" t="s">
        <v>790</v>
      </c>
      <c r="E2296" s="82">
        <v>0.82</v>
      </c>
      <c r="F2296" s="54">
        <v>0.92</v>
      </c>
      <c r="G2296" s="70"/>
      <c r="H2296" s="70"/>
      <c r="I2296" s="70"/>
      <c r="J2296" s="82">
        <v>0.11</v>
      </c>
      <c r="K2296" s="70"/>
      <c r="L2296" s="70"/>
      <c r="M2296" s="70"/>
      <c r="N2296" s="70"/>
      <c r="O2296" s="70"/>
      <c r="P2296" s="70"/>
      <c r="Q2296" s="70"/>
      <c r="R2296" s="70"/>
    </row>
    <row r="2297" spans="1:22">
      <c r="A2297" s="70"/>
      <c r="B2297" s="71"/>
      <c r="C2297" s="70"/>
      <c r="D2297" s="74" t="s">
        <v>791</v>
      </c>
      <c r="E2297" s="82">
        <v>0.42</v>
      </c>
      <c r="F2297" s="82">
        <v>0.33</v>
      </c>
      <c r="G2297" s="54">
        <v>0.83</v>
      </c>
      <c r="H2297" s="70"/>
      <c r="I2297" s="70"/>
      <c r="J2297" s="82">
        <v>0.19</v>
      </c>
      <c r="K2297" s="86"/>
      <c r="L2297" s="70"/>
      <c r="M2297" s="70"/>
      <c r="N2297" s="70"/>
      <c r="O2297" s="70"/>
      <c r="P2297" s="70"/>
      <c r="Q2297" s="70"/>
      <c r="R2297" s="70"/>
    </row>
    <row r="2298" spans="1:22">
      <c r="A2298" s="70"/>
      <c r="B2298" s="71"/>
      <c r="C2298" s="70"/>
      <c r="D2298" s="74" t="s">
        <v>792</v>
      </c>
      <c r="E2298" s="82">
        <v>-0.54</v>
      </c>
      <c r="F2298" s="82">
        <v>-0.57999999999999996</v>
      </c>
      <c r="G2298" s="82">
        <v>0.17</v>
      </c>
      <c r="H2298" s="54">
        <v>0.73</v>
      </c>
      <c r="I2298" s="70"/>
      <c r="J2298" s="82">
        <v>-7.0000000000000007E-2</v>
      </c>
      <c r="K2298" s="70"/>
      <c r="L2298" s="70"/>
      <c r="M2298" s="70"/>
      <c r="N2298" s="70"/>
      <c r="O2298" s="70"/>
      <c r="P2298" s="70"/>
      <c r="Q2298" s="70"/>
      <c r="R2298" s="70"/>
    </row>
    <row r="2299" spans="1:22">
      <c r="A2299" s="70"/>
      <c r="B2299" s="71"/>
      <c r="C2299" s="70"/>
      <c r="D2299" s="74" t="s">
        <v>793</v>
      </c>
      <c r="E2299" s="82">
        <v>0.28999999999999998</v>
      </c>
      <c r="F2299" s="82">
        <v>0.13</v>
      </c>
      <c r="G2299" s="82">
        <v>0.21</v>
      </c>
      <c r="H2299" s="82">
        <v>-0.18</v>
      </c>
      <c r="I2299" s="54">
        <v>0.94</v>
      </c>
      <c r="J2299" s="82">
        <v>0.27</v>
      </c>
      <c r="K2299" s="70"/>
      <c r="L2299" s="70"/>
      <c r="M2299" s="70"/>
      <c r="N2299" s="70"/>
      <c r="O2299" s="70"/>
      <c r="P2299" s="70"/>
      <c r="Q2299" s="70"/>
      <c r="R2299" s="70"/>
    </row>
    <row r="2300" spans="1:22">
      <c r="A2300" s="70"/>
      <c r="B2300" s="71"/>
      <c r="C2300" s="70"/>
      <c r="D2300" s="71"/>
      <c r="E2300" s="70"/>
      <c r="F2300" s="70"/>
      <c r="G2300" s="70"/>
      <c r="H2300" s="70"/>
      <c r="I2300" s="70"/>
      <c r="J2300" s="70"/>
      <c r="K2300" s="70"/>
      <c r="L2300" s="70"/>
      <c r="M2300" s="70"/>
      <c r="N2300" s="70"/>
      <c r="O2300" s="70"/>
      <c r="P2300" s="70"/>
      <c r="Q2300" s="70"/>
      <c r="R2300" s="70"/>
    </row>
    <row r="2301" spans="1:22">
      <c r="A2301" s="70"/>
      <c r="B2301" s="71"/>
      <c r="C2301" s="70"/>
      <c r="D2301" s="71"/>
      <c r="E2301" s="70"/>
      <c r="F2301" s="70"/>
      <c r="G2301" s="70"/>
      <c r="H2301" s="70"/>
      <c r="I2301" s="70"/>
      <c r="J2301" s="70"/>
      <c r="K2301" s="70"/>
      <c r="L2301" s="70"/>
      <c r="M2301" s="70"/>
      <c r="N2301" s="70"/>
      <c r="O2301" s="70"/>
      <c r="P2301" s="70"/>
      <c r="Q2301" s="70"/>
      <c r="R2301" s="70"/>
    </row>
    <row r="2302" spans="1:22">
      <c r="A2302" s="70"/>
      <c r="B2302" s="71"/>
      <c r="C2302" s="70"/>
      <c r="D2302" s="71"/>
      <c r="E2302" s="70"/>
      <c r="F2302" s="70"/>
      <c r="G2302" s="70"/>
      <c r="H2302" s="70"/>
      <c r="I2302" s="75" t="s">
        <v>654</v>
      </c>
      <c r="J2302" s="76">
        <f>AVERAGE(J2295:J2299)</f>
        <v>0.13599999999999998</v>
      </c>
      <c r="K2302" s="70"/>
      <c r="L2302" s="70"/>
      <c r="M2302" s="70"/>
      <c r="N2302" s="70"/>
      <c r="O2302" s="70"/>
      <c r="P2302" s="70"/>
      <c r="Q2302" s="70"/>
      <c r="R2302" s="70"/>
    </row>
    <row r="2303" spans="1:22">
      <c r="A2303" s="70"/>
      <c r="B2303" s="71"/>
      <c r="C2303" s="70"/>
      <c r="D2303" s="71"/>
      <c r="E2303" s="70"/>
      <c r="F2303" s="70"/>
      <c r="G2303" s="70"/>
      <c r="H2303" s="70"/>
      <c r="I2303" s="75" t="s">
        <v>655</v>
      </c>
      <c r="J2303" s="76">
        <f>J2302/P2294</f>
        <v>0.25448360411214072</v>
      </c>
      <c r="K2303" s="70"/>
      <c r="L2303" s="70"/>
      <c r="M2303" s="70"/>
      <c r="N2303" s="70"/>
      <c r="O2303" s="70"/>
      <c r="P2303" s="70"/>
      <c r="Q2303" s="70"/>
      <c r="R2303" s="70"/>
    </row>
    <row r="2304" spans="1:22">
      <c r="H2304" s="75" t="s">
        <v>656</v>
      </c>
      <c r="I2304" s="75" t="s">
        <v>657</v>
      </c>
      <c r="J2304" s="76">
        <f>(L2294*Q2294)/(1+(L2294-1)*Q2294)</f>
        <v>0.96846846846846857</v>
      </c>
    </row>
    <row r="2306" spans="1:22">
      <c r="A2306" s="59" t="s">
        <v>637</v>
      </c>
      <c r="B2306" s="60" t="s">
        <v>638</v>
      </c>
      <c r="C2306" s="81" t="s">
        <v>639</v>
      </c>
      <c r="D2306" s="62"/>
      <c r="E2306" s="63"/>
      <c r="F2306" s="63"/>
      <c r="G2306" s="63"/>
      <c r="H2306" s="63"/>
      <c r="I2306" s="63"/>
      <c r="J2306" s="63"/>
      <c r="K2306" s="63"/>
      <c r="L2306" s="63"/>
      <c r="M2306" s="63"/>
      <c r="N2306" s="63"/>
      <c r="O2306" s="63"/>
      <c r="P2306" s="63"/>
      <c r="Q2306" s="63"/>
      <c r="R2306" s="63"/>
      <c r="S2306" s="63"/>
      <c r="T2306" s="63"/>
      <c r="U2306" s="63"/>
      <c r="V2306" s="63"/>
    </row>
    <row r="2307" spans="1:22">
      <c r="A2307" s="51" t="s">
        <v>788</v>
      </c>
      <c r="B2307" s="65" t="s">
        <v>587</v>
      </c>
      <c r="C2307" s="51">
        <v>69</v>
      </c>
    </row>
    <row r="2308" spans="1:22">
      <c r="A2308" s="59" t="s">
        <v>640</v>
      </c>
      <c r="B2308" s="66" t="s">
        <v>641</v>
      </c>
      <c r="C2308" s="67"/>
      <c r="D2308" s="68"/>
      <c r="E2308" s="67"/>
      <c r="F2308" s="67"/>
      <c r="G2308" s="67"/>
      <c r="H2308" s="67"/>
      <c r="I2308" s="67"/>
      <c r="J2308" s="59" t="s">
        <v>642</v>
      </c>
      <c r="K2308" s="67"/>
      <c r="L2308" s="67"/>
      <c r="M2308" s="69" t="s">
        <v>643</v>
      </c>
      <c r="N2308" s="67"/>
      <c r="O2308" s="67"/>
      <c r="P2308" s="67"/>
      <c r="Q2308" s="67"/>
      <c r="R2308" s="67"/>
      <c r="S2308" s="67"/>
      <c r="T2308" s="67"/>
      <c r="U2308" s="67"/>
      <c r="V2308" s="67"/>
    </row>
    <row r="2309" spans="1:22">
      <c r="A2309" s="82"/>
      <c r="B2309" s="84" t="s">
        <v>662</v>
      </c>
      <c r="C2309" s="70"/>
      <c r="D2309" s="74"/>
      <c r="E2309" s="70"/>
      <c r="F2309" s="70"/>
      <c r="G2309" s="70"/>
      <c r="H2309" s="70"/>
      <c r="I2309" s="70"/>
      <c r="J2309" s="85" t="s">
        <v>383</v>
      </c>
      <c r="K2309" s="70"/>
      <c r="L2309" s="73" t="s">
        <v>645</v>
      </c>
      <c r="M2309" s="73" t="s">
        <v>646</v>
      </c>
      <c r="N2309" s="73" t="s">
        <v>647</v>
      </c>
      <c r="O2309" s="73" t="s">
        <v>648</v>
      </c>
      <c r="P2309" s="73" t="s">
        <v>649</v>
      </c>
      <c r="Q2309" s="73" t="s">
        <v>650</v>
      </c>
      <c r="R2309" s="70"/>
    </row>
    <row r="2310" spans="1:22">
      <c r="A2310" s="70"/>
      <c r="B2310" s="71"/>
      <c r="C2310" s="70"/>
      <c r="D2310" s="71"/>
      <c r="E2310" s="74" t="s">
        <v>386</v>
      </c>
      <c r="F2310" s="74" t="s">
        <v>790</v>
      </c>
      <c r="G2310" s="74" t="s">
        <v>791</v>
      </c>
      <c r="H2310" s="74" t="s">
        <v>792</v>
      </c>
      <c r="I2310" s="74" t="s">
        <v>793</v>
      </c>
      <c r="J2310" s="73" t="s">
        <v>653</v>
      </c>
      <c r="K2310" s="70"/>
      <c r="L2310" s="70">
        <v>5</v>
      </c>
      <c r="M2310" s="70">
        <f>AVERAGE(E2312:E2315,F2313:F2315,G2314:G2315,H2315)</f>
        <v>0.10700000000000001</v>
      </c>
      <c r="N2310" s="70">
        <f>1+(L2310-1)*M2310</f>
        <v>1.4279999999999999</v>
      </c>
      <c r="O2310" s="70">
        <f>N2310/L2310</f>
        <v>0.28559999999999997</v>
      </c>
      <c r="P2310" s="70">
        <f>SQRT(O2310)</f>
        <v>0.53441556863549544</v>
      </c>
      <c r="Q2310" s="70">
        <f>AVERAGE(E2311,F2312,G2313,H2314,I2315)</f>
        <v>0.86</v>
      </c>
      <c r="R2310" s="70"/>
    </row>
    <row r="2311" spans="1:22">
      <c r="A2311" s="70"/>
      <c r="B2311" s="71"/>
      <c r="C2311" s="70"/>
      <c r="D2311" s="74" t="s">
        <v>386</v>
      </c>
      <c r="E2311" s="54">
        <v>0.88</v>
      </c>
      <c r="F2311" s="70"/>
      <c r="G2311" s="70"/>
      <c r="H2311" s="70"/>
      <c r="I2311" s="70"/>
      <c r="J2311" s="82">
        <v>-0.17</v>
      </c>
      <c r="K2311" s="70"/>
      <c r="L2311" s="70"/>
      <c r="M2311" s="70"/>
      <c r="N2311" s="70"/>
      <c r="O2311" s="70"/>
      <c r="P2311" s="70"/>
      <c r="Q2311" s="70"/>
      <c r="R2311" s="70"/>
    </row>
    <row r="2312" spans="1:22">
      <c r="A2312" s="70"/>
      <c r="B2312" s="71"/>
      <c r="C2312" s="70"/>
      <c r="D2312" s="74" t="s">
        <v>790</v>
      </c>
      <c r="E2312" s="82">
        <v>0.82</v>
      </c>
      <c r="F2312" s="54">
        <v>0.92</v>
      </c>
      <c r="G2312" s="70"/>
      <c r="H2312" s="70"/>
      <c r="I2312" s="70"/>
      <c r="J2312" s="82">
        <v>-0.12</v>
      </c>
      <c r="K2312" s="70"/>
      <c r="L2312" s="70"/>
      <c r="M2312" s="70"/>
      <c r="N2312" s="70"/>
      <c r="O2312" s="70"/>
      <c r="P2312" s="70"/>
      <c r="Q2312" s="70"/>
      <c r="R2312" s="70"/>
    </row>
    <row r="2313" spans="1:22">
      <c r="A2313" s="70"/>
      <c r="B2313" s="71"/>
      <c r="C2313" s="70"/>
      <c r="D2313" s="74" t="s">
        <v>791</v>
      </c>
      <c r="E2313" s="82">
        <v>0.42</v>
      </c>
      <c r="F2313" s="82">
        <v>0.33</v>
      </c>
      <c r="G2313" s="54">
        <v>0.83</v>
      </c>
      <c r="H2313" s="70"/>
      <c r="I2313" s="70"/>
      <c r="J2313" s="82">
        <v>-0.03</v>
      </c>
      <c r="K2313" s="86"/>
      <c r="L2313" s="70"/>
      <c r="M2313" s="70"/>
      <c r="N2313" s="70"/>
      <c r="O2313" s="70"/>
      <c r="P2313" s="70"/>
      <c r="Q2313" s="70"/>
      <c r="R2313" s="70"/>
    </row>
    <row r="2314" spans="1:22">
      <c r="A2314" s="70"/>
      <c r="B2314" s="71"/>
      <c r="C2314" s="70"/>
      <c r="D2314" s="74" t="s">
        <v>792</v>
      </c>
      <c r="E2314" s="82">
        <v>-0.54</v>
      </c>
      <c r="F2314" s="82">
        <v>-0.57999999999999996</v>
      </c>
      <c r="G2314" s="82">
        <v>0.17</v>
      </c>
      <c r="H2314" s="54">
        <v>0.73</v>
      </c>
      <c r="I2314" s="70"/>
      <c r="J2314" s="82">
        <v>0.03</v>
      </c>
      <c r="K2314" s="70"/>
      <c r="L2314" s="70"/>
      <c r="M2314" s="70"/>
      <c r="N2314" s="70"/>
      <c r="O2314" s="70"/>
      <c r="P2314" s="70"/>
      <c r="Q2314" s="70"/>
      <c r="R2314" s="70"/>
    </row>
    <row r="2315" spans="1:22">
      <c r="A2315" s="70"/>
      <c r="B2315" s="71"/>
      <c r="C2315" s="70"/>
      <c r="D2315" s="74" t="s">
        <v>793</v>
      </c>
      <c r="E2315" s="82">
        <v>0.28999999999999998</v>
      </c>
      <c r="F2315" s="82">
        <v>0.13</v>
      </c>
      <c r="G2315" s="82">
        <v>0.21</v>
      </c>
      <c r="H2315" s="82">
        <v>-0.18</v>
      </c>
      <c r="I2315" s="54">
        <v>0.94</v>
      </c>
      <c r="J2315" s="82">
        <v>-0.09</v>
      </c>
      <c r="K2315" s="70"/>
      <c r="L2315" s="70"/>
      <c r="M2315" s="70"/>
      <c r="N2315" s="70"/>
      <c r="O2315" s="70"/>
      <c r="P2315" s="70"/>
      <c r="Q2315" s="70"/>
      <c r="R2315" s="70"/>
    </row>
    <row r="2316" spans="1:22">
      <c r="A2316" s="70"/>
      <c r="B2316" s="71"/>
      <c r="C2316" s="70"/>
      <c r="D2316" s="71"/>
      <c r="E2316" s="70"/>
      <c r="F2316" s="70"/>
      <c r="G2316" s="70"/>
      <c r="H2316" s="70"/>
      <c r="I2316" s="70"/>
      <c r="J2316" s="70"/>
      <c r="K2316" s="70"/>
      <c r="L2316" s="70"/>
      <c r="M2316" s="70"/>
      <c r="N2316" s="70"/>
      <c r="O2316" s="70"/>
      <c r="P2316" s="70"/>
      <c r="Q2316" s="70"/>
      <c r="R2316" s="70"/>
    </row>
    <row r="2317" spans="1:22">
      <c r="A2317" s="70"/>
      <c r="B2317" s="71"/>
      <c r="C2317" s="70"/>
      <c r="D2317" s="71"/>
      <c r="E2317" s="70"/>
      <c r="F2317" s="70"/>
      <c r="G2317" s="70"/>
      <c r="H2317" s="70"/>
      <c r="I2317" s="70"/>
      <c r="J2317" s="70"/>
      <c r="K2317" s="70"/>
      <c r="L2317" s="70"/>
      <c r="M2317" s="70"/>
      <c r="N2317" s="70"/>
      <c r="O2317" s="70"/>
      <c r="P2317" s="70"/>
      <c r="Q2317" s="70"/>
      <c r="R2317" s="70"/>
    </row>
    <row r="2318" spans="1:22">
      <c r="A2318" s="70"/>
      <c r="B2318" s="71"/>
      <c r="C2318" s="70"/>
      <c r="D2318" s="71"/>
      <c r="E2318" s="70"/>
      <c r="F2318" s="70"/>
      <c r="G2318" s="70"/>
      <c r="H2318" s="70"/>
      <c r="I2318" s="75" t="s">
        <v>654</v>
      </c>
      <c r="J2318" s="76">
        <f>AVERAGE(J2311:J2315)</f>
        <v>-7.5999999999999998E-2</v>
      </c>
      <c r="K2318" s="70"/>
      <c r="L2318" s="70"/>
      <c r="M2318" s="70"/>
      <c r="N2318" s="70"/>
      <c r="O2318" s="70"/>
      <c r="P2318" s="70"/>
      <c r="Q2318" s="70"/>
      <c r="R2318" s="70"/>
    </row>
    <row r="2319" spans="1:22">
      <c r="A2319" s="70"/>
      <c r="B2319" s="71"/>
      <c r="C2319" s="70"/>
      <c r="D2319" s="71"/>
      <c r="E2319" s="70"/>
      <c r="F2319" s="70"/>
      <c r="G2319" s="70"/>
      <c r="H2319" s="70"/>
      <c r="I2319" s="75" t="s">
        <v>655</v>
      </c>
      <c r="J2319" s="76">
        <f>J2318/P2310</f>
        <v>-0.14221142582737276</v>
      </c>
      <c r="K2319" s="70"/>
      <c r="L2319" s="70"/>
      <c r="M2319" s="70"/>
      <c r="N2319" s="70"/>
      <c r="O2319" s="70"/>
      <c r="P2319" s="70"/>
      <c r="Q2319" s="70"/>
      <c r="R2319" s="70"/>
    </row>
    <row r="2320" spans="1:22">
      <c r="H2320" s="75" t="s">
        <v>656</v>
      </c>
      <c r="I2320" s="75" t="s">
        <v>657</v>
      </c>
      <c r="J2320" s="76">
        <f>(L2310*Q2310)/(1+(L2310-1)*Q2310)</f>
        <v>0.96846846846846857</v>
      </c>
    </row>
    <row r="2322" spans="1:22" ht="15" thickBot="1"/>
    <row r="2323" spans="1:22">
      <c r="A2323" s="59" t="s">
        <v>637</v>
      </c>
      <c r="B2323" s="60" t="s">
        <v>638</v>
      </c>
      <c r="C2323" s="61" t="s">
        <v>639</v>
      </c>
      <c r="D2323" s="62"/>
      <c r="E2323" s="63"/>
      <c r="F2323" s="63"/>
      <c r="G2323" s="63"/>
      <c r="H2323" s="63"/>
      <c r="I2323" s="63"/>
      <c r="J2323" s="63"/>
      <c r="K2323" s="63"/>
      <c r="L2323" s="63"/>
      <c r="M2323" s="63"/>
      <c r="N2323" s="63"/>
      <c r="O2323" s="63"/>
      <c r="P2323" s="63"/>
      <c r="Q2323" s="63"/>
      <c r="R2323" s="64"/>
      <c r="S2323" s="63"/>
      <c r="T2323" s="63"/>
      <c r="U2323" s="63"/>
      <c r="V2323" s="63"/>
    </row>
    <row r="2324" spans="1:22">
      <c r="A2324" s="51" t="s">
        <v>788</v>
      </c>
      <c r="B2324" s="65" t="s">
        <v>587</v>
      </c>
      <c r="C2324" s="51">
        <v>69</v>
      </c>
    </row>
    <row r="2325" spans="1:22">
      <c r="A2325" s="59" t="s">
        <v>640</v>
      </c>
      <c r="B2325" s="66" t="s">
        <v>641</v>
      </c>
      <c r="C2325" s="67"/>
      <c r="D2325" s="68"/>
      <c r="E2325" s="67"/>
      <c r="F2325" s="67"/>
      <c r="G2325" s="67"/>
      <c r="H2325" s="67"/>
      <c r="I2325" s="59" t="s">
        <v>642</v>
      </c>
      <c r="J2325" s="67"/>
      <c r="K2325" s="67"/>
      <c r="L2325" s="67"/>
      <c r="M2325" s="69" t="s">
        <v>643</v>
      </c>
      <c r="N2325" s="67"/>
      <c r="O2325" s="67"/>
      <c r="P2325" s="67"/>
      <c r="Q2325" s="67"/>
      <c r="R2325" s="67"/>
      <c r="S2325" s="67"/>
      <c r="T2325" s="67"/>
      <c r="U2325" s="67"/>
      <c r="V2325" s="67"/>
    </row>
    <row r="2326" spans="1:22">
      <c r="A2326" s="82"/>
      <c r="B2326" s="84"/>
      <c r="C2326" s="70"/>
      <c r="D2326" s="71"/>
      <c r="E2326" s="70"/>
      <c r="F2326" s="70"/>
      <c r="G2326" s="70"/>
      <c r="H2326" s="70"/>
      <c r="I2326" s="72" t="s">
        <v>789</v>
      </c>
      <c r="J2326" s="70"/>
      <c r="K2326" s="70"/>
      <c r="L2326" s="73" t="s">
        <v>645</v>
      </c>
      <c r="M2326" s="73" t="s">
        <v>646</v>
      </c>
      <c r="N2326" s="73" t="s">
        <v>647</v>
      </c>
      <c r="O2326" s="73" t="s">
        <v>648</v>
      </c>
      <c r="P2326" s="73" t="s">
        <v>649</v>
      </c>
      <c r="Q2326" s="73" t="s">
        <v>650</v>
      </c>
      <c r="R2326" s="70"/>
    </row>
    <row r="2327" spans="1:22">
      <c r="A2327" s="70"/>
      <c r="B2327" s="71"/>
      <c r="C2327" s="70"/>
      <c r="D2327" s="71"/>
      <c r="E2327" s="74" t="s">
        <v>794</v>
      </c>
      <c r="F2327" s="74" t="s">
        <v>795</v>
      </c>
      <c r="G2327" s="73"/>
      <c r="H2327" s="73"/>
      <c r="I2327" s="73" t="s">
        <v>653</v>
      </c>
      <c r="J2327" s="70"/>
      <c r="K2327" s="70"/>
      <c r="L2327" s="70">
        <v>2</v>
      </c>
      <c r="M2327" s="70">
        <f>AVERAGE(E2329:E2331,F2330:F2331,G2331)</f>
        <v>-0.28000000000000003</v>
      </c>
      <c r="N2327" s="70">
        <f>1+(L2327-1)*M2327</f>
        <v>0.72</v>
      </c>
      <c r="O2327" s="70">
        <f>N2327/L2327</f>
        <v>0.36</v>
      </c>
      <c r="P2327" s="70">
        <f>SQRT(O2327)</f>
        <v>0.6</v>
      </c>
      <c r="Q2327" s="70" t="e">
        <f>AVERAGE(E2328,F2329)</f>
        <v>#DIV/0!</v>
      </c>
      <c r="R2327" s="70"/>
    </row>
    <row r="2328" spans="1:22">
      <c r="A2328" s="70"/>
      <c r="B2328" s="71"/>
      <c r="C2328" s="70"/>
      <c r="D2328" s="74" t="s">
        <v>794</v>
      </c>
      <c r="E2328" s="54"/>
      <c r="F2328" s="70"/>
      <c r="G2328" s="70"/>
      <c r="H2328" s="70"/>
      <c r="I2328" s="82">
        <v>0.14000000000000001</v>
      </c>
      <c r="J2328" s="70"/>
      <c r="K2328" s="70"/>
      <c r="L2328" s="70"/>
      <c r="M2328" s="70"/>
      <c r="N2328" s="70"/>
      <c r="O2328" s="70"/>
      <c r="P2328" s="70"/>
      <c r="Q2328" s="70"/>
      <c r="R2328" s="70"/>
    </row>
    <row r="2329" spans="1:22">
      <c r="A2329" s="70"/>
      <c r="B2329" s="71"/>
      <c r="C2329" s="70"/>
      <c r="D2329" s="74" t="s">
        <v>795</v>
      </c>
      <c r="E2329" s="82">
        <v>-0.28000000000000003</v>
      </c>
      <c r="F2329" s="54"/>
      <c r="G2329" s="70"/>
      <c r="H2329" s="70"/>
      <c r="I2329" s="82">
        <v>-0.03</v>
      </c>
      <c r="J2329" s="70"/>
      <c r="K2329" s="70"/>
      <c r="L2329" s="70"/>
      <c r="M2329" s="70"/>
      <c r="N2329" s="70"/>
      <c r="O2329" s="70"/>
      <c r="P2329" s="70"/>
      <c r="Q2329" s="70"/>
      <c r="R2329" s="70"/>
    </row>
    <row r="2330" spans="1:22">
      <c r="A2330" s="70"/>
      <c r="B2330" s="71"/>
      <c r="C2330" s="70"/>
      <c r="D2330" s="74"/>
      <c r="E2330" s="70"/>
      <c r="F2330" s="70"/>
      <c r="G2330" s="70"/>
      <c r="H2330" s="70"/>
      <c r="I2330" s="70"/>
      <c r="J2330" s="70"/>
      <c r="K2330" s="70"/>
      <c r="L2330" s="70"/>
      <c r="M2330" s="70"/>
      <c r="N2330" s="70"/>
      <c r="O2330" s="70"/>
      <c r="P2330" s="70"/>
      <c r="Q2330" s="70"/>
      <c r="R2330" s="70"/>
    </row>
    <row r="2331" spans="1:22">
      <c r="A2331" s="70"/>
      <c r="B2331" s="71"/>
      <c r="C2331" s="70"/>
      <c r="D2331" s="74"/>
      <c r="E2331" s="70"/>
      <c r="F2331" s="70"/>
      <c r="G2331" s="70"/>
      <c r="H2331" s="75" t="s">
        <v>654</v>
      </c>
      <c r="I2331" s="76">
        <f>AVERAGE(I2328:I2330)</f>
        <v>5.5000000000000007E-2</v>
      </c>
      <c r="J2331" s="70"/>
      <c r="K2331" s="70"/>
      <c r="L2331" s="70"/>
      <c r="M2331" s="70"/>
      <c r="N2331" s="70"/>
      <c r="O2331" s="70"/>
      <c r="P2331" s="70"/>
      <c r="Q2331" s="70"/>
      <c r="R2331" s="70"/>
    </row>
    <row r="2332" spans="1:22">
      <c r="A2332" s="70"/>
      <c r="B2332" s="71"/>
      <c r="C2332" s="70"/>
      <c r="D2332" s="71"/>
      <c r="E2332" s="70"/>
      <c r="F2332" s="70"/>
      <c r="G2332" s="70"/>
      <c r="H2332" s="75" t="s">
        <v>655</v>
      </c>
      <c r="I2332" s="76">
        <f>I2331/P2327</f>
        <v>9.1666666666666688E-2</v>
      </c>
      <c r="J2332" s="70"/>
      <c r="K2332" s="70"/>
      <c r="L2332" s="70"/>
      <c r="M2332" s="70"/>
      <c r="N2332" s="70"/>
      <c r="O2332" s="70"/>
      <c r="P2332" s="70"/>
      <c r="Q2332" s="70"/>
      <c r="R2332" s="70"/>
    </row>
    <row r="2333" spans="1:22">
      <c r="A2333" s="70"/>
      <c r="B2333" s="71"/>
      <c r="C2333" s="70"/>
      <c r="D2333" s="71"/>
      <c r="E2333" s="70"/>
      <c r="F2333" s="70"/>
      <c r="G2333" s="75" t="s">
        <v>656</v>
      </c>
      <c r="H2333" s="75" t="s">
        <v>657</v>
      </c>
      <c r="I2333" s="76" t="e">
        <f>(L2327*Q2327)/(1+(L2327-1)*Q2327)</f>
        <v>#DIV/0!</v>
      </c>
      <c r="J2333" s="70"/>
      <c r="K2333" s="70"/>
      <c r="L2333" s="70"/>
      <c r="M2333" s="70"/>
      <c r="N2333" s="70"/>
      <c r="O2333" s="70"/>
      <c r="P2333" s="70"/>
      <c r="Q2333" s="70"/>
      <c r="R2333" s="70"/>
    </row>
    <row r="2334" spans="1:22" ht="15" thickBot="1"/>
    <row r="2335" spans="1:22">
      <c r="A2335" s="59" t="s">
        <v>637</v>
      </c>
      <c r="B2335" s="60" t="s">
        <v>638</v>
      </c>
      <c r="C2335" s="61" t="s">
        <v>639</v>
      </c>
      <c r="D2335" s="62"/>
      <c r="E2335" s="63"/>
      <c r="F2335" s="63"/>
      <c r="G2335" s="63"/>
      <c r="H2335" s="63"/>
      <c r="I2335" s="63"/>
      <c r="J2335" s="63"/>
      <c r="K2335" s="63"/>
      <c r="L2335" s="63"/>
      <c r="M2335" s="63"/>
      <c r="N2335" s="63"/>
      <c r="O2335" s="63"/>
      <c r="P2335" s="63"/>
      <c r="Q2335" s="63"/>
      <c r="R2335" s="64"/>
      <c r="S2335" s="63"/>
      <c r="T2335" s="63"/>
      <c r="U2335" s="63"/>
      <c r="V2335" s="63"/>
    </row>
    <row r="2336" spans="1:22">
      <c r="A2336" s="51" t="s">
        <v>788</v>
      </c>
      <c r="B2336" s="65" t="s">
        <v>587</v>
      </c>
      <c r="C2336" s="51">
        <v>69</v>
      </c>
    </row>
    <row r="2337" spans="1:22">
      <c r="A2337" s="59" t="s">
        <v>640</v>
      </c>
      <c r="B2337" s="66" t="s">
        <v>641</v>
      </c>
      <c r="C2337" s="67"/>
      <c r="D2337" s="68"/>
      <c r="E2337" s="67"/>
      <c r="F2337" s="67"/>
      <c r="G2337" s="67"/>
      <c r="H2337" s="67"/>
      <c r="I2337" s="59" t="s">
        <v>642</v>
      </c>
      <c r="J2337" s="67"/>
      <c r="K2337" s="67"/>
      <c r="L2337" s="67"/>
      <c r="M2337" s="69" t="s">
        <v>643</v>
      </c>
      <c r="N2337" s="67"/>
      <c r="O2337" s="67"/>
      <c r="P2337" s="67"/>
      <c r="Q2337" s="67"/>
      <c r="R2337" s="67"/>
      <c r="S2337" s="67"/>
      <c r="T2337" s="67"/>
      <c r="U2337" s="67"/>
      <c r="V2337" s="67"/>
    </row>
    <row r="2338" spans="1:22">
      <c r="A2338" s="82"/>
      <c r="B2338" s="84"/>
      <c r="C2338" s="70"/>
      <c r="D2338" s="71"/>
      <c r="E2338" s="70"/>
      <c r="F2338" s="70"/>
      <c r="G2338" s="70"/>
      <c r="H2338" s="70"/>
      <c r="I2338" s="72" t="s">
        <v>368</v>
      </c>
      <c r="J2338" s="70"/>
      <c r="K2338" s="70"/>
      <c r="L2338" s="73" t="s">
        <v>645</v>
      </c>
      <c r="M2338" s="73" t="s">
        <v>646</v>
      </c>
      <c r="N2338" s="73" t="s">
        <v>647</v>
      </c>
      <c r="O2338" s="73" t="s">
        <v>648</v>
      </c>
      <c r="P2338" s="73" t="s">
        <v>649</v>
      </c>
      <c r="Q2338" s="73" t="s">
        <v>650</v>
      </c>
      <c r="R2338" s="70"/>
    </row>
    <row r="2339" spans="1:22">
      <c r="A2339" s="70"/>
      <c r="B2339" s="71"/>
      <c r="C2339" s="70"/>
      <c r="D2339" s="71"/>
      <c r="E2339" s="74" t="s">
        <v>794</v>
      </c>
      <c r="F2339" s="74" t="s">
        <v>795</v>
      </c>
      <c r="G2339" s="73"/>
      <c r="H2339" s="73"/>
      <c r="I2339" s="73" t="s">
        <v>653</v>
      </c>
      <c r="J2339" s="70"/>
      <c r="K2339" s="70"/>
      <c r="L2339" s="70">
        <v>2</v>
      </c>
      <c r="M2339" s="70">
        <f>AVERAGE(E2341:E2343,F2342:F2343,G2343)</f>
        <v>-0.28000000000000003</v>
      </c>
      <c r="N2339" s="70">
        <f>1+(L2339-1)*M2339</f>
        <v>0.72</v>
      </c>
      <c r="O2339" s="70">
        <f>N2339/L2339</f>
        <v>0.36</v>
      </c>
      <c r="P2339" s="70">
        <f>SQRT(O2339)</f>
        <v>0.6</v>
      </c>
      <c r="Q2339" s="70" t="e">
        <f>AVERAGE(E2340,F2341)</f>
        <v>#DIV/0!</v>
      </c>
      <c r="R2339" s="70"/>
    </row>
    <row r="2340" spans="1:22">
      <c r="A2340" s="70"/>
      <c r="B2340" s="71"/>
      <c r="C2340" s="70"/>
      <c r="D2340" s="74" t="s">
        <v>794</v>
      </c>
      <c r="E2340" s="54"/>
      <c r="F2340" s="70"/>
      <c r="G2340" s="70"/>
      <c r="H2340" s="70"/>
      <c r="I2340" s="82">
        <v>0.09</v>
      </c>
      <c r="J2340" s="70"/>
      <c r="K2340" s="70"/>
      <c r="L2340" s="70"/>
      <c r="M2340" s="70"/>
      <c r="N2340" s="70"/>
      <c r="O2340" s="70"/>
      <c r="P2340" s="70"/>
      <c r="Q2340" s="70"/>
      <c r="R2340" s="70"/>
    </row>
    <row r="2341" spans="1:22">
      <c r="A2341" s="70"/>
      <c r="B2341" s="71"/>
      <c r="C2341" s="70"/>
      <c r="D2341" s="74" t="s">
        <v>795</v>
      </c>
      <c r="E2341" s="82">
        <v>-0.28000000000000003</v>
      </c>
      <c r="F2341" s="54"/>
      <c r="G2341" s="70"/>
      <c r="H2341" s="70"/>
      <c r="I2341" s="82">
        <v>0.06</v>
      </c>
      <c r="J2341" s="70"/>
      <c r="K2341" s="70"/>
      <c r="L2341" s="70"/>
      <c r="M2341" s="70"/>
      <c r="N2341" s="70"/>
      <c r="O2341" s="70"/>
      <c r="P2341" s="70"/>
      <c r="Q2341" s="70"/>
      <c r="R2341" s="70"/>
    </row>
    <row r="2342" spans="1:22">
      <c r="A2342" s="70"/>
      <c r="B2342" s="71"/>
      <c r="C2342" s="70"/>
      <c r="D2342" s="74"/>
      <c r="E2342" s="70"/>
      <c r="F2342" s="70"/>
      <c r="G2342" s="70"/>
      <c r="H2342" s="70"/>
      <c r="I2342" s="70"/>
      <c r="J2342" s="70"/>
      <c r="K2342" s="70"/>
      <c r="L2342" s="70"/>
      <c r="M2342" s="70"/>
      <c r="N2342" s="70"/>
      <c r="O2342" s="70"/>
      <c r="P2342" s="70"/>
      <c r="Q2342" s="70"/>
      <c r="R2342" s="70"/>
    </row>
    <row r="2343" spans="1:22">
      <c r="A2343" s="70"/>
      <c r="B2343" s="71"/>
      <c r="C2343" s="70"/>
      <c r="D2343" s="74"/>
      <c r="E2343" s="70"/>
      <c r="F2343" s="70"/>
      <c r="G2343" s="70"/>
      <c r="H2343" s="75" t="s">
        <v>654</v>
      </c>
      <c r="I2343" s="76">
        <f>AVERAGE(I2340:I2342)</f>
        <v>7.4999999999999997E-2</v>
      </c>
      <c r="J2343" s="70"/>
      <c r="K2343" s="70"/>
      <c r="L2343" s="70"/>
      <c r="M2343" s="70"/>
      <c r="N2343" s="70"/>
      <c r="O2343" s="70"/>
      <c r="P2343" s="70"/>
      <c r="Q2343" s="70"/>
      <c r="R2343" s="70"/>
    </row>
    <row r="2344" spans="1:22">
      <c r="A2344" s="70"/>
      <c r="B2344" s="71"/>
      <c r="C2344" s="70"/>
      <c r="D2344" s="71"/>
      <c r="E2344" s="70"/>
      <c r="F2344" s="70"/>
      <c r="G2344" s="70"/>
      <c r="H2344" s="75" t="s">
        <v>655</v>
      </c>
      <c r="I2344" s="76">
        <f>I2343/P2339</f>
        <v>0.125</v>
      </c>
      <c r="J2344" s="70"/>
      <c r="K2344" s="70"/>
      <c r="L2344" s="70"/>
      <c r="M2344" s="70"/>
      <c r="N2344" s="70"/>
      <c r="O2344" s="70"/>
      <c r="P2344" s="70"/>
      <c r="Q2344" s="70"/>
      <c r="R2344" s="70"/>
    </row>
    <row r="2345" spans="1:22">
      <c r="A2345" s="70"/>
      <c r="B2345" s="71"/>
      <c r="C2345" s="70"/>
      <c r="D2345" s="71"/>
      <c r="E2345" s="70"/>
      <c r="F2345" s="70"/>
      <c r="G2345" s="75" t="s">
        <v>656</v>
      </c>
      <c r="H2345" s="75" t="s">
        <v>657</v>
      </c>
      <c r="I2345" s="76" t="e">
        <f>(L2339*Q2339)/(1+(L2339-1)*Q2339)</f>
        <v>#DIV/0!</v>
      </c>
      <c r="J2345" s="70"/>
      <c r="K2345" s="70"/>
      <c r="L2345" s="70"/>
      <c r="M2345" s="70"/>
      <c r="N2345" s="70"/>
      <c r="O2345" s="70"/>
      <c r="P2345" s="70"/>
      <c r="Q2345" s="70"/>
      <c r="R2345" s="70"/>
    </row>
    <row r="2346" spans="1:22" ht="15" thickBot="1"/>
    <row r="2347" spans="1:22">
      <c r="A2347" s="59" t="s">
        <v>637</v>
      </c>
      <c r="B2347" s="60" t="s">
        <v>638</v>
      </c>
      <c r="C2347" s="61" t="s">
        <v>639</v>
      </c>
      <c r="D2347" s="62"/>
      <c r="E2347" s="63"/>
      <c r="F2347" s="63"/>
      <c r="G2347" s="63"/>
      <c r="H2347" s="63"/>
      <c r="I2347" s="63"/>
      <c r="J2347" s="63"/>
      <c r="K2347" s="63"/>
      <c r="L2347" s="63"/>
      <c r="M2347" s="63"/>
      <c r="N2347" s="63"/>
      <c r="O2347" s="63"/>
      <c r="P2347" s="63"/>
      <c r="Q2347" s="63"/>
      <c r="R2347" s="64"/>
      <c r="S2347" s="63"/>
      <c r="T2347" s="63"/>
      <c r="U2347" s="63"/>
      <c r="V2347" s="63"/>
    </row>
    <row r="2348" spans="1:22">
      <c r="A2348" s="51" t="s">
        <v>788</v>
      </c>
      <c r="B2348" s="65" t="s">
        <v>587</v>
      </c>
      <c r="C2348" s="51">
        <v>69</v>
      </c>
    </row>
    <row r="2349" spans="1:22">
      <c r="A2349" s="59" t="s">
        <v>640</v>
      </c>
      <c r="B2349" s="66" t="s">
        <v>641</v>
      </c>
      <c r="C2349" s="67"/>
      <c r="D2349" s="68"/>
      <c r="E2349" s="67"/>
      <c r="F2349" s="67"/>
      <c r="G2349" s="67"/>
      <c r="H2349" s="67"/>
      <c r="I2349" s="59" t="s">
        <v>642</v>
      </c>
      <c r="J2349" s="67"/>
      <c r="K2349" s="67"/>
      <c r="L2349" s="67"/>
      <c r="M2349" s="69" t="s">
        <v>643</v>
      </c>
      <c r="N2349" s="67"/>
      <c r="O2349" s="67"/>
      <c r="P2349" s="67"/>
      <c r="Q2349" s="67"/>
      <c r="R2349" s="67"/>
      <c r="S2349" s="67"/>
      <c r="T2349" s="67"/>
      <c r="U2349" s="67"/>
      <c r="V2349" s="67"/>
    </row>
    <row r="2350" spans="1:22">
      <c r="A2350" s="82"/>
      <c r="B2350" s="84"/>
      <c r="C2350" s="70"/>
      <c r="D2350" s="71"/>
      <c r="E2350" s="70"/>
      <c r="F2350" s="70"/>
      <c r="G2350" s="70"/>
      <c r="H2350" s="70"/>
      <c r="I2350" s="72" t="s">
        <v>394</v>
      </c>
      <c r="J2350" s="70"/>
      <c r="K2350" s="70"/>
      <c r="L2350" s="73" t="s">
        <v>645</v>
      </c>
      <c r="M2350" s="73" t="s">
        <v>646</v>
      </c>
      <c r="N2350" s="73" t="s">
        <v>647</v>
      </c>
      <c r="O2350" s="73" t="s">
        <v>648</v>
      </c>
      <c r="P2350" s="73" t="s">
        <v>649</v>
      </c>
      <c r="Q2350" s="73" t="s">
        <v>650</v>
      </c>
      <c r="R2350" s="70"/>
    </row>
    <row r="2351" spans="1:22">
      <c r="A2351" s="70"/>
      <c r="B2351" s="71"/>
      <c r="C2351" s="70"/>
      <c r="D2351" s="71"/>
      <c r="E2351" s="74" t="s">
        <v>794</v>
      </c>
      <c r="F2351" s="74" t="s">
        <v>795</v>
      </c>
      <c r="G2351" s="73"/>
      <c r="H2351" s="73"/>
      <c r="I2351" s="73" t="s">
        <v>653</v>
      </c>
      <c r="J2351" s="70"/>
      <c r="K2351" s="70"/>
      <c r="L2351" s="70">
        <v>2</v>
      </c>
      <c r="M2351" s="70">
        <f>AVERAGE(E2353:E2355,F2354:F2355,G2355)</f>
        <v>-0.28000000000000003</v>
      </c>
      <c r="N2351" s="70">
        <f>1+(L2351-1)*M2351</f>
        <v>0.72</v>
      </c>
      <c r="O2351" s="70">
        <f>N2351/L2351</f>
        <v>0.36</v>
      </c>
      <c r="P2351" s="70">
        <f>SQRT(O2351)</f>
        <v>0.6</v>
      </c>
      <c r="Q2351" s="70" t="e">
        <f>AVERAGE(E2352,F2353)</f>
        <v>#DIV/0!</v>
      </c>
      <c r="R2351" s="70"/>
    </row>
    <row r="2352" spans="1:22">
      <c r="A2352" s="70"/>
      <c r="B2352" s="71"/>
      <c r="C2352" s="70"/>
      <c r="D2352" s="74" t="s">
        <v>794</v>
      </c>
      <c r="E2352" s="54"/>
      <c r="F2352" s="70"/>
      <c r="G2352" s="70"/>
      <c r="H2352" s="70"/>
      <c r="I2352" s="82">
        <v>0.22</v>
      </c>
      <c r="J2352" s="70"/>
      <c r="K2352" s="70"/>
      <c r="L2352" s="70"/>
      <c r="M2352" s="70"/>
      <c r="N2352" s="70"/>
      <c r="O2352" s="70"/>
      <c r="P2352" s="70"/>
      <c r="Q2352" s="70"/>
      <c r="R2352" s="70"/>
    </row>
    <row r="2353" spans="1:22">
      <c r="A2353" s="70"/>
      <c r="B2353" s="71"/>
      <c r="C2353" s="70"/>
      <c r="D2353" s="74" t="s">
        <v>795</v>
      </c>
      <c r="E2353" s="82">
        <v>-0.28000000000000003</v>
      </c>
      <c r="F2353" s="54"/>
      <c r="G2353" s="70"/>
      <c r="H2353" s="70"/>
      <c r="I2353" s="82">
        <v>0.05</v>
      </c>
      <c r="J2353" s="70"/>
      <c r="K2353" s="70"/>
      <c r="L2353" s="70"/>
      <c r="M2353" s="70"/>
      <c r="N2353" s="70"/>
      <c r="O2353" s="70"/>
      <c r="P2353" s="70"/>
      <c r="Q2353" s="70"/>
      <c r="R2353" s="70"/>
    </row>
    <row r="2354" spans="1:22">
      <c r="A2354" s="70"/>
      <c r="B2354" s="71"/>
      <c r="C2354" s="70"/>
      <c r="D2354" s="74"/>
      <c r="E2354" s="70"/>
      <c r="F2354" s="70"/>
      <c r="G2354" s="70"/>
      <c r="H2354" s="70"/>
      <c r="I2354" s="70"/>
      <c r="J2354" s="70"/>
      <c r="K2354" s="70"/>
      <c r="L2354" s="70"/>
      <c r="M2354" s="70"/>
      <c r="N2354" s="70"/>
      <c r="O2354" s="70"/>
      <c r="P2354" s="70"/>
      <c r="Q2354" s="70"/>
      <c r="R2354" s="70"/>
    </row>
    <row r="2355" spans="1:22">
      <c r="A2355" s="70"/>
      <c r="B2355" s="71"/>
      <c r="C2355" s="70"/>
      <c r="D2355" s="74"/>
      <c r="E2355" s="70"/>
      <c r="F2355" s="70"/>
      <c r="G2355" s="70"/>
      <c r="H2355" s="75" t="s">
        <v>654</v>
      </c>
      <c r="I2355" s="76">
        <f>AVERAGE(I2352:I2354)</f>
        <v>0.13500000000000001</v>
      </c>
      <c r="J2355" s="70"/>
      <c r="K2355" s="70"/>
      <c r="L2355" s="70"/>
      <c r="M2355" s="70"/>
      <c r="N2355" s="70"/>
      <c r="O2355" s="70"/>
      <c r="P2355" s="70"/>
      <c r="Q2355" s="70"/>
      <c r="R2355" s="70"/>
    </row>
    <row r="2356" spans="1:22">
      <c r="A2356" s="70"/>
      <c r="B2356" s="71"/>
      <c r="C2356" s="70"/>
      <c r="D2356" s="71"/>
      <c r="E2356" s="70"/>
      <c r="F2356" s="70"/>
      <c r="G2356" s="70"/>
      <c r="H2356" s="75" t="s">
        <v>655</v>
      </c>
      <c r="I2356" s="76">
        <f>I2355/P2351</f>
        <v>0.22500000000000003</v>
      </c>
      <c r="J2356" s="70"/>
      <c r="K2356" s="70"/>
      <c r="L2356" s="70"/>
      <c r="M2356" s="70"/>
      <c r="N2356" s="70"/>
      <c r="O2356" s="70"/>
      <c r="P2356" s="70"/>
      <c r="Q2356" s="70"/>
      <c r="R2356" s="70"/>
    </row>
    <row r="2357" spans="1:22">
      <c r="A2357" s="70"/>
      <c r="B2357" s="71"/>
      <c r="C2357" s="70"/>
      <c r="D2357" s="71"/>
      <c r="E2357" s="70"/>
      <c r="F2357" s="70"/>
      <c r="G2357" s="75" t="s">
        <v>656</v>
      </c>
      <c r="H2357" s="75" t="s">
        <v>657</v>
      </c>
      <c r="I2357" s="76" t="e">
        <f>(L2351*Q2351)/(1+(L2351-1)*Q2351)</f>
        <v>#DIV/0!</v>
      </c>
      <c r="J2357" s="70"/>
      <c r="K2357" s="70"/>
      <c r="L2357" s="70"/>
      <c r="M2357" s="70"/>
      <c r="N2357" s="70"/>
      <c r="O2357" s="70"/>
      <c r="P2357" s="70"/>
      <c r="Q2357" s="70"/>
      <c r="R2357" s="70"/>
    </row>
    <row r="2358" spans="1:22" ht="15" thickBot="1"/>
    <row r="2359" spans="1:22">
      <c r="A2359" s="59" t="s">
        <v>637</v>
      </c>
      <c r="B2359" s="60" t="s">
        <v>638</v>
      </c>
      <c r="C2359" s="61" t="s">
        <v>639</v>
      </c>
      <c r="D2359" s="62"/>
      <c r="E2359" s="63"/>
      <c r="F2359" s="63"/>
      <c r="G2359" s="63"/>
      <c r="H2359" s="63"/>
      <c r="I2359" s="63"/>
      <c r="J2359" s="63"/>
      <c r="K2359" s="63"/>
      <c r="L2359" s="63"/>
      <c r="M2359" s="63"/>
      <c r="N2359" s="63"/>
      <c r="O2359" s="63"/>
      <c r="P2359" s="63"/>
      <c r="Q2359" s="63"/>
      <c r="R2359" s="64"/>
      <c r="S2359" s="63"/>
      <c r="T2359" s="63"/>
      <c r="U2359" s="63"/>
      <c r="V2359" s="63"/>
    </row>
    <row r="2360" spans="1:22">
      <c r="A2360" s="51" t="s">
        <v>788</v>
      </c>
      <c r="B2360" s="65" t="s">
        <v>587</v>
      </c>
      <c r="C2360" s="51">
        <v>69</v>
      </c>
    </row>
    <row r="2361" spans="1:22">
      <c r="A2361" s="59" t="s">
        <v>640</v>
      </c>
      <c r="B2361" s="66" t="s">
        <v>641</v>
      </c>
      <c r="C2361" s="67"/>
      <c r="D2361" s="68"/>
      <c r="E2361" s="67"/>
      <c r="F2361" s="67"/>
      <c r="G2361" s="67"/>
      <c r="H2361" s="67"/>
      <c r="I2361" s="59" t="s">
        <v>642</v>
      </c>
      <c r="J2361" s="67"/>
      <c r="K2361" s="67"/>
      <c r="L2361" s="67"/>
      <c r="M2361" s="69" t="s">
        <v>643</v>
      </c>
      <c r="N2361" s="67"/>
      <c r="O2361" s="67"/>
      <c r="P2361" s="67"/>
      <c r="Q2361" s="67"/>
      <c r="R2361" s="67"/>
      <c r="S2361" s="67"/>
      <c r="T2361" s="67"/>
      <c r="U2361" s="67"/>
      <c r="V2361" s="67"/>
    </row>
    <row r="2362" spans="1:22">
      <c r="A2362" s="82"/>
      <c r="B2362" s="84"/>
      <c r="C2362" s="70"/>
      <c r="D2362" s="71"/>
      <c r="E2362" s="70"/>
      <c r="F2362" s="70"/>
      <c r="G2362" s="70"/>
      <c r="H2362" s="70"/>
      <c r="I2362" s="72" t="s">
        <v>393</v>
      </c>
      <c r="J2362" s="70"/>
      <c r="K2362" s="70"/>
      <c r="L2362" s="73" t="s">
        <v>645</v>
      </c>
      <c r="M2362" s="73" t="s">
        <v>646</v>
      </c>
      <c r="N2362" s="73" t="s">
        <v>647</v>
      </c>
      <c r="O2362" s="73" t="s">
        <v>648</v>
      </c>
      <c r="P2362" s="73" t="s">
        <v>649</v>
      </c>
      <c r="Q2362" s="73" t="s">
        <v>650</v>
      </c>
      <c r="R2362" s="70"/>
    </row>
    <row r="2363" spans="1:22">
      <c r="A2363" s="70"/>
      <c r="B2363" s="71"/>
      <c r="C2363" s="70"/>
      <c r="D2363" s="71"/>
      <c r="E2363" s="74" t="s">
        <v>794</v>
      </c>
      <c r="F2363" s="74" t="s">
        <v>795</v>
      </c>
      <c r="G2363" s="73"/>
      <c r="H2363" s="73"/>
      <c r="I2363" s="73" t="s">
        <v>653</v>
      </c>
      <c r="J2363" s="70"/>
      <c r="K2363" s="70"/>
      <c r="L2363" s="70">
        <v>2</v>
      </c>
      <c r="M2363" s="70">
        <f>AVERAGE(E2365:E2367,F2366:F2367,G2367)</f>
        <v>-0.28000000000000003</v>
      </c>
      <c r="N2363" s="70">
        <f>1+(L2363-1)*M2363</f>
        <v>0.72</v>
      </c>
      <c r="O2363" s="70">
        <f>N2363/L2363</f>
        <v>0.36</v>
      </c>
      <c r="P2363" s="70">
        <f>SQRT(O2363)</f>
        <v>0.6</v>
      </c>
      <c r="Q2363" s="70" t="e">
        <f>AVERAGE(E2364,F2365)</f>
        <v>#DIV/0!</v>
      </c>
      <c r="R2363" s="70"/>
    </row>
    <row r="2364" spans="1:22">
      <c r="A2364" s="70"/>
      <c r="B2364" s="71"/>
      <c r="C2364" s="70"/>
      <c r="D2364" s="74" t="s">
        <v>794</v>
      </c>
      <c r="E2364" s="54"/>
      <c r="F2364" s="70"/>
      <c r="G2364" s="70"/>
      <c r="H2364" s="70"/>
      <c r="I2364" s="82">
        <v>-0.28999999999999998</v>
      </c>
      <c r="J2364" s="70"/>
      <c r="K2364" s="70"/>
      <c r="L2364" s="70"/>
      <c r="M2364" s="70"/>
      <c r="N2364" s="70"/>
      <c r="O2364" s="70"/>
      <c r="P2364" s="70"/>
      <c r="Q2364" s="70"/>
      <c r="R2364" s="70"/>
    </row>
    <row r="2365" spans="1:22">
      <c r="A2365" s="70"/>
      <c r="B2365" s="71"/>
      <c r="C2365" s="70"/>
      <c r="D2365" s="74" t="s">
        <v>795</v>
      </c>
      <c r="E2365" s="82">
        <v>-0.28000000000000003</v>
      </c>
      <c r="F2365" s="54"/>
      <c r="G2365" s="70"/>
      <c r="H2365" s="70"/>
      <c r="I2365" s="82">
        <v>0.06</v>
      </c>
      <c r="J2365" s="70"/>
      <c r="K2365" s="70"/>
      <c r="L2365" s="70"/>
      <c r="M2365" s="70"/>
      <c r="N2365" s="70"/>
      <c r="O2365" s="70"/>
      <c r="P2365" s="70"/>
      <c r="Q2365" s="70"/>
      <c r="R2365" s="70"/>
    </row>
    <row r="2366" spans="1:22">
      <c r="A2366" s="70"/>
      <c r="B2366" s="71"/>
      <c r="C2366" s="70"/>
      <c r="D2366" s="74"/>
      <c r="E2366" s="70"/>
      <c r="F2366" s="70"/>
      <c r="G2366" s="70"/>
      <c r="H2366" s="70"/>
      <c r="I2366" s="70"/>
      <c r="J2366" s="70"/>
      <c r="K2366" s="70"/>
      <c r="L2366" s="70"/>
      <c r="M2366" s="70"/>
      <c r="N2366" s="70"/>
      <c r="O2366" s="70"/>
      <c r="P2366" s="70"/>
      <c r="Q2366" s="70"/>
      <c r="R2366" s="70"/>
    </row>
    <row r="2367" spans="1:22">
      <c r="A2367" s="70"/>
      <c r="B2367" s="71"/>
      <c r="C2367" s="70"/>
      <c r="D2367" s="74"/>
      <c r="E2367" s="70"/>
      <c r="F2367" s="70"/>
      <c r="G2367" s="70"/>
      <c r="H2367" s="75" t="s">
        <v>654</v>
      </c>
      <c r="I2367" s="76">
        <f>AVERAGE(I2364:I2366)</f>
        <v>-0.11499999999999999</v>
      </c>
      <c r="J2367" s="70"/>
      <c r="K2367" s="70"/>
      <c r="L2367" s="70"/>
      <c r="M2367" s="70"/>
      <c r="N2367" s="70"/>
      <c r="O2367" s="70"/>
      <c r="P2367" s="70"/>
      <c r="Q2367" s="70"/>
      <c r="R2367" s="70"/>
    </row>
    <row r="2368" spans="1:22">
      <c r="A2368" s="70"/>
      <c r="B2368" s="71"/>
      <c r="C2368" s="70"/>
      <c r="D2368" s="71"/>
      <c r="E2368" s="70"/>
      <c r="F2368" s="70"/>
      <c r="G2368" s="70"/>
      <c r="H2368" s="75" t="s">
        <v>655</v>
      </c>
      <c r="I2368" s="76">
        <f>I2367/P2363</f>
        <v>-0.19166666666666665</v>
      </c>
      <c r="J2368" s="70"/>
      <c r="K2368" s="70"/>
      <c r="L2368" s="70"/>
      <c r="M2368" s="70"/>
      <c r="N2368" s="70"/>
      <c r="O2368" s="70"/>
      <c r="P2368" s="70"/>
      <c r="Q2368" s="70"/>
      <c r="R2368" s="70"/>
    </row>
    <row r="2369" spans="1:22">
      <c r="A2369" s="70"/>
      <c r="B2369" s="71"/>
      <c r="C2369" s="70"/>
      <c r="D2369" s="71"/>
      <c r="E2369" s="70"/>
      <c r="F2369" s="70"/>
      <c r="G2369" s="75" t="s">
        <v>656</v>
      </c>
      <c r="H2369" s="75" t="s">
        <v>657</v>
      </c>
      <c r="I2369" s="76" t="e">
        <f>(L2363*Q2363)/(1+(L2363-1)*Q2363)</f>
        <v>#DIV/0!</v>
      </c>
      <c r="J2369" s="70"/>
      <c r="K2369" s="70"/>
      <c r="L2369" s="70"/>
      <c r="M2369" s="70"/>
      <c r="N2369" s="70"/>
      <c r="O2369" s="70"/>
      <c r="P2369" s="70"/>
      <c r="Q2369" s="70"/>
      <c r="R2369" s="70"/>
    </row>
    <row r="2370" spans="1:22" ht="15" thickBot="1"/>
    <row r="2371" spans="1:22">
      <c r="A2371" s="59" t="s">
        <v>637</v>
      </c>
      <c r="B2371" s="60" t="s">
        <v>638</v>
      </c>
      <c r="C2371" s="61" t="s">
        <v>639</v>
      </c>
      <c r="D2371" s="62"/>
      <c r="E2371" s="63"/>
      <c r="F2371" s="63"/>
      <c r="G2371" s="63"/>
      <c r="H2371" s="63"/>
      <c r="I2371" s="63"/>
      <c r="J2371" s="63"/>
      <c r="K2371" s="63"/>
      <c r="L2371" s="63"/>
      <c r="M2371" s="63"/>
      <c r="N2371" s="63"/>
      <c r="O2371" s="63"/>
      <c r="P2371" s="63"/>
      <c r="Q2371" s="63"/>
      <c r="R2371" s="64"/>
      <c r="S2371" s="63"/>
      <c r="T2371" s="63"/>
      <c r="U2371" s="63"/>
      <c r="V2371" s="63"/>
    </row>
    <row r="2372" spans="1:22">
      <c r="A2372" s="51" t="s">
        <v>788</v>
      </c>
      <c r="B2372" s="65" t="s">
        <v>587</v>
      </c>
      <c r="C2372" s="51">
        <v>69</v>
      </c>
    </row>
    <row r="2373" spans="1:22">
      <c r="A2373" s="59" t="s">
        <v>640</v>
      </c>
      <c r="B2373" s="66" t="s">
        <v>641</v>
      </c>
      <c r="C2373" s="67"/>
      <c r="D2373" s="68"/>
      <c r="E2373" s="67"/>
      <c r="F2373" s="67"/>
      <c r="G2373" s="67"/>
      <c r="H2373" s="67"/>
      <c r="I2373" s="59" t="s">
        <v>642</v>
      </c>
      <c r="J2373" s="67"/>
      <c r="K2373" s="67"/>
      <c r="L2373" s="67"/>
      <c r="M2373" s="69" t="s">
        <v>643</v>
      </c>
      <c r="N2373" s="67"/>
      <c r="O2373" s="67"/>
      <c r="P2373" s="67"/>
      <c r="Q2373" s="67"/>
      <c r="R2373" s="67"/>
      <c r="S2373" s="67"/>
      <c r="T2373" s="67"/>
      <c r="U2373" s="67"/>
      <c r="V2373" s="67"/>
    </row>
    <row r="2374" spans="1:22">
      <c r="A2374" s="82"/>
      <c r="B2374" s="84"/>
      <c r="C2374" s="70"/>
      <c r="D2374" s="71"/>
      <c r="E2374" s="70"/>
      <c r="F2374" s="70"/>
      <c r="G2374" s="70"/>
      <c r="H2374" s="70"/>
      <c r="I2374" s="72" t="s">
        <v>392</v>
      </c>
      <c r="J2374" s="70"/>
      <c r="K2374" s="70"/>
      <c r="L2374" s="73" t="s">
        <v>645</v>
      </c>
      <c r="M2374" s="73" t="s">
        <v>646</v>
      </c>
      <c r="N2374" s="73" t="s">
        <v>647</v>
      </c>
      <c r="O2374" s="73" t="s">
        <v>648</v>
      </c>
      <c r="P2374" s="73" t="s">
        <v>649</v>
      </c>
      <c r="Q2374" s="73" t="s">
        <v>650</v>
      </c>
      <c r="R2374" s="70"/>
    </row>
    <row r="2375" spans="1:22">
      <c r="A2375" s="70"/>
      <c r="B2375" s="71"/>
      <c r="C2375" s="70"/>
      <c r="D2375" s="71"/>
      <c r="E2375" s="74" t="s">
        <v>794</v>
      </c>
      <c r="F2375" s="74" t="s">
        <v>795</v>
      </c>
      <c r="G2375" s="73"/>
      <c r="H2375" s="73"/>
      <c r="I2375" s="73" t="s">
        <v>653</v>
      </c>
      <c r="J2375" s="70"/>
      <c r="K2375" s="70"/>
      <c r="L2375" s="70">
        <v>2</v>
      </c>
      <c r="M2375" s="70">
        <f>AVERAGE(E2377:E2379,F2378:F2379,G2379)</f>
        <v>-0.28000000000000003</v>
      </c>
      <c r="N2375" s="70">
        <f>1+(L2375-1)*M2375</f>
        <v>0.72</v>
      </c>
      <c r="O2375" s="70">
        <f>N2375/L2375</f>
        <v>0.36</v>
      </c>
      <c r="P2375" s="70">
        <f>SQRT(O2375)</f>
        <v>0.6</v>
      </c>
      <c r="Q2375" s="70" t="e">
        <f>AVERAGE(E2376,F2377)</f>
        <v>#DIV/0!</v>
      </c>
      <c r="R2375" s="70"/>
    </row>
    <row r="2376" spans="1:22">
      <c r="A2376" s="70"/>
      <c r="B2376" s="71"/>
      <c r="C2376" s="70"/>
      <c r="D2376" s="74" t="s">
        <v>794</v>
      </c>
      <c r="E2376" s="54"/>
      <c r="F2376" s="70"/>
      <c r="G2376" s="70"/>
      <c r="H2376" s="70"/>
      <c r="I2376" s="82">
        <v>0.32</v>
      </c>
      <c r="J2376" s="70"/>
      <c r="K2376" s="70"/>
      <c r="L2376" s="70"/>
      <c r="M2376" s="70"/>
      <c r="N2376" s="70"/>
      <c r="O2376" s="70"/>
      <c r="P2376" s="70"/>
      <c r="Q2376" s="70"/>
      <c r="R2376" s="70"/>
    </row>
    <row r="2377" spans="1:22">
      <c r="A2377" s="70"/>
      <c r="B2377" s="71"/>
      <c r="C2377" s="70"/>
      <c r="D2377" s="74" t="s">
        <v>795</v>
      </c>
      <c r="E2377" s="82">
        <v>-0.28000000000000003</v>
      </c>
      <c r="F2377" s="54"/>
      <c r="G2377" s="70"/>
      <c r="H2377" s="70"/>
      <c r="I2377" s="82">
        <v>-0.01</v>
      </c>
      <c r="J2377" s="70"/>
      <c r="K2377" s="70"/>
      <c r="L2377" s="70"/>
      <c r="M2377" s="70"/>
      <c r="N2377" s="70"/>
      <c r="O2377" s="70"/>
      <c r="P2377" s="70"/>
      <c r="Q2377" s="70"/>
      <c r="R2377" s="70"/>
    </row>
    <row r="2378" spans="1:22">
      <c r="A2378" s="70"/>
      <c r="B2378" s="71"/>
      <c r="C2378" s="70"/>
      <c r="D2378" s="74"/>
      <c r="E2378" s="70"/>
      <c r="F2378" s="70"/>
      <c r="G2378" s="70"/>
      <c r="H2378" s="70"/>
      <c r="I2378" s="70"/>
      <c r="J2378" s="70"/>
      <c r="K2378" s="70"/>
      <c r="L2378" s="70"/>
      <c r="M2378" s="70"/>
      <c r="N2378" s="70"/>
      <c r="O2378" s="70"/>
      <c r="P2378" s="70"/>
      <c r="Q2378" s="70"/>
      <c r="R2378" s="70"/>
    </row>
    <row r="2379" spans="1:22">
      <c r="A2379" s="70"/>
      <c r="B2379" s="71"/>
      <c r="C2379" s="70"/>
      <c r="D2379" s="74"/>
      <c r="E2379" s="70"/>
      <c r="F2379" s="70"/>
      <c r="G2379" s="70"/>
      <c r="H2379" s="75" t="s">
        <v>654</v>
      </c>
      <c r="I2379" s="76">
        <f>AVERAGE(I2376:I2378)</f>
        <v>0.155</v>
      </c>
      <c r="J2379" s="70"/>
      <c r="K2379" s="70"/>
      <c r="L2379" s="70"/>
      <c r="M2379" s="70"/>
      <c r="N2379" s="70"/>
      <c r="O2379" s="70"/>
      <c r="P2379" s="70"/>
      <c r="Q2379" s="70"/>
      <c r="R2379" s="70"/>
    </row>
    <row r="2380" spans="1:22">
      <c r="A2380" s="70"/>
      <c r="B2380" s="71"/>
      <c r="C2380" s="70"/>
      <c r="D2380" s="71"/>
      <c r="E2380" s="70"/>
      <c r="F2380" s="70"/>
      <c r="G2380" s="70"/>
      <c r="H2380" s="75" t="s">
        <v>655</v>
      </c>
      <c r="I2380" s="76">
        <f>I2379/P2375</f>
        <v>0.25833333333333336</v>
      </c>
      <c r="J2380" s="70"/>
      <c r="K2380" s="70"/>
      <c r="L2380" s="70"/>
      <c r="M2380" s="70"/>
      <c r="N2380" s="70"/>
      <c r="O2380" s="70"/>
      <c r="P2380" s="70"/>
      <c r="Q2380" s="70"/>
      <c r="R2380" s="70"/>
    </row>
    <row r="2381" spans="1:22">
      <c r="A2381" s="70"/>
      <c r="B2381" s="71"/>
      <c r="C2381" s="70"/>
      <c r="D2381" s="71"/>
      <c r="E2381" s="70"/>
      <c r="F2381" s="70"/>
      <c r="G2381" s="75" t="s">
        <v>656</v>
      </c>
      <c r="H2381" s="75" t="s">
        <v>657</v>
      </c>
      <c r="I2381" s="76" t="e">
        <f>(L2375*Q2375)/(1+(L2375-1)*Q2375)</f>
        <v>#DIV/0!</v>
      </c>
      <c r="J2381" s="70"/>
      <c r="K2381" s="70"/>
      <c r="L2381" s="70"/>
      <c r="M2381" s="70"/>
      <c r="N2381" s="70"/>
      <c r="O2381" s="70"/>
      <c r="P2381" s="70"/>
      <c r="Q2381" s="70"/>
      <c r="R2381" s="70"/>
    </row>
    <row r="2382" spans="1:22" ht="15" thickBot="1"/>
    <row r="2383" spans="1:22">
      <c r="A2383" s="59" t="s">
        <v>637</v>
      </c>
      <c r="B2383" s="60" t="s">
        <v>638</v>
      </c>
      <c r="C2383" s="61" t="s">
        <v>639</v>
      </c>
      <c r="D2383" s="62"/>
      <c r="E2383" s="63"/>
      <c r="F2383" s="63"/>
      <c r="G2383" s="63"/>
      <c r="H2383" s="63"/>
      <c r="I2383" s="63"/>
      <c r="J2383" s="63"/>
      <c r="K2383" s="63"/>
      <c r="L2383" s="63"/>
      <c r="M2383" s="63"/>
      <c r="N2383" s="63"/>
      <c r="O2383" s="63"/>
      <c r="P2383" s="63"/>
      <c r="Q2383" s="63"/>
      <c r="R2383" s="64"/>
      <c r="S2383" s="63"/>
      <c r="T2383" s="63"/>
      <c r="U2383" s="63"/>
      <c r="V2383" s="63"/>
    </row>
    <row r="2384" spans="1:22">
      <c r="A2384" s="51" t="s">
        <v>788</v>
      </c>
      <c r="B2384" s="65" t="s">
        <v>587</v>
      </c>
      <c r="C2384" s="51">
        <v>69</v>
      </c>
    </row>
    <row r="2385" spans="1:22">
      <c r="A2385" s="59" t="s">
        <v>640</v>
      </c>
      <c r="B2385" s="66" t="s">
        <v>641</v>
      </c>
      <c r="C2385" s="67"/>
      <c r="D2385" s="68"/>
      <c r="E2385" s="67"/>
      <c r="F2385" s="67"/>
      <c r="G2385" s="67"/>
      <c r="H2385" s="67"/>
      <c r="I2385" s="59" t="s">
        <v>642</v>
      </c>
      <c r="J2385" s="67"/>
      <c r="K2385" s="67"/>
      <c r="L2385" s="67"/>
      <c r="M2385" s="69" t="s">
        <v>643</v>
      </c>
      <c r="N2385" s="67"/>
      <c r="O2385" s="67"/>
      <c r="P2385" s="67"/>
      <c r="Q2385" s="67"/>
      <c r="R2385" s="67"/>
      <c r="S2385" s="67"/>
      <c r="T2385" s="67"/>
      <c r="U2385" s="67"/>
      <c r="V2385" s="67"/>
    </row>
    <row r="2386" spans="1:22">
      <c r="A2386" s="82"/>
      <c r="B2386" s="84"/>
      <c r="C2386" s="70"/>
      <c r="D2386" s="71"/>
      <c r="E2386" s="70"/>
      <c r="F2386" s="70"/>
      <c r="G2386" s="70"/>
      <c r="H2386" s="70"/>
      <c r="I2386" s="72" t="s">
        <v>383</v>
      </c>
      <c r="J2386" s="70"/>
      <c r="K2386" s="70"/>
      <c r="L2386" s="73" t="s">
        <v>645</v>
      </c>
      <c r="M2386" s="73" t="s">
        <v>646</v>
      </c>
      <c r="N2386" s="73" t="s">
        <v>647</v>
      </c>
      <c r="O2386" s="73" t="s">
        <v>648</v>
      </c>
      <c r="P2386" s="73" t="s">
        <v>649</v>
      </c>
      <c r="Q2386" s="73" t="s">
        <v>650</v>
      </c>
      <c r="R2386" s="70"/>
    </row>
    <row r="2387" spans="1:22">
      <c r="A2387" s="70"/>
      <c r="B2387" s="71"/>
      <c r="C2387" s="70"/>
      <c r="D2387" s="71"/>
      <c r="E2387" s="74" t="s">
        <v>794</v>
      </c>
      <c r="F2387" s="74" t="s">
        <v>795</v>
      </c>
      <c r="G2387" s="73"/>
      <c r="H2387" s="73"/>
      <c r="I2387" s="73" t="s">
        <v>653</v>
      </c>
      <c r="J2387" s="70"/>
      <c r="K2387" s="70"/>
      <c r="L2387" s="70">
        <v>2</v>
      </c>
      <c r="M2387" s="70">
        <f>AVERAGE(E2389:E2391,F2390:F2391,G2391)</f>
        <v>-0.28000000000000003</v>
      </c>
      <c r="N2387" s="70">
        <f>1+(L2387-1)*M2387</f>
        <v>0.72</v>
      </c>
      <c r="O2387" s="70">
        <f>N2387/L2387</f>
        <v>0.36</v>
      </c>
      <c r="P2387" s="70">
        <f>SQRT(O2387)</f>
        <v>0.6</v>
      </c>
      <c r="Q2387" s="70" t="e">
        <f>AVERAGE(E2388,F2389)</f>
        <v>#DIV/0!</v>
      </c>
      <c r="R2387" s="70"/>
    </row>
    <row r="2388" spans="1:22">
      <c r="A2388" s="70"/>
      <c r="B2388" s="71"/>
      <c r="C2388" s="70"/>
      <c r="D2388" s="74" t="s">
        <v>794</v>
      </c>
      <c r="E2388" s="54"/>
      <c r="F2388" s="70"/>
      <c r="G2388" s="70"/>
      <c r="H2388" s="70"/>
      <c r="I2388" s="82">
        <v>0.02</v>
      </c>
      <c r="J2388" s="70"/>
      <c r="K2388" s="70"/>
      <c r="L2388" s="70"/>
      <c r="M2388" s="70"/>
      <c r="N2388" s="70"/>
      <c r="O2388" s="70"/>
      <c r="P2388" s="70"/>
      <c r="Q2388" s="70"/>
      <c r="R2388" s="70"/>
    </row>
    <row r="2389" spans="1:22">
      <c r="A2389" s="70"/>
      <c r="B2389" s="71"/>
      <c r="C2389" s="70"/>
      <c r="D2389" s="74" t="s">
        <v>795</v>
      </c>
      <c r="E2389" s="82">
        <v>-0.28000000000000003</v>
      </c>
      <c r="F2389" s="54"/>
      <c r="G2389" s="70"/>
      <c r="H2389" s="70"/>
      <c r="I2389" s="82">
        <v>-0.08</v>
      </c>
      <c r="J2389" s="70"/>
      <c r="K2389" s="70"/>
      <c r="L2389" s="70"/>
      <c r="M2389" s="70"/>
      <c r="N2389" s="70"/>
      <c r="O2389" s="70"/>
      <c r="P2389" s="70"/>
      <c r="Q2389" s="70"/>
      <c r="R2389" s="70"/>
    </row>
    <row r="2390" spans="1:22">
      <c r="A2390" s="70"/>
      <c r="B2390" s="71"/>
      <c r="C2390" s="70"/>
      <c r="D2390" s="74"/>
      <c r="E2390" s="70"/>
      <c r="F2390" s="70"/>
      <c r="G2390" s="70"/>
      <c r="H2390" s="70"/>
      <c r="I2390" s="70"/>
      <c r="J2390" s="70"/>
      <c r="K2390" s="70"/>
      <c r="L2390" s="70"/>
      <c r="M2390" s="70"/>
      <c r="N2390" s="70"/>
      <c r="O2390" s="70"/>
      <c r="P2390" s="70"/>
      <c r="Q2390" s="70"/>
      <c r="R2390" s="70"/>
    </row>
    <row r="2391" spans="1:22">
      <c r="A2391" s="70"/>
      <c r="B2391" s="71"/>
      <c r="C2391" s="70"/>
      <c r="D2391" s="74"/>
      <c r="E2391" s="70"/>
      <c r="F2391" s="70"/>
      <c r="G2391" s="70"/>
      <c r="H2391" s="75" t="s">
        <v>654</v>
      </c>
      <c r="I2391" s="76">
        <f>AVERAGE(I2388:I2390)</f>
        <v>-0.03</v>
      </c>
      <c r="J2391" s="70"/>
      <c r="K2391" s="70"/>
      <c r="L2391" s="70"/>
      <c r="M2391" s="70"/>
      <c r="N2391" s="70"/>
      <c r="O2391" s="70"/>
      <c r="P2391" s="70"/>
      <c r="Q2391" s="70"/>
      <c r="R2391" s="70"/>
    </row>
    <row r="2392" spans="1:22">
      <c r="A2392" s="70"/>
      <c r="B2392" s="71"/>
      <c r="C2392" s="70"/>
      <c r="D2392" s="71"/>
      <c r="E2392" s="70"/>
      <c r="F2392" s="70"/>
      <c r="G2392" s="70"/>
      <c r="H2392" s="75" t="s">
        <v>655</v>
      </c>
      <c r="I2392" s="76">
        <f>I2391/P2387</f>
        <v>-0.05</v>
      </c>
      <c r="J2392" s="70"/>
      <c r="K2392" s="70"/>
      <c r="L2392" s="70"/>
      <c r="M2392" s="70"/>
      <c r="N2392" s="70"/>
      <c r="O2392" s="70"/>
      <c r="P2392" s="70"/>
      <c r="Q2392" s="70"/>
      <c r="R2392" s="70"/>
    </row>
    <row r="2393" spans="1:22">
      <c r="A2393" s="70"/>
      <c r="B2393" s="71"/>
      <c r="C2393" s="70"/>
      <c r="D2393" s="71"/>
      <c r="E2393" s="70"/>
      <c r="F2393" s="70"/>
      <c r="G2393" s="75" t="s">
        <v>656</v>
      </c>
      <c r="H2393" s="75" t="s">
        <v>657</v>
      </c>
      <c r="I2393" s="76" t="e">
        <f>(L2387*Q2387)/(1+(L2387-1)*Q2387)</f>
        <v>#DIV/0!</v>
      </c>
      <c r="J2393" s="70"/>
      <c r="K2393" s="70"/>
      <c r="L2393" s="70"/>
      <c r="M2393" s="70"/>
      <c r="N2393" s="70"/>
      <c r="O2393" s="70"/>
      <c r="P2393" s="70"/>
      <c r="Q2393" s="70"/>
      <c r="R2393" s="70"/>
    </row>
    <row r="2395" spans="1:22">
      <c r="A2395" s="59" t="s">
        <v>637</v>
      </c>
      <c r="B2395" s="60" t="s">
        <v>638</v>
      </c>
      <c r="C2395" s="81" t="s">
        <v>639</v>
      </c>
      <c r="D2395" s="62"/>
      <c r="E2395" s="63"/>
      <c r="F2395" s="63"/>
      <c r="G2395" s="63"/>
      <c r="H2395" s="63"/>
      <c r="I2395" s="63"/>
      <c r="J2395" s="63"/>
      <c r="K2395" s="63"/>
      <c r="L2395" s="63"/>
      <c r="M2395" s="63"/>
      <c r="N2395" s="63"/>
      <c r="O2395" s="63"/>
      <c r="P2395" s="63"/>
      <c r="Q2395" s="63"/>
      <c r="R2395" s="63"/>
      <c r="S2395" s="63"/>
      <c r="T2395" s="63"/>
      <c r="U2395" s="63"/>
      <c r="V2395" s="63"/>
    </row>
    <row r="2396" spans="1:22">
      <c r="A2396" s="51" t="s">
        <v>788</v>
      </c>
      <c r="B2396" s="65" t="s">
        <v>587</v>
      </c>
      <c r="C2396" s="51">
        <v>69</v>
      </c>
    </row>
    <row r="2397" spans="1:22">
      <c r="A2397" s="59" t="s">
        <v>640</v>
      </c>
      <c r="B2397" s="66" t="s">
        <v>641</v>
      </c>
      <c r="C2397" s="67"/>
      <c r="D2397" s="68"/>
      <c r="E2397" s="67"/>
      <c r="F2397" s="67"/>
      <c r="G2397" s="67"/>
      <c r="H2397" s="67"/>
      <c r="I2397" s="67"/>
      <c r="J2397" s="67"/>
      <c r="K2397" s="67"/>
      <c r="L2397" s="59" t="s">
        <v>642</v>
      </c>
      <c r="M2397" s="67"/>
      <c r="N2397" s="69" t="s">
        <v>643</v>
      </c>
      <c r="O2397" s="67"/>
      <c r="P2397" s="67"/>
      <c r="Q2397" s="67"/>
      <c r="R2397" s="67"/>
      <c r="S2397" s="67"/>
      <c r="T2397" s="67"/>
      <c r="U2397" s="67"/>
      <c r="V2397" s="67"/>
    </row>
    <row r="2398" spans="1:22">
      <c r="A2398" s="82"/>
      <c r="B2398" s="84" t="s">
        <v>666</v>
      </c>
      <c r="C2398" s="70"/>
      <c r="D2398" s="74"/>
      <c r="E2398" s="70"/>
      <c r="F2398" s="70"/>
      <c r="G2398" s="70"/>
      <c r="H2398" s="70"/>
      <c r="I2398" s="70"/>
      <c r="J2398" s="70"/>
      <c r="L2398" s="85" t="s">
        <v>789</v>
      </c>
      <c r="M2398" s="73" t="s">
        <v>645</v>
      </c>
      <c r="N2398" s="73" t="s">
        <v>646</v>
      </c>
      <c r="O2398" s="73" t="s">
        <v>647</v>
      </c>
      <c r="P2398" s="73" t="s">
        <v>648</v>
      </c>
      <c r="Q2398" s="73" t="s">
        <v>649</v>
      </c>
      <c r="R2398" s="73" t="s">
        <v>650</v>
      </c>
    </row>
    <row r="2399" spans="1:22">
      <c r="A2399" s="70"/>
      <c r="B2399" s="71"/>
      <c r="C2399" s="70"/>
      <c r="D2399" s="71"/>
      <c r="E2399" s="74" t="s">
        <v>386</v>
      </c>
      <c r="F2399" s="74" t="s">
        <v>790</v>
      </c>
      <c r="G2399" s="74" t="s">
        <v>791</v>
      </c>
      <c r="H2399" s="74" t="s">
        <v>792</v>
      </c>
      <c r="I2399" s="74" t="s">
        <v>793</v>
      </c>
      <c r="J2399" s="74" t="s">
        <v>794</v>
      </c>
      <c r="K2399" s="74" t="s">
        <v>795</v>
      </c>
      <c r="L2399" s="73" t="s">
        <v>653</v>
      </c>
      <c r="M2399" s="70">
        <v>7</v>
      </c>
      <c r="N2399" s="70">
        <f>AVERAGE(E2401:E2406,F2402:F2406,G2403:G2406,H2404:H2406,I2405:I2406,J2406)</f>
        <v>6.9047619047619052E-2</v>
      </c>
      <c r="O2399" s="70">
        <f>1+(M2399-1)*N2399</f>
        <v>1.4142857142857144</v>
      </c>
      <c r="P2399" s="70">
        <f>O2399/M2399</f>
        <v>0.20204081632653062</v>
      </c>
      <c r="Q2399" s="70">
        <f>SQRT(P2399)</f>
        <v>0.44948950635863638</v>
      </c>
      <c r="R2399" s="70">
        <f>AVERAGE(E2400,F2401,G2402,H2403,I2404,J2405,K2406)</f>
        <v>0.9</v>
      </c>
    </row>
    <row r="2400" spans="1:22">
      <c r="A2400" s="70"/>
      <c r="B2400" s="71"/>
      <c r="C2400" s="70"/>
      <c r="D2400" s="74" t="s">
        <v>386</v>
      </c>
      <c r="E2400" s="54">
        <v>0.88</v>
      </c>
      <c r="F2400" s="70"/>
      <c r="G2400" s="70"/>
      <c r="H2400" s="70"/>
      <c r="I2400" s="70"/>
      <c r="J2400" s="70"/>
      <c r="L2400" s="82">
        <v>-0.05</v>
      </c>
      <c r="M2400" s="70"/>
      <c r="N2400" s="70"/>
      <c r="O2400" s="70"/>
      <c r="P2400" s="70"/>
      <c r="Q2400" s="70"/>
      <c r="R2400" s="70"/>
    </row>
    <row r="2401" spans="1:22">
      <c r="A2401" s="70"/>
      <c r="B2401" s="71"/>
      <c r="C2401" s="70"/>
      <c r="D2401" s="74" t="s">
        <v>790</v>
      </c>
      <c r="E2401" s="82">
        <v>0.82</v>
      </c>
      <c r="F2401" s="54">
        <v>0.92</v>
      </c>
      <c r="G2401" s="70"/>
      <c r="H2401" s="70"/>
      <c r="I2401" s="70"/>
      <c r="J2401" s="70"/>
      <c r="L2401" s="82">
        <v>-0.09</v>
      </c>
      <c r="M2401" s="70"/>
      <c r="N2401" s="70"/>
      <c r="O2401" s="70"/>
      <c r="P2401" s="70"/>
      <c r="Q2401" s="70"/>
      <c r="R2401" s="70"/>
    </row>
    <row r="2402" spans="1:22">
      <c r="A2402" s="70"/>
      <c r="B2402" s="71"/>
      <c r="C2402" s="70"/>
      <c r="D2402" s="74" t="s">
        <v>791</v>
      </c>
      <c r="E2402" s="82">
        <v>0.42</v>
      </c>
      <c r="F2402" s="82">
        <v>0.33</v>
      </c>
      <c r="G2402" s="54">
        <v>0.83</v>
      </c>
      <c r="H2402" s="70"/>
      <c r="I2402" s="70"/>
      <c r="J2402" s="70"/>
      <c r="L2402" s="82">
        <v>-0.2</v>
      </c>
      <c r="M2402" s="70"/>
      <c r="N2402" s="70"/>
      <c r="O2402" s="70"/>
      <c r="P2402" s="70"/>
      <c r="Q2402" s="70"/>
      <c r="R2402" s="70"/>
    </row>
    <row r="2403" spans="1:22">
      <c r="A2403" s="70"/>
      <c r="B2403" s="71"/>
      <c r="C2403" s="70"/>
      <c r="D2403" s="74" t="s">
        <v>792</v>
      </c>
      <c r="E2403" s="82">
        <v>-0.54</v>
      </c>
      <c r="F2403" s="82">
        <v>-0.57999999999999996</v>
      </c>
      <c r="G2403" s="82">
        <v>0.17</v>
      </c>
      <c r="H2403" s="54">
        <v>0.73</v>
      </c>
      <c r="I2403" s="70"/>
      <c r="J2403" s="70"/>
      <c r="L2403" s="82">
        <v>-7.0000000000000007E-2</v>
      </c>
      <c r="M2403" s="70"/>
      <c r="N2403" s="70"/>
      <c r="O2403" s="70"/>
      <c r="P2403" s="70"/>
      <c r="Q2403" s="70"/>
      <c r="R2403" s="70"/>
    </row>
    <row r="2404" spans="1:22">
      <c r="A2404" s="70"/>
      <c r="B2404" s="71"/>
      <c r="C2404" s="70"/>
      <c r="D2404" s="74" t="s">
        <v>793</v>
      </c>
      <c r="E2404" s="82">
        <v>0.28999999999999998</v>
      </c>
      <c r="F2404" s="82">
        <v>0.13</v>
      </c>
      <c r="G2404" s="82">
        <v>0.21</v>
      </c>
      <c r="H2404" s="82">
        <v>-0.18</v>
      </c>
      <c r="I2404" s="54">
        <v>0.94</v>
      </c>
      <c r="J2404" s="70"/>
      <c r="L2404" s="82">
        <v>0.06</v>
      </c>
      <c r="M2404" s="70"/>
      <c r="N2404" s="70"/>
      <c r="O2404" s="70"/>
      <c r="P2404" s="70"/>
      <c r="Q2404" s="70"/>
      <c r="R2404" s="70"/>
    </row>
    <row r="2405" spans="1:22">
      <c r="A2405" s="70"/>
      <c r="B2405" s="71"/>
      <c r="C2405" s="70"/>
      <c r="D2405" s="74" t="s">
        <v>794</v>
      </c>
      <c r="E2405" s="82">
        <v>-0.01</v>
      </c>
      <c r="F2405" s="82">
        <v>0</v>
      </c>
      <c r="G2405" s="82">
        <v>-0.01</v>
      </c>
      <c r="H2405" s="82">
        <v>-7.0000000000000007E-2</v>
      </c>
      <c r="I2405" s="82">
        <v>0.26</v>
      </c>
      <c r="J2405" s="54">
        <v>1</v>
      </c>
      <c r="L2405" s="82">
        <v>0.14000000000000001</v>
      </c>
      <c r="M2405" s="70"/>
      <c r="N2405" s="70"/>
      <c r="O2405" s="70"/>
      <c r="P2405" s="70"/>
      <c r="Q2405" s="70"/>
      <c r="R2405" s="70"/>
    </row>
    <row r="2406" spans="1:22">
      <c r="A2406" s="70"/>
      <c r="B2406" s="71"/>
      <c r="C2406" s="70"/>
      <c r="D2406" s="74" t="s">
        <v>795</v>
      </c>
      <c r="E2406" s="82">
        <v>0.18</v>
      </c>
      <c r="F2406" s="82">
        <v>0.11</v>
      </c>
      <c r="G2406" s="82">
        <v>0.14000000000000001</v>
      </c>
      <c r="H2406" s="82">
        <v>0.06</v>
      </c>
      <c r="I2406" s="82">
        <v>0</v>
      </c>
      <c r="J2406" s="82">
        <v>-0.28000000000000003</v>
      </c>
      <c r="K2406" s="54">
        <v>1</v>
      </c>
      <c r="L2406" s="82">
        <v>-0.03</v>
      </c>
      <c r="M2406" s="70"/>
      <c r="N2406" s="70"/>
      <c r="O2406" s="70"/>
      <c r="P2406" s="70"/>
      <c r="Q2406" s="70"/>
      <c r="R2406" s="70"/>
    </row>
    <row r="2407" spans="1:22">
      <c r="A2407" s="70"/>
      <c r="B2407" s="71"/>
      <c r="C2407" s="70"/>
      <c r="D2407" s="74"/>
      <c r="E2407" s="70"/>
      <c r="F2407" s="70"/>
      <c r="G2407" s="70"/>
      <c r="H2407" s="70"/>
      <c r="I2407" s="70"/>
      <c r="J2407" s="70"/>
      <c r="L2407" s="70"/>
      <c r="M2407" s="70"/>
      <c r="N2407" s="70"/>
      <c r="O2407" s="70"/>
      <c r="P2407" s="70"/>
      <c r="Q2407" s="70"/>
      <c r="R2407" s="70"/>
    </row>
    <row r="2408" spans="1:22">
      <c r="A2408" s="70"/>
      <c r="B2408" s="71"/>
      <c r="C2408" s="70"/>
      <c r="D2408" s="74"/>
      <c r="E2408" s="70"/>
      <c r="F2408" s="70"/>
      <c r="G2408" s="70"/>
      <c r="H2408" s="70"/>
      <c r="I2408" s="70"/>
      <c r="J2408" s="70"/>
      <c r="K2408" s="75" t="s">
        <v>654</v>
      </c>
      <c r="L2408" s="76">
        <f>AVERAGE(L2400:L2406)</f>
        <v>-3.4285714285714287E-2</v>
      </c>
      <c r="M2408" s="70"/>
      <c r="N2408" s="70"/>
      <c r="O2408" s="70"/>
      <c r="P2408" s="70"/>
      <c r="Q2408" s="70"/>
      <c r="R2408" s="70"/>
    </row>
    <row r="2409" spans="1:22">
      <c r="A2409" s="70"/>
      <c r="B2409" s="71"/>
      <c r="C2409" s="70"/>
      <c r="D2409" s="71"/>
      <c r="E2409" s="70"/>
      <c r="F2409" s="70"/>
      <c r="G2409" s="70"/>
      <c r="H2409" s="70"/>
      <c r="I2409" s="70"/>
      <c r="J2409" s="70"/>
      <c r="K2409" s="75" t="s">
        <v>655</v>
      </c>
      <c r="L2409" s="76">
        <f>L2408/Q2399</f>
        <v>-7.6277007139647385E-2</v>
      </c>
      <c r="M2409" s="70"/>
      <c r="N2409" s="70"/>
      <c r="O2409" s="70"/>
      <c r="P2409" s="70"/>
      <c r="Q2409" s="70"/>
      <c r="R2409" s="70"/>
    </row>
    <row r="2410" spans="1:22">
      <c r="A2410" s="70"/>
      <c r="B2410" s="71"/>
      <c r="C2410" s="70"/>
      <c r="D2410" s="71"/>
      <c r="E2410" s="70"/>
      <c r="F2410" s="70"/>
      <c r="G2410" s="70"/>
      <c r="H2410" s="70"/>
      <c r="J2410" s="75" t="s">
        <v>656</v>
      </c>
      <c r="K2410" s="75" t="s">
        <v>657</v>
      </c>
      <c r="L2410" s="76">
        <f>(M2399*R2399)/(1+(M2399-1)*R2399)</f>
        <v>0.98437499999999989</v>
      </c>
      <c r="N2410" s="70"/>
      <c r="O2410" s="70"/>
      <c r="P2410" s="70"/>
      <c r="Q2410" s="70"/>
      <c r="R2410" s="70"/>
    </row>
    <row r="2414" spans="1:22">
      <c r="A2414" s="59" t="s">
        <v>637</v>
      </c>
      <c r="B2414" s="60" t="s">
        <v>638</v>
      </c>
      <c r="C2414" s="81" t="s">
        <v>639</v>
      </c>
      <c r="D2414" s="62"/>
      <c r="E2414" s="63"/>
      <c r="F2414" s="63"/>
      <c r="G2414" s="63"/>
      <c r="H2414" s="63"/>
      <c r="I2414" s="63"/>
      <c r="J2414" s="63"/>
      <c r="K2414" s="63"/>
      <c r="L2414" s="63"/>
      <c r="M2414" s="63"/>
      <c r="N2414" s="63"/>
      <c r="O2414" s="63"/>
      <c r="P2414" s="63"/>
      <c r="Q2414" s="63"/>
      <c r="R2414" s="63"/>
      <c r="S2414" s="63"/>
      <c r="T2414" s="63"/>
      <c r="U2414" s="63"/>
      <c r="V2414" s="63"/>
    </row>
    <row r="2415" spans="1:22">
      <c r="A2415" s="51" t="s">
        <v>788</v>
      </c>
      <c r="B2415" s="65" t="s">
        <v>587</v>
      </c>
      <c r="C2415" s="51">
        <v>69</v>
      </c>
    </row>
    <row r="2416" spans="1:22">
      <c r="A2416" s="59" t="s">
        <v>640</v>
      </c>
      <c r="B2416" s="66" t="s">
        <v>641</v>
      </c>
      <c r="C2416" s="67"/>
      <c r="D2416" s="68"/>
      <c r="E2416" s="67"/>
      <c r="F2416" s="67"/>
      <c r="G2416" s="67"/>
      <c r="H2416" s="67"/>
      <c r="I2416" s="67"/>
      <c r="J2416" s="67"/>
      <c r="K2416" s="67"/>
      <c r="L2416" s="59" t="s">
        <v>642</v>
      </c>
      <c r="M2416" s="67"/>
      <c r="N2416" s="69" t="s">
        <v>643</v>
      </c>
      <c r="O2416" s="67"/>
      <c r="P2416" s="67"/>
      <c r="Q2416" s="67"/>
      <c r="R2416" s="67"/>
      <c r="S2416" s="67"/>
      <c r="T2416" s="67"/>
      <c r="U2416" s="67"/>
      <c r="V2416" s="67"/>
    </row>
    <row r="2417" spans="1:22">
      <c r="A2417" s="82"/>
      <c r="B2417" s="84" t="s">
        <v>666</v>
      </c>
      <c r="C2417" s="70"/>
      <c r="D2417" s="74"/>
      <c r="E2417" s="70"/>
      <c r="F2417" s="70"/>
      <c r="G2417" s="70"/>
      <c r="H2417" s="70"/>
      <c r="I2417" s="70"/>
      <c r="J2417" s="70"/>
      <c r="L2417" s="85" t="s">
        <v>368</v>
      </c>
      <c r="M2417" s="73" t="s">
        <v>645</v>
      </c>
      <c r="N2417" s="73" t="s">
        <v>646</v>
      </c>
      <c r="O2417" s="73" t="s">
        <v>647</v>
      </c>
      <c r="P2417" s="73" t="s">
        <v>648</v>
      </c>
      <c r="Q2417" s="73" t="s">
        <v>649</v>
      </c>
      <c r="R2417" s="73" t="s">
        <v>650</v>
      </c>
    </row>
    <row r="2418" spans="1:22">
      <c r="A2418" s="70"/>
      <c r="B2418" s="71"/>
      <c r="C2418" s="70"/>
      <c r="D2418" s="71"/>
      <c r="E2418" s="74" t="s">
        <v>386</v>
      </c>
      <c r="F2418" s="74" t="s">
        <v>790</v>
      </c>
      <c r="G2418" s="74" t="s">
        <v>791</v>
      </c>
      <c r="H2418" s="74" t="s">
        <v>792</v>
      </c>
      <c r="I2418" s="74" t="s">
        <v>793</v>
      </c>
      <c r="J2418" s="74" t="s">
        <v>794</v>
      </c>
      <c r="K2418" s="74" t="s">
        <v>795</v>
      </c>
      <c r="L2418" s="73" t="s">
        <v>653</v>
      </c>
      <c r="M2418" s="70">
        <v>7</v>
      </c>
      <c r="N2418" s="70">
        <f>AVERAGE(E2420:E2425,F2421:F2425,G2422:G2425,H2423:H2425,I2424:I2425,J2425)</f>
        <v>6.9047619047619052E-2</v>
      </c>
      <c r="O2418" s="70">
        <f>1+(M2418-1)*N2418</f>
        <v>1.4142857142857144</v>
      </c>
      <c r="P2418" s="70">
        <f>O2418/M2418</f>
        <v>0.20204081632653062</v>
      </c>
      <c r="Q2418" s="70">
        <f>SQRT(P2418)</f>
        <v>0.44948950635863638</v>
      </c>
      <c r="R2418" s="70">
        <f>AVERAGE(E2419,F2420,G2421,H2422,I2423,J2424,K2425)</f>
        <v>0.9</v>
      </c>
    </row>
    <row r="2419" spans="1:22">
      <c r="A2419" s="70"/>
      <c r="B2419" s="71"/>
      <c r="C2419" s="70"/>
      <c r="D2419" s="74" t="s">
        <v>386</v>
      </c>
      <c r="E2419" s="54">
        <v>0.88</v>
      </c>
      <c r="F2419" s="70"/>
      <c r="G2419" s="70"/>
      <c r="H2419" s="70"/>
      <c r="I2419" s="70"/>
      <c r="J2419" s="70"/>
      <c r="L2419" s="82">
        <v>-0.1</v>
      </c>
      <c r="M2419" s="70"/>
      <c r="N2419" s="70"/>
      <c r="O2419" s="70"/>
      <c r="P2419" s="70"/>
      <c r="Q2419" s="70"/>
      <c r="R2419" s="70"/>
    </row>
    <row r="2420" spans="1:22">
      <c r="A2420" s="70"/>
      <c r="B2420" s="71"/>
      <c r="C2420" s="70"/>
      <c r="D2420" s="74" t="s">
        <v>790</v>
      </c>
      <c r="E2420" s="82">
        <v>0.82</v>
      </c>
      <c r="F2420" s="54">
        <v>0.92</v>
      </c>
      <c r="G2420" s="70"/>
      <c r="H2420" s="70"/>
      <c r="I2420" s="70"/>
      <c r="J2420" s="70"/>
      <c r="L2420" s="82">
        <v>-0.06</v>
      </c>
      <c r="M2420" s="70"/>
      <c r="N2420" s="70"/>
      <c r="O2420" s="70"/>
      <c r="P2420" s="70"/>
      <c r="Q2420" s="70"/>
      <c r="R2420" s="70"/>
    </row>
    <row r="2421" spans="1:22">
      <c r="A2421" s="70"/>
      <c r="B2421" s="71"/>
      <c r="C2421" s="70"/>
      <c r="D2421" s="74" t="s">
        <v>791</v>
      </c>
      <c r="E2421" s="82">
        <v>0.42</v>
      </c>
      <c r="F2421" s="82">
        <v>0.33</v>
      </c>
      <c r="G2421" s="54">
        <v>0.83</v>
      </c>
      <c r="H2421" s="70"/>
      <c r="I2421" s="70"/>
      <c r="J2421" s="70"/>
      <c r="L2421" s="82">
        <v>0.04</v>
      </c>
      <c r="M2421" s="70"/>
      <c r="N2421" s="70"/>
      <c r="O2421" s="70"/>
      <c r="P2421" s="70"/>
      <c r="Q2421" s="70"/>
      <c r="R2421" s="70"/>
    </row>
    <row r="2422" spans="1:22">
      <c r="A2422" s="70"/>
      <c r="B2422" s="71"/>
      <c r="C2422" s="70"/>
      <c r="D2422" s="74" t="s">
        <v>792</v>
      </c>
      <c r="E2422" s="82">
        <v>-0.54</v>
      </c>
      <c r="F2422" s="82">
        <v>-0.57999999999999996</v>
      </c>
      <c r="G2422" s="82">
        <v>0.17</v>
      </c>
      <c r="H2422" s="54">
        <v>0.73</v>
      </c>
      <c r="I2422" s="70"/>
      <c r="J2422" s="70"/>
      <c r="L2422" s="82">
        <v>7.0000000000000007E-2</v>
      </c>
      <c r="M2422" s="70"/>
      <c r="N2422" s="70"/>
      <c r="O2422" s="70"/>
      <c r="P2422" s="70"/>
      <c r="Q2422" s="70"/>
      <c r="R2422" s="70"/>
    </row>
    <row r="2423" spans="1:22">
      <c r="A2423" s="70"/>
      <c r="B2423" s="71"/>
      <c r="C2423" s="70"/>
      <c r="D2423" s="74" t="s">
        <v>793</v>
      </c>
      <c r="E2423" s="82">
        <v>0.28999999999999998</v>
      </c>
      <c r="F2423" s="82">
        <v>0.13</v>
      </c>
      <c r="G2423" s="82">
        <v>0.21</v>
      </c>
      <c r="H2423" s="82">
        <v>-0.18</v>
      </c>
      <c r="I2423" s="54">
        <v>0.94</v>
      </c>
      <c r="J2423" s="70"/>
      <c r="L2423" s="82">
        <v>-0.06</v>
      </c>
      <c r="M2423" s="70"/>
      <c r="N2423" s="70"/>
      <c r="O2423" s="70"/>
      <c r="P2423" s="70"/>
      <c r="Q2423" s="70"/>
      <c r="R2423" s="70"/>
    </row>
    <row r="2424" spans="1:22">
      <c r="A2424" s="70"/>
      <c r="B2424" s="71"/>
      <c r="C2424" s="70"/>
      <c r="D2424" s="74" t="s">
        <v>794</v>
      </c>
      <c r="E2424" s="82">
        <v>-0.01</v>
      </c>
      <c r="F2424" s="82">
        <v>0</v>
      </c>
      <c r="G2424" s="82">
        <v>-0.01</v>
      </c>
      <c r="H2424" s="82">
        <v>-7.0000000000000007E-2</v>
      </c>
      <c r="I2424" s="82">
        <v>0.26</v>
      </c>
      <c r="J2424" s="54">
        <v>1</v>
      </c>
      <c r="L2424" s="82">
        <v>0.09</v>
      </c>
      <c r="M2424" s="70"/>
      <c r="N2424" s="70"/>
      <c r="O2424" s="70"/>
      <c r="P2424" s="70"/>
      <c r="Q2424" s="70"/>
      <c r="R2424" s="70"/>
    </row>
    <row r="2425" spans="1:22">
      <c r="A2425" s="70"/>
      <c r="B2425" s="71"/>
      <c r="C2425" s="70"/>
      <c r="D2425" s="74" t="s">
        <v>795</v>
      </c>
      <c r="E2425" s="82">
        <v>0.18</v>
      </c>
      <c r="F2425" s="82">
        <v>0.11</v>
      </c>
      <c r="G2425" s="82">
        <v>0.14000000000000001</v>
      </c>
      <c r="H2425" s="82">
        <v>0.06</v>
      </c>
      <c r="I2425" s="82">
        <v>0</v>
      </c>
      <c r="J2425" s="82">
        <v>-0.28000000000000003</v>
      </c>
      <c r="K2425" s="54">
        <v>1</v>
      </c>
      <c r="L2425" s="82">
        <v>0.06</v>
      </c>
      <c r="M2425" s="70"/>
      <c r="N2425" s="70"/>
      <c r="O2425" s="70"/>
      <c r="P2425" s="70"/>
      <c r="Q2425" s="70"/>
      <c r="R2425" s="70"/>
    </row>
    <row r="2426" spans="1:22">
      <c r="A2426" s="70"/>
      <c r="B2426" s="71"/>
      <c r="C2426" s="70"/>
      <c r="D2426" s="74"/>
      <c r="E2426" s="70"/>
      <c r="F2426" s="70"/>
      <c r="G2426" s="70"/>
      <c r="H2426" s="70"/>
      <c r="I2426" s="70"/>
      <c r="J2426" s="70"/>
      <c r="L2426" s="70"/>
      <c r="M2426" s="70"/>
      <c r="N2426" s="70"/>
      <c r="O2426" s="70"/>
      <c r="P2426" s="70"/>
      <c r="Q2426" s="70"/>
      <c r="R2426" s="70"/>
    </row>
    <row r="2427" spans="1:22">
      <c r="A2427" s="70"/>
      <c r="B2427" s="71"/>
      <c r="C2427" s="70"/>
      <c r="D2427" s="74"/>
      <c r="E2427" s="70"/>
      <c r="F2427" s="70"/>
      <c r="G2427" s="70"/>
      <c r="H2427" s="70"/>
      <c r="I2427" s="70"/>
      <c r="J2427" s="70"/>
      <c r="K2427" s="75" t="s">
        <v>654</v>
      </c>
      <c r="L2427" s="76">
        <f>AVERAGE(L2419:L2425)</f>
        <v>5.7142857142857151E-3</v>
      </c>
      <c r="M2427" s="70"/>
      <c r="N2427" s="70"/>
      <c r="O2427" s="70"/>
      <c r="P2427" s="70"/>
      <c r="Q2427" s="70"/>
      <c r="R2427" s="70"/>
    </row>
    <row r="2428" spans="1:22">
      <c r="A2428" s="70"/>
      <c r="B2428" s="71"/>
      <c r="C2428" s="70"/>
      <c r="D2428" s="71"/>
      <c r="E2428" s="70"/>
      <c r="F2428" s="70"/>
      <c r="G2428" s="70"/>
      <c r="H2428" s="70"/>
      <c r="I2428" s="70"/>
      <c r="J2428" s="70"/>
      <c r="K2428" s="75" t="s">
        <v>655</v>
      </c>
      <c r="L2428" s="76">
        <f>L2427/Q2418</f>
        <v>1.2712834523274565E-2</v>
      </c>
      <c r="M2428" s="70"/>
      <c r="N2428" s="70"/>
      <c r="O2428" s="70"/>
      <c r="P2428" s="70"/>
      <c r="Q2428" s="70"/>
      <c r="R2428" s="70"/>
    </row>
    <row r="2429" spans="1:22">
      <c r="A2429" s="70"/>
      <c r="B2429" s="71"/>
      <c r="C2429" s="70"/>
      <c r="D2429" s="71"/>
      <c r="E2429" s="70"/>
      <c r="F2429" s="70"/>
      <c r="G2429" s="70"/>
      <c r="H2429" s="70"/>
      <c r="J2429" s="75" t="s">
        <v>656</v>
      </c>
      <c r="K2429" s="75" t="s">
        <v>657</v>
      </c>
      <c r="L2429" s="76">
        <f>(M2418*R2418)/(1+(M2418-1)*R2418)</f>
        <v>0.98437499999999989</v>
      </c>
      <c r="N2429" s="70"/>
      <c r="O2429" s="70"/>
      <c r="P2429" s="70"/>
      <c r="Q2429" s="70"/>
      <c r="R2429" s="70"/>
    </row>
    <row r="2432" spans="1:22">
      <c r="A2432" s="59" t="s">
        <v>637</v>
      </c>
      <c r="B2432" s="60" t="s">
        <v>638</v>
      </c>
      <c r="C2432" s="81" t="s">
        <v>639</v>
      </c>
      <c r="D2432" s="62"/>
      <c r="E2432" s="63"/>
      <c r="F2432" s="63"/>
      <c r="G2432" s="63"/>
      <c r="H2432" s="63"/>
      <c r="I2432" s="63"/>
      <c r="J2432" s="63"/>
      <c r="K2432" s="63"/>
      <c r="L2432" s="63"/>
      <c r="M2432" s="63"/>
      <c r="N2432" s="63"/>
      <c r="O2432" s="63"/>
      <c r="P2432" s="63"/>
      <c r="Q2432" s="63"/>
      <c r="R2432" s="63"/>
      <c r="S2432" s="63"/>
      <c r="T2432" s="63"/>
      <c r="U2432" s="63"/>
      <c r="V2432" s="63"/>
    </row>
    <row r="2433" spans="1:22">
      <c r="A2433" s="51" t="s">
        <v>788</v>
      </c>
      <c r="B2433" s="65" t="s">
        <v>587</v>
      </c>
      <c r="C2433" s="51">
        <v>69</v>
      </c>
    </row>
    <row r="2434" spans="1:22">
      <c r="A2434" s="59" t="s">
        <v>640</v>
      </c>
      <c r="B2434" s="66" t="s">
        <v>641</v>
      </c>
      <c r="C2434" s="67"/>
      <c r="D2434" s="68"/>
      <c r="E2434" s="67"/>
      <c r="F2434" s="67"/>
      <c r="G2434" s="67"/>
      <c r="H2434" s="67"/>
      <c r="I2434" s="67"/>
      <c r="J2434" s="67"/>
      <c r="K2434" s="67"/>
      <c r="L2434" s="59" t="s">
        <v>642</v>
      </c>
      <c r="M2434" s="67"/>
      <c r="N2434" s="69" t="s">
        <v>643</v>
      </c>
      <c r="O2434" s="67"/>
      <c r="P2434" s="67"/>
      <c r="Q2434" s="67"/>
      <c r="R2434" s="67"/>
      <c r="S2434" s="67"/>
      <c r="T2434" s="67"/>
      <c r="U2434" s="67"/>
      <c r="V2434" s="67"/>
    </row>
    <row r="2435" spans="1:22">
      <c r="A2435" s="82"/>
      <c r="B2435" s="84" t="s">
        <v>666</v>
      </c>
      <c r="C2435" s="70"/>
      <c r="D2435" s="74"/>
      <c r="E2435" s="70"/>
      <c r="F2435" s="70"/>
      <c r="G2435" s="70"/>
      <c r="H2435" s="70"/>
      <c r="I2435" s="70"/>
      <c r="J2435" s="70"/>
      <c r="L2435" s="85" t="s">
        <v>394</v>
      </c>
      <c r="M2435" s="73" t="s">
        <v>645</v>
      </c>
      <c r="N2435" s="73" t="s">
        <v>646</v>
      </c>
      <c r="O2435" s="73" t="s">
        <v>647</v>
      </c>
      <c r="P2435" s="73" t="s">
        <v>648</v>
      </c>
      <c r="Q2435" s="73" t="s">
        <v>649</v>
      </c>
      <c r="R2435" s="73" t="s">
        <v>650</v>
      </c>
    </row>
    <row r="2436" spans="1:22">
      <c r="A2436" s="70"/>
      <c r="B2436" s="71"/>
      <c r="C2436" s="70"/>
      <c r="D2436" s="71"/>
      <c r="E2436" s="74" t="s">
        <v>386</v>
      </c>
      <c r="F2436" s="74" t="s">
        <v>790</v>
      </c>
      <c r="G2436" s="74" t="s">
        <v>791</v>
      </c>
      <c r="H2436" s="74" t="s">
        <v>792</v>
      </c>
      <c r="I2436" s="74" t="s">
        <v>793</v>
      </c>
      <c r="J2436" s="74" t="s">
        <v>794</v>
      </c>
      <c r="K2436" s="74" t="s">
        <v>795</v>
      </c>
      <c r="L2436" s="73" t="s">
        <v>653</v>
      </c>
      <c r="M2436" s="70">
        <v>7</v>
      </c>
      <c r="N2436" s="70">
        <f>AVERAGE(E2438:E2443,F2439:F2443,G2440:G2443,H2441:H2443,I2442:I2443,J2443)</f>
        <v>6.9047619047619052E-2</v>
      </c>
      <c r="O2436" s="70">
        <f>1+(M2436-1)*N2436</f>
        <v>1.4142857142857144</v>
      </c>
      <c r="P2436" s="70">
        <f>O2436/M2436</f>
        <v>0.20204081632653062</v>
      </c>
      <c r="Q2436" s="70">
        <f>SQRT(P2436)</f>
        <v>0.44948950635863638</v>
      </c>
      <c r="R2436" s="70">
        <f>AVERAGE(E2437,F2438,G2439,H2440,I2441,J2442,K2443)</f>
        <v>0.9</v>
      </c>
    </row>
    <row r="2437" spans="1:22">
      <c r="A2437" s="70"/>
      <c r="B2437" s="71"/>
      <c r="C2437" s="70"/>
      <c r="D2437" s="74" t="s">
        <v>386</v>
      </c>
      <c r="E2437" s="54">
        <v>0.88</v>
      </c>
      <c r="F2437" s="70"/>
      <c r="G2437" s="70"/>
      <c r="H2437" s="70"/>
      <c r="I2437" s="70"/>
      <c r="J2437" s="70"/>
      <c r="L2437" s="82">
        <v>0.36</v>
      </c>
      <c r="M2437" s="70"/>
      <c r="N2437" s="70"/>
      <c r="O2437" s="70"/>
      <c r="P2437" s="70"/>
      <c r="Q2437" s="70"/>
      <c r="R2437" s="70"/>
    </row>
    <row r="2438" spans="1:22">
      <c r="A2438" s="70"/>
      <c r="B2438" s="71"/>
      <c r="C2438" s="70"/>
      <c r="D2438" s="74" t="s">
        <v>790</v>
      </c>
      <c r="E2438" s="82">
        <v>0.82</v>
      </c>
      <c r="F2438" s="54">
        <v>0.92</v>
      </c>
      <c r="G2438" s="70"/>
      <c r="H2438" s="70"/>
      <c r="I2438" s="70"/>
      <c r="J2438" s="70"/>
      <c r="L2438" s="82">
        <v>0.38</v>
      </c>
      <c r="M2438" s="70"/>
      <c r="N2438" s="70"/>
      <c r="O2438" s="70"/>
      <c r="P2438" s="70"/>
      <c r="Q2438" s="70"/>
      <c r="R2438" s="70"/>
    </row>
    <row r="2439" spans="1:22">
      <c r="A2439" s="70"/>
      <c r="B2439" s="71"/>
      <c r="C2439" s="70"/>
      <c r="D2439" s="74" t="s">
        <v>791</v>
      </c>
      <c r="E2439" s="82">
        <v>0.42</v>
      </c>
      <c r="F2439" s="82">
        <v>0.33</v>
      </c>
      <c r="G2439" s="54">
        <v>0.83</v>
      </c>
      <c r="H2439" s="70"/>
      <c r="I2439" s="70"/>
      <c r="J2439" s="70"/>
      <c r="L2439" s="82">
        <v>0.2</v>
      </c>
      <c r="M2439" s="70"/>
      <c r="N2439" s="70"/>
      <c r="O2439" s="70"/>
      <c r="P2439" s="70"/>
      <c r="Q2439" s="70"/>
      <c r="R2439" s="70"/>
    </row>
    <row r="2440" spans="1:22">
      <c r="A2440" s="70"/>
      <c r="B2440" s="71"/>
      <c r="C2440" s="70"/>
      <c r="D2440" s="74" t="s">
        <v>792</v>
      </c>
      <c r="E2440" s="82">
        <v>-0.54</v>
      </c>
      <c r="F2440" s="82">
        <v>-0.57999999999999996</v>
      </c>
      <c r="G2440" s="82">
        <v>0.17</v>
      </c>
      <c r="H2440" s="54">
        <v>0.73</v>
      </c>
      <c r="I2440" s="70"/>
      <c r="J2440" s="70"/>
      <c r="L2440" s="82">
        <v>-0.31</v>
      </c>
      <c r="M2440" s="70"/>
      <c r="N2440" s="70"/>
      <c r="O2440" s="70"/>
      <c r="P2440" s="70"/>
      <c r="Q2440" s="70"/>
      <c r="R2440" s="70"/>
    </row>
    <row r="2441" spans="1:22">
      <c r="A2441" s="70"/>
      <c r="B2441" s="71"/>
      <c r="C2441" s="70"/>
      <c r="D2441" s="74" t="s">
        <v>793</v>
      </c>
      <c r="E2441" s="82">
        <v>0.28999999999999998</v>
      </c>
      <c r="F2441" s="82">
        <v>0.13</v>
      </c>
      <c r="G2441" s="82">
        <v>0.21</v>
      </c>
      <c r="H2441" s="82">
        <v>-0.18</v>
      </c>
      <c r="I2441" s="54">
        <v>0.94</v>
      </c>
      <c r="J2441" s="70"/>
      <c r="L2441" s="82">
        <v>0.26</v>
      </c>
      <c r="M2441" s="70"/>
      <c r="N2441" s="70"/>
      <c r="O2441" s="70"/>
      <c r="P2441" s="70"/>
      <c r="Q2441" s="70"/>
      <c r="R2441" s="70"/>
    </row>
    <row r="2442" spans="1:22">
      <c r="A2442" s="70"/>
      <c r="B2442" s="71"/>
      <c r="C2442" s="70"/>
      <c r="D2442" s="74" t="s">
        <v>794</v>
      </c>
      <c r="E2442" s="82">
        <v>-0.01</v>
      </c>
      <c r="F2442" s="82">
        <v>0</v>
      </c>
      <c r="G2442" s="82">
        <v>-0.01</v>
      </c>
      <c r="H2442" s="82">
        <v>-7.0000000000000007E-2</v>
      </c>
      <c r="I2442" s="82">
        <v>0.26</v>
      </c>
      <c r="J2442" s="54">
        <v>1</v>
      </c>
      <c r="L2442" s="82">
        <v>0.22</v>
      </c>
      <c r="M2442" s="70"/>
      <c r="N2442" s="70"/>
      <c r="O2442" s="70"/>
      <c r="P2442" s="70"/>
      <c r="Q2442" s="70"/>
      <c r="R2442" s="70"/>
    </row>
    <row r="2443" spans="1:22">
      <c r="A2443" s="70"/>
      <c r="B2443" s="71"/>
      <c r="C2443" s="70"/>
      <c r="D2443" s="74" t="s">
        <v>795</v>
      </c>
      <c r="E2443" s="82">
        <v>0.18</v>
      </c>
      <c r="F2443" s="82">
        <v>0.11</v>
      </c>
      <c r="G2443" s="82">
        <v>0.14000000000000001</v>
      </c>
      <c r="H2443" s="82">
        <v>0.06</v>
      </c>
      <c r="I2443" s="82">
        <v>0</v>
      </c>
      <c r="J2443" s="82">
        <v>-0.28000000000000003</v>
      </c>
      <c r="K2443" s="54">
        <v>1</v>
      </c>
      <c r="L2443" s="82">
        <v>0.05</v>
      </c>
      <c r="M2443" s="70"/>
      <c r="N2443" s="70"/>
      <c r="O2443" s="70"/>
      <c r="P2443" s="70"/>
      <c r="Q2443" s="70"/>
      <c r="R2443" s="70"/>
    </row>
    <row r="2444" spans="1:22">
      <c r="A2444" s="70"/>
      <c r="B2444" s="71"/>
      <c r="C2444" s="70"/>
      <c r="D2444" s="74"/>
      <c r="E2444" s="70"/>
      <c r="F2444" s="70"/>
      <c r="G2444" s="70"/>
      <c r="H2444" s="70"/>
      <c r="I2444" s="70"/>
      <c r="J2444" s="70"/>
      <c r="L2444" s="70"/>
      <c r="M2444" s="70"/>
      <c r="N2444" s="70"/>
      <c r="O2444" s="70"/>
      <c r="P2444" s="70"/>
      <c r="Q2444" s="70"/>
      <c r="R2444" s="70"/>
    </row>
    <row r="2445" spans="1:22">
      <c r="A2445" s="70"/>
      <c r="B2445" s="71"/>
      <c r="C2445" s="70"/>
      <c r="D2445" s="74"/>
      <c r="E2445" s="70"/>
      <c r="F2445" s="70"/>
      <c r="G2445" s="70"/>
      <c r="H2445" s="70"/>
      <c r="I2445" s="70"/>
      <c r="J2445" s="70"/>
      <c r="K2445" s="75" t="s">
        <v>654</v>
      </c>
      <c r="L2445" s="76">
        <f>AVERAGE(L2437:L2443)</f>
        <v>0.1657142857142857</v>
      </c>
      <c r="M2445" s="70"/>
      <c r="N2445" s="70"/>
      <c r="O2445" s="70"/>
      <c r="P2445" s="70"/>
      <c r="Q2445" s="70"/>
      <c r="R2445" s="70"/>
    </row>
    <row r="2446" spans="1:22">
      <c r="A2446" s="70"/>
      <c r="B2446" s="71"/>
      <c r="C2446" s="70"/>
      <c r="D2446" s="71"/>
      <c r="E2446" s="70"/>
      <c r="F2446" s="70"/>
      <c r="G2446" s="70"/>
      <c r="H2446" s="70"/>
      <c r="I2446" s="70"/>
      <c r="J2446" s="70"/>
      <c r="K2446" s="75" t="s">
        <v>655</v>
      </c>
      <c r="L2446" s="76">
        <f>L2445/Q2436</f>
        <v>0.36867220117496236</v>
      </c>
      <c r="M2446" s="70"/>
      <c r="N2446" s="70"/>
      <c r="O2446" s="70"/>
      <c r="P2446" s="70"/>
      <c r="Q2446" s="70"/>
      <c r="R2446" s="70"/>
    </row>
    <row r="2447" spans="1:22">
      <c r="A2447" s="70"/>
      <c r="B2447" s="71"/>
      <c r="C2447" s="70"/>
      <c r="D2447" s="71"/>
      <c r="E2447" s="70"/>
      <c r="F2447" s="70"/>
      <c r="G2447" s="70"/>
      <c r="H2447" s="70"/>
      <c r="J2447" s="75" t="s">
        <v>656</v>
      </c>
      <c r="K2447" s="75" t="s">
        <v>657</v>
      </c>
      <c r="L2447" s="76">
        <f>(M2436*R2436)/(1+(M2436-1)*R2436)</f>
        <v>0.98437499999999989</v>
      </c>
      <c r="N2447" s="70"/>
      <c r="O2447" s="70"/>
      <c r="P2447" s="70"/>
      <c r="Q2447" s="70"/>
      <c r="R2447" s="70"/>
    </row>
    <row r="2449" spans="1:22">
      <c r="A2449" s="59" t="s">
        <v>637</v>
      </c>
      <c r="B2449" s="60" t="s">
        <v>638</v>
      </c>
      <c r="C2449" s="81" t="s">
        <v>639</v>
      </c>
      <c r="D2449" s="62"/>
      <c r="E2449" s="63"/>
      <c r="F2449" s="63"/>
      <c r="G2449" s="63"/>
      <c r="H2449" s="63"/>
      <c r="I2449" s="63"/>
      <c r="J2449" s="63"/>
      <c r="K2449" s="63"/>
      <c r="L2449" s="63"/>
      <c r="M2449" s="63"/>
      <c r="N2449" s="63"/>
      <c r="O2449" s="63"/>
      <c r="P2449" s="63"/>
      <c r="Q2449" s="63"/>
      <c r="R2449" s="63"/>
      <c r="S2449" s="63"/>
      <c r="T2449" s="63"/>
      <c r="U2449" s="63"/>
      <c r="V2449" s="63"/>
    </row>
    <row r="2450" spans="1:22">
      <c r="A2450" s="51" t="s">
        <v>788</v>
      </c>
      <c r="B2450" s="65" t="s">
        <v>587</v>
      </c>
      <c r="C2450" s="51">
        <v>69</v>
      </c>
    </row>
    <row r="2451" spans="1:22">
      <c r="A2451" s="59" t="s">
        <v>640</v>
      </c>
      <c r="B2451" s="66" t="s">
        <v>641</v>
      </c>
      <c r="C2451" s="67"/>
      <c r="D2451" s="68"/>
      <c r="E2451" s="67"/>
      <c r="F2451" s="67"/>
      <c r="G2451" s="67"/>
      <c r="H2451" s="67"/>
      <c r="I2451" s="67"/>
      <c r="J2451" s="67"/>
      <c r="K2451" s="67"/>
      <c r="L2451" s="59" t="s">
        <v>642</v>
      </c>
      <c r="M2451" s="67"/>
      <c r="N2451" s="69" t="s">
        <v>643</v>
      </c>
      <c r="O2451" s="67"/>
      <c r="P2451" s="67"/>
      <c r="Q2451" s="67"/>
      <c r="R2451" s="67"/>
      <c r="S2451" s="67"/>
      <c r="T2451" s="67"/>
      <c r="U2451" s="67"/>
      <c r="V2451" s="67"/>
    </row>
    <row r="2452" spans="1:22">
      <c r="A2452" s="82"/>
      <c r="B2452" s="84" t="s">
        <v>666</v>
      </c>
      <c r="C2452" s="70"/>
      <c r="D2452" s="74"/>
      <c r="E2452" s="70"/>
      <c r="F2452" s="70"/>
      <c r="G2452" s="70"/>
      <c r="H2452" s="70"/>
      <c r="I2452" s="70"/>
      <c r="J2452" s="70"/>
      <c r="L2452" s="85" t="s">
        <v>393</v>
      </c>
      <c r="M2452" s="73" t="s">
        <v>645</v>
      </c>
      <c r="N2452" s="73" t="s">
        <v>646</v>
      </c>
      <c r="O2452" s="73" t="s">
        <v>647</v>
      </c>
      <c r="P2452" s="73" t="s">
        <v>648</v>
      </c>
      <c r="Q2452" s="73" t="s">
        <v>649</v>
      </c>
      <c r="R2452" s="73" t="s">
        <v>650</v>
      </c>
    </row>
    <row r="2453" spans="1:22">
      <c r="A2453" s="70"/>
      <c r="B2453" s="71"/>
      <c r="C2453" s="70"/>
      <c r="D2453" s="71"/>
      <c r="E2453" s="74" t="s">
        <v>386</v>
      </c>
      <c r="F2453" s="74" t="s">
        <v>790</v>
      </c>
      <c r="G2453" s="74" t="s">
        <v>791</v>
      </c>
      <c r="H2453" s="74" t="s">
        <v>792</v>
      </c>
      <c r="I2453" s="74" t="s">
        <v>793</v>
      </c>
      <c r="J2453" s="74" t="s">
        <v>794</v>
      </c>
      <c r="K2453" s="74" t="s">
        <v>795</v>
      </c>
      <c r="L2453" s="73" t="s">
        <v>653</v>
      </c>
      <c r="M2453" s="70">
        <v>7</v>
      </c>
      <c r="N2453" s="70">
        <f>AVERAGE(E2455:E2460,F2456:F2460,G2457:G2460,H2458:H2460,I2459:I2460,J2460)</f>
        <v>6.9047619047619052E-2</v>
      </c>
      <c r="O2453" s="70">
        <f>1+(M2453-1)*N2453</f>
        <v>1.4142857142857144</v>
      </c>
      <c r="P2453" s="70">
        <f>O2453/M2453</f>
        <v>0.20204081632653062</v>
      </c>
      <c r="Q2453" s="70">
        <f>SQRT(P2453)</f>
        <v>0.44948950635863638</v>
      </c>
      <c r="R2453" s="70">
        <f>AVERAGE(E2454,F2455,G2456,H2457,I2458,J2459,K2460)</f>
        <v>0.9</v>
      </c>
    </row>
    <row r="2454" spans="1:22">
      <c r="A2454" s="70"/>
      <c r="B2454" s="71"/>
      <c r="C2454" s="70"/>
      <c r="D2454" s="74" t="s">
        <v>386</v>
      </c>
      <c r="E2454" s="54">
        <v>0.88</v>
      </c>
      <c r="F2454" s="70"/>
      <c r="G2454" s="70"/>
      <c r="H2454" s="70"/>
      <c r="I2454" s="70"/>
      <c r="J2454" s="70"/>
      <c r="L2454" s="82">
        <v>-0.11</v>
      </c>
      <c r="M2454" s="70"/>
      <c r="N2454" s="70"/>
      <c r="O2454" s="70"/>
      <c r="P2454" s="70"/>
      <c r="Q2454" s="70"/>
      <c r="R2454" s="70"/>
    </row>
    <row r="2455" spans="1:22">
      <c r="A2455" s="70"/>
      <c r="B2455" s="71"/>
      <c r="C2455" s="70"/>
      <c r="D2455" s="74" t="s">
        <v>790</v>
      </c>
      <c r="E2455" s="82">
        <v>0.82</v>
      </c>
      <c r="F2455" s="54">
        <v>0.92</v>
      </c>
      <c r="G2455" s="70"/>
      <c r="H2455" s="70"/>
      <c r="I2455" s="70"/>
      <c r="J2455" s="70"/>
      <c r="L2455" s="82">
        <v>0</v>
      </c>
      <c r="M2455" s="70"/>
      <c r="N2455" s="70"/>
      <c r="O2455" s="70"/>
      <c r="P2455" s="70"/>
      <c r="Q2455" s="70"/>
      <c r="R2455" s="70"/>
    </row>
    <row r="2456" spans="1:22">
      <c r="A2456" s="70"/>
      <c r="B2456" s="71"/>
      <c r="C2456" s="70"/>
      <c r="D2456" s="74" t="s">
        <v>791</v>
      </c>
      <c r="E2456" s="82">
        <v>0.42</v>
      </c>
      <c r="F2456" s="82">
        <v>0.33</v>
      </c>
      <c r="G2456" s="54">
        <v>0.83</v>
      </c>
      <c r="H2456" s="70"/>
      <c r="I2456" s="70"/>
      <c r="J2456" s="70"/>
      <c r="L2456" s="82">
        <v>-0.18</v>
      </c>
      <c r="M2456" s="70"/>
      <c r="N2456" s="70"/>
      <c r="O2456" s="70"/>
      <c r="P2456" s="70"/>
      <c r="Q2456" s="70"/>
      <c r="R2456" s="70"/>
    </row>
    <row r="2457" spans="1:22">
      <c r="A2457" s="70"/>
      <c r="B2457" s="71"/>
      <c r="C2457" s="70"/>
      <c r="D2457" s="74" t="s">
        <v>792</v>
      </c>
      <c r="E2457" s="82">
        <v>-0.54</v>
      </c>
      <c r="F2457" s="82">
        <v>-0.57999999999999996</v>
      </c>
      <c r="G2457" s="82">
        <v>0.17</v>
      </c>
      <c r="H2457" s="54">
        <v>0.73</v>
      </c>
      <c r="I2457" s="70"/>
      <c r="J2457" s="70"/>
      <c r="L2457" s="82">
        <v>-0.13</v>
      </c>
      <c r="M2457" s="70"/>
      <c r="N2457" s="70"/>
      <c r="O2457" s="70"/>
      <c r="P2457" s="70"/>
      <c r="Q2457" s="70"/>
      <c r="R2457" s="70"/>
    </row>
    <row r="2458" spans="1:22">
      <c r="A2458" s="70"/>
      <c r="B2458" s="71"/>
      <c r="C2458" s="70"/>
      <c r="D2458" s="74" t="s">
        <v>793</v>
      </c>
      <c r="E2458" s="82">
        <v>0.28999999999999998</v>
      </c>
      <c r="F2458" s="82">
        <v>0.13</v>
      </c>
      <c r="G2458" s="82">
        <v>0.21</v>
      </c>
      <c r="H2458" s="82">
        <v>-0.18</v>
      </c>
      <c r="I2458" s="54">
        <v>0.94</v>
      </c>
      <c r="J2458" s="70"/>
      <c r="L2458" s="82">
        <v>-0.19</v>
      </c>
      <c r="M2458" s="70"/>
      <c r="N2458" s="70"/>
      <c r="O2458" s="70"/>
      <c r="P2458" s="70"/>
      <c r="Q2458" s="70"/>
      <c r="R2458" s="70"/>
    </row>
    <row r="2459" spans="1:22">
      <c r="A2459" s="70"/>
      <c r="B2459" s="71"/>
      <c r="C2459" s="70"/>
      <c r="D2459" s="74" t="s">
        <v>794</v>
      </c>
      <c r="E2459" s="82">
        <v>-0.01</v>
      </c>
      <c r="F2459" s="82">
        <v>0</v>
      </c>
      <c r="G2459" s="82">
        <v>-0.01</v>
      </c>
      <c r="H2459" s="82">
        <v>-7.0000000000000007E-2</v>
      </c>
      <c r="I2459" s="82">
        <v>0.26</v>
      </c>
      <c r="J2459" s="54">
        <v>1</v>
      </c>
      <c r="L2459" s="82">
        <v>-0.28999999999999998</v>
      </c>
      <c r="M2459" s="70"/>
      <c r="N2459" s="70"/>
      <c r="O2459" s="70"/>
      <c r="P2459" s="70"/>
      <c r="Q2459" s="70"/>
      <c r="R2459" s="70"/>
    </row>
    <row r="2460" spans="1:22">
      <c r="A2460" s="70"/>
      <c r="B2460" s="71"/>
      <c r="C2460" s="70"/>
      <c r="D2460" s="74" t="s">
        <v>795</v>
      </c>
      <c r="E2460" s="82">
        <v>0.18</v>
      </c>
      <c r="F2460" s="82">
        <v>0.11</v>
      </c>
      <c r="G2460" s="82">
        <v>0.14000000000000001</v>
      </c>
      <c r="H2460" s="82">
        <v>0.06</v>
      </c>
      <c r="I2460" s="82">
        <v>0</v>
      </c>
      <c r="J2460" s="82">
        <v>-0.28000000000000003</v>
      </c>
      <c r="K2460" s="54">
        <v>1</v>
      </c>
      <c r="L2460" s="82">
        <v>0.06</v>
      </c>
      <c r="M2460" s="70"/>
      <c r="N2460" s="70"/>
      <c r="O2460" s="70"/>
      <c r="P2460" s="70"/>
      <c r="Q2460" s="70"/>
      <c r="R2460" s="70"/>
    </row>
    <row r="2461" spans="1:22">
      <c r="A2461" s="70"/>
      <c r="B2461" s="71"/>
      <c r="C2461" s="70"/>
      <c r="D2461" s="74"/>
      <c r="E2461" s="70"/>
      <c r="F2461" s="70"/>
      <c r="G2461" s="70"/>
      <c r="H2461" s="70"/>
      <c r="I2461" s="70"/>
      <c r="J2461" s="70"/>
      <c r="L2461" s="70"/>
      <c r="M2461" s="70"/>
      <c r="N2461" s="70"/>
      <c r="O2461" s="70"/>
      <c r="P2461" s="70"/>
      <c r="Q2461" s="70"/>
      <c r="R2461" s="70"/>
    </row>
    <row r="2462" spans="1:22">
      <c r="A2462" s="70"/>
      <c r="B2462" s="71"/>
      <c r="C2462" s="70"/>
      <c r="D2462" s="74"/>
      <c r="E2462" s="70"/>
      <c r="F2462" s="70"/>
      <c r="G2462" s="70"/>
      <c r="H2462" s="70"/>
      <c r="I2462" s="70"/>
      <c r="J2462" s="70"/>
      <c r="K2462" s="75" t="s">
        <v>654</v>
      </c>
      <c r="L2462" s="76">
        <f>AVERAGE(L2454:L2460)</f>
        <v>-0.11999999999999998</v>
      </c>
      <c r="M2462" s="70"/>
      <c r="N2462" s="70"/>
      <c r="O2462" s="70"/>
      <c r="P2462" s="70"/>
      <c r="Q2462" s="70"/>
      <c r="R2462" s="70"/>
    </row>
    <row r="2463" spans="1:22">
      <c r="A2463" s="70"/>
      <c r="B2463" s="71"/>
      <c r="C2463" s="70"/>
      <c r="D2463" s="71"/>
      <c r="E2463" s="70"/>
      <c r="F2463" s="70"/>
      <c r="G2463" s="70"/>
      <c r="H2463" s="70"/>
      <c r="I2463" s="70"/>
      <c r="J2463" s="70"/>
      <c r="K2463" s="75" t="s">
        <v>655</v>
      </c>
      <c r="L2463" s="76">
        <f>L2462/Q2453</f>
        <v>-0.26696952498876581</v>
      </c>
      <c r="M2463" s="70"/>
      <c r="N2463" s="70"/>
      <c r="O2463" s="70"/>
      <c r="P2463" s="70"/>
      <c r="Q2463" s="70"/>
      <c r="R2463" s="70"/>
    </row>
    <row r="2464" spans="1:22">
      <c r="A2464" s="70"/>
      <c r="B2464" s="71"/>
      <c r="C2464" s="70"/>
      <c r="D2464" s="71"/>
      <c r="E2464" s="70"/>
      <c r="F2464" s="70"/>
      <c r="G2464" s="70"/>
      <c r="H2464" s="70"/>
      <c r="J2464" s="75" t="s">
        <v>656</v>
      </c>
      <c r="K2464" s="75" t="s">
        <v>657</v>
      </c>
      <c r="L2464" s="76">
        <f>(M2453*R2453)/(1+(M2453-1)*R2453)</f>
        <v>0.98437499999999989</v>
      </c>
      <c r="N2464" s="70"/>
      <c r="O2464" s="70"/>
      <c r="P2464" s="70"/>
      <c r="Q2464" s="70"/>
      <c r="R2464" s="70"/>
    </row>
    <row r="2466" spans="1:22">
      <c r="A2466" s="59" t="s">
        <v>637</v>
      </c>
      <c r="B2466" s="60" t="s">
        <v>638</v>
      </c>
      <c r="C2466" s="81" t="s">
        <v>639</v>
      </c>
      <c r="D2466" s="62"/>
      <c r="E2466" s="63"/>
      <c r="F2466" s="63"/>
      <c r="G2466" s="63"/>
      <c r="H2466" s="63"/>
      <c r="I2466" s="63"/>
      <c r="J2466" s="63"/>
      <c r="K2466" s="63"/>
      <c r="L2466" s="63"/>
      <c r="M2466" s="63"/>
      <c r="N2466" s="63"/>
      <c r="O2466" s="63"/>
      <c r="P2466" s="63"/>
      <c r="Q2466" s="63"/>
      <c r="R2466" s="63"/>
      <c r="S2466" s="63"/>
      <c r="T2466" s="63"/>
      <c r="U2466" s="63"/>
      <c r="V2466" s="63"/>
    </row>
    <row r="2467" spans="1:22">
      <c r="A2467" s="51" t="s">
        <v>788</v>
      </c>
      <c r="B2467" s="65" t="s">
        <v>587</v>
      </c>
      <c r="C2467" s="51">
        <v>69</v>
      </c>
    </row>
    <row r="2468" spans="1:22">
      <c r="A2468" s="59" t="s">
        <v>640</v>
      </c>
      <c r="B2468" s="66" t="s">
        <v>641</v>
      </c>
      <c r="C2468" s="67"/>
      <c r="D2468" s="68"/>
      <c r="E2468" s="67"/>
      <c r="F2468" s="67"/>
      <c r="G2468" s="67"/>
      <c r="H2468" s="67"/>
      <c r="I2468" s="67"/>
      <c r="J2468" s="67"/>
      <c r="K2468" s="67"/>
      <c r="L2468" s="59" t="s">
        <v>642</v>
      </c>
      <c r="M2468" s="67"/>
      <c r="N2468" s="69" t="s">
        <v>643</v>
      </c>
      <c r="O2468" s="67"/>
      <c r="P2468" s="67"/>
      <c r="Q2468" s="67"/>
      <c r="R2468" s="67"/>
      <c r="S2468" s="67"/>
      <c r="T2468" s="67"/>
      <c r="U2468" s="67"/>
      <c r="V2468" s="67"/>
    </row>
    <row r="2469" spans="1:22">
      <c r="A2469" s="82"/>
      <c r="B2469" s="84" t="s">
        <v>666</v>
      </c>
      <c r="C2469" s="70"/>
      <c r="D2469" s="74"/>
      <c r="E2469" s="70"/>
      <c r="F2469" s="70"/>
      <c r="G2469" s="70"/>
      <c r="H2469" s="70"/>
      <c r="I2469" s="70"/>
      <c r="J2469" s="70"/>
      <c r="L2469" s="85" t="s">
        <v>392</v>
      </c>
      <c r="M2469" s="73" t="s">
        <v>645</v>
      </c>
      <c r="N2469" s="73" t="s">
        <v>646</v>
      </c>
      <c r="O2469" s="73" t="s">
        <v>647</v>
      </c>
      <c r="P2469" s="73" t="s">
        <v>648</v>
      </c>
      <c r="Q2469" s="73" t="s">
        <v>649</v>
      </c>
      <c r="R2469" s="73" t="s">
        <v>650</v>
      </c>
    </row>
    <row r="2470" spans="1:22">
      <c r="A2470" s="70"/>
      <c r="B2470" s="71"/>
      <c r="C2470" s="70"/>
      <c r="D2470" s="71"/>
      <c r="E2470" s="74" t="s">
        <v>386</v>
      </c>
      <c r="F2470" s="74" t="s">
        <v>790</v>
      </c>
      <c r="G2470" s="74" t="s">
        <v>791</v>
      </c>
      <c r="H2470" s="74" t="s">
        <v>792</v>
      </c>
      <c r="I2470" s="74" t="s">
        <v>793</v>
      </c>
      <c r="J2470" s="74" t="s">
        <v>794</v>
      </c>
      <c r="K2470" s="74" t="s">
        <v>795</v>
      </c>
      <c r="L2470" s="73" t="s">
        <v>653</v>
      </c>
      <c r="M2470" s="70">
        <v>7</v>
      </c>
      <c r="N2470" s="70">
        <f>AVERAGE(E2472:E2477,F2473:F2477,G2474:G2477,H2475:H2477,I2476:I2477,J2477)</f>
        <v>6.9047619047619052E-2</v>
      </c>
      <c r="O2470" s="70">
        <f>1+(M2470-1)*N2470</f>
        <v>1.4142857142857144</v>
      </c>
      <c r="P2470" s="70">
        <f>O2470/M2470</f>
        <v>0.20204081632653062</v>
      </c>
      <c r="Q2470" s="70">
        <f>SQRT(P2470)</f>
        <v>0.44948950635863638</v>
      </c>
      <c r="R2470" s="70">
        <f>AVERAGE(E2471,F2472,G2473,H2474,I2475,J2476,K2477)</f>
        <v>0.9</v>
      </c>
    </row>
    <row r="2471" spans="1:22">
      <c r="A2471" s="70"/>
      <c r="B2471" s="71"/>
      <c r="C2471" s="70"/>
      <c r="D2471" s="74" t="s">
        <v>386</v>
      </c>
      <c r="E2471" s="54">
        <v>0.88</v>
      </c>
      <c r="F2471" s="70"/>
      <c r="G2471" s="70"/>
      <c r="H2471" s="70"/>
      <c r="I2471" s="70"/>
      <c r="J2471" s="70"/>
      <c r="L2471" s="82">
        <v>0.18</v>
      </c>
      <c r="M2471" s="70"/>
      <c r="N2471" s="70"/>
      <c r="O2471" s="70"/>
      <c r="P2471" s="70"/>
      <c r="Q2471" s="70"/>
      <c r="R2471" s="70"/>
    </row>
    <row r="2472" spans="1:22">
      <c r="A2472" s="70"/>
      <c r="B2472" s="71"/>
      <c r="C2472" s="70"/>
      <c r="D2472" s="74" t="s">
        <v>790</v>
      </c>
      <c r="E2472" s="82">
        <v>0.82</v>
      </c>
      <c r="F2472" s="54">
        <v>0.92</v>
      </c>
      <c r="G2472" s="70"/>
      <c r="H2472" s="70"/>
      <c r="I2472" s="70"/>
      <c r="J2472" s="70"/>
      <c r="L2472" s="82">
        <v>0.11</v>
      </c>
      <c r="M2472" s="70"/>
      <c r="N2472" s="70"/>
      <c r="O2472" s="70"/>
      <c r="P2472" s="70"/>
      <c r="Q2472" s="70"/>
      <c r="R2472" s="70"/>
    </row>
    <row r="2473" spans="1:22">
      <c r="A2473" s="70"/>
      <c r="B2473" s="71"/>
      <c r="C2473" s="70"/>
      <c r="D2473" s="74" t="s">
        <v>791</v>
      </c>
      <c r="E2473" s="82">
        <v>0.42</v>
      </c>
      <c r="F2473" s="82">
        <v>0.33</v>
      </c>
      <c r="G2473" s="54">
        <v>0.83</v>
      </c>
      <c r="H2473" s="70"/>
      <c r="I2473" s="70"/>
      <c r="J2473" s="70"/>
      <c r="L2473" s="82">
        <v>0.19</v>
      </c>
      <c r="M2473" s="70"/>
      <c r="N2473" s="70"/>
      <c r="O2473" s="70"/>
      <c r="P2473" s="70"/>
      <c r="Q2473" s="70"/>
      <c r="R2473" s="70"/>
    </row>
    <row r="2474" spans="1:22">
      <c r="A2474" s="70"/>
      <c r="B2474" s="71"/>
      <c r="C2474" s="70"/>
      <c r="D2474" s="74" t="s">
        <v>792</v>
      </c>
      <c r="E2474" s="82">
        <v>-0.54</v>
      </c>
      <c r="F2474" s="82">
        <v>-0.57999999999999996</v>
      </c>
      <c r="G2474" s="82">
        <v>0.17</v>
      </c>
      <c r="H2474" s="54">
        <v>0.73</v>
      </c>
      <c r="I2474" s="70"/>
      <c r="J2474" s="70"/>
      <c r="L2474" s="82">
        <v>-7.0000000000000007E-2</v>
      </c>
      <c r="M2474" s="70"/>
      <c r="N2474" s="70"/>
      <c r="O2474" s="70"/>
      <c r="P2474" s="70"/>
      <c r="Q2474" s="70"/>
      <c r="R2474" s="70"/>
    </row>
    <row r="2475" spans="1:22">
      <c r="A2475" s="70"/>
      <c r="B2475" s="71"/>
      <c r="C2475" s="70"/>
      <c r="D2475" s="74" t="s">
        <v>793</v>
      </c>
      <c r="E2475" s="82">
        <v>0.28999999999999998</v>
      </c>
      <c r="F2475" s="82">
        <v>0.13</v>
      </c>
      <c r="G2475" s="82">
        <v>0.21</v>
      </c>
      <c r="H2475" s="82">
        <v>-0.18</v>
      </c>
      <c r="I2475" s="54">
        <v>0.94</v>
      </c>
      <c r="J2475" s="70"/>
      <c r="L2475" s="82">
        <v>0.27</v>
      </c>
      <c r="M2475" s="70"/>
      <c r="N2475" s="70"/>
      <c r="O2475" s="70"/>
      <c r="P2475" s="70"/>
      <c r="Q2475" s="70"/>
      <c r="R2475" s="70"/>
    </row>
    <row r="2476" spans="1:22">
      <c r="A2476" s="70"/>
      <c r="B2476" s="71"/>
      <c r="C2476" s="70"/>
      <c r="D2476" s="74" t="s">
        <v>794</v>
      </c>
      <c r="E2476" s="82">
        <v>-0.01</v>
      </c>
      <c r="F2476" s="82">
        <v>0</v>
      </c>
      <c r="G2476" s="82">
        <v>-0.01</v>
      </c>
      <c r="H2476" s="82">
        <v>-7.0000000000000007E-2</v>
      </c>
      <c r="I2476" s="82">
        <v>0.26</v>
      </c>
      <c r="J2476" s="54">
        <v>1</v>
      </c>
      <c r="L2476" s="82">
        <v>0.32</v>
      </c>
      <c r="M2476" s="70"/>
      <c r="N2476" s="70"/>
      <c r="O2476" s="70"/>
      <c r="P2476" s="70"/>
      <c r="Q2476" s="70"/>
      <c r="R2476" s="70"/>
    </row>
    <row r="2477" spans="1:22">
      <c r="A2477" s="70"/>
      <c r="B2477" s="71"/>
      <c r="C2477" s="70"/>
      <c r="D2477" s="74" t="s">
        <v>795</v>
      </c>
      <c r="E2477" s="82">
        <v>0.18</v>
      </c>
      <c r="F2477" s="82">
        <v>0.11</v>
      </c>
      <c r="G2477" s="82">
        <v>0.14000000000000001</v>
      </c>
      <c r="H2477" s="82">
        <v>0.06</v>
      </c>
      <c r="I2477" s="82">
        <v>0</v>
      </c>
      <c r="J2477" s="82">
        <v>-0.28000000000000003</v>
      </c>
      <c r="K2477" s="54">
        <v>1</v>
      </c>
      <c r="L2477" s="82">
        <v>-0.01</v>
      </c>
      <c r="M2477" s="70"/>
      <c r="N2477" s="70"/>
      <c r="O2477" s="70"/>
      <c r="P2477" s="70"/>
      <c r="Q2477" s="70"/>
      <c r="R2477" s="70"/>
    </row>
    <row r="2478" spans="1:22">
      <c r="A2478" s="70"/>
      <c r="B2478" s="71"/>
      <c r="C2478" s="70"/>
      <c r="D2478" s="74"/>
      <c r="E2478" s="70"/>
      <c r="F2478" s="70"/>
      <c r="G2478" s="70"/>
      <c r="H2478" s="70"/>
      <c r="I2478" s="70"/>
      <c r="J2478" s="70"/>
      <c r="L2478" s="70"/>
      <c r="M2478" s="70"/>
      <c r="N2478" s="70"/>
      <c r="O2478" s="70"/>
      <c r="P2478" s="70"/>
      <c r="Q2478" s="70"/>
      <c r="R2478" s="70"/>
    </row>
    <row r="2479" spans="1:22">
      <c r="A2479" s="70"/>
      <c r="B2479" s="71"/>
      <c r="C2479" s="70"/>
      <c r="D2479" s="74"/>
      <c r="E2479" s="70"/>
      <c r="F2479" s="70"/>
      <c r="G2479" s="70"/>
      <c r="H2479" s="70"/>
      <c r="I2479" s="70"/>
      <c r="J2479" s="70"/>
      <c r="K2479" s="75" t="s">
        <v>654</v>
      </c>
      <c r="L2479" s="76">
        <f>AVERAGE(L2471:L2477)</f>
        <v>0.14142857142857143</v>
      </c>
      <c r="M2479" s="70"/>
      <c r="N2479" s="70"/>
      <c r="O2479" s="70"/>
      <c r="P2479" s="70"/>
      <c r="Q2479" s="70"/>
      <c r="R2479" s="70"/>
    </row>
    <row r="2480" spans="1:22">
      <c r="A2480" s="70"/>
      <c r="B2480" s="71"/>
      <c r="C2480" s="70"/>
      <c r="D2480" s="71"/>
      <c r="E2480" s="70"/>
      <c r="F2480" s="70"/>
      <c r="G2480" s="70"/>
      <c r="H2480" s="70"/>
      <c r="I2480" s="70"/>
      <c r="J2480" s="70"/>
      <c r="K2480" s="75" t="s">
        <v>655</v>
      </c>
      <c r="L2480" s="76">
        <f>L2479/Q2470</f>
        <v>0.31464265445104544</v>
      </c>
      <c r="M2480" s="70"/>
      <c r="N2480" s="70"/>
      <c r="O2480" s="70"/>
      <c r="P2480" s="70"/>
      <c r="Q2480" s="70"/>
      <c r="R2480" s="70"/>
    </row>
    <row r="2481" spans="1:22">
      <c r="A2481" s="70"/>
      <c r="B2481" s="71"/>
      <c r="C2481" s="70"/>
      <c r="D2481" s="71"/>
      <c r="E2481" s="70"/>
      <c r="F2481" s="70"/>
      <c r="G2481" s="70"/>
      <c r="H2481" s="70"/>
      <c r="J2481" s="75" t="s">
        <v>656</v>
      </c>
      <c r="K2481" s="75" t="s">
        <v>657</v>
      </c>
      <c r="L2481" s="76">
        <f>(M2470*R2470)/(1+(M2470-1)*R2470)</f>
        <v>0.98437499999999989</v>
      </c>
      <c r="N2481" s="70"/>
      <c r="O2481" s="70"/>
      <c r="P2481" s="70"/>
      <c r="Q2481" s="70"/>
      <c r="R2481" s="70"/>
    </row>
    <row r="2483" spans="1:22">
      <c r="A2483" s="59" t="s">
        <v>637</v>
      </c>
      <c r="B2483" s="60" t="s">
        <v>638</v>
      </c>
      <c r="C2483" s="81" t="s">
        <v>639</v>
      </c>
      <c r="D2483" s="62"/>
      <c r="E2483" s="63"/>
      <c r="F2483" s="63"/>
      <c r="G2483" s="63"/>
      <c r="H2483" s="63"/>
      <c r="I2483" s="63"/>
      <c r="J2483" s="63"/>
      <c r="K2483" s="63"/>
      <c r="L2483" s="63"/>
      <c r="M2483" s="63"/>
      <c r="N2483" s="63"/>
      <c r="O2483" s="63"/>
      <c r="P2483" s="63"/>
      <c r="Q2483" s="63"/>
      <c r="R2483" s="63"/>
      <c r="S2483" s="63"/>
      <c r="T2483" s="63"/>
      <c r="U2483" s="63"/>
      <c r="V2483" s="63"/>
    </row>
    <row r="2484" spans="1:22">
      <c r="A2484" s="51" t="s">
        <v>788</v>
      </c>
      <c r="B2484" s="65" t="s">
        <v>587</v>
      </c>
      <c r="C2484" s="51">
        <v>69</v>
      </c>
    </row>
    <row r="2485" spans="1:22">
      <c r="A2485" s="59" t="s">
        <v>640</v>
      </c>
      <c r="B2485" s="66" t="s">
        <v>641</v>
      </c>
      <c r="C2485" s="67"/>
      <c r="D2485" s="68"/>
      <c r="E2485" s="67"/>
      <c r="F2485" s="67"/>
      <c r="G2485" s="67"/>
      <c r="H2485" s="67"/>
      <c r="I2485" s="67"/>
      <c r="J2485" s="67"/>
      <c r="K2485" s="67"/>
      <c r="L2485" s="59" t="s">
        <v>642</v>
      </c>
      <c r="M2485" s="67"/>
      <c r="N2485" s="69" t="s">
        <v>643</v>
      </c>
      <c r="O2485" s="67"/>
      <c r="P2485" s="67"/>
      <c r="Q2485" s="67"/>
      <c r="R2485" s="67"/>
      <c r="S2485" s="67"/>
      <c r="T2485" s="67"/>
      <c r="U2485" s="67"/>
      <c r="V2485" s="67"/>
    </row>
    <row r="2486" spans="1:22">
      <c r="A2486" s="82"/>
      <c r="B2486" s="84" t="s">
        <v>666</v>
      </c>
      <c r="C2486" s="70"/>
      <c r="D2486" s="74"/>
      <c r="E2486" s="70"/>
      <c r="F2486" s="70"/>
      <c r="G2486" s="70"/>
      <c r="H2486" s="70"/>
      <c r="I2486" s="70"/>
      <c r="J2486" s="70"/>
      <c r="L2486" s="85" t="s">
        <v>383</v>
      </c>
      <c r="M2486" s="73" t="s">
        <v>645</v>
      </c>
      <c r="N2486" s="73" t="s">
        <v>646</v>
      </c>
      <c r="O2486" s="73" t="s">
        <v>647</v>
      </c>
      <c r="P2486" s="73" t="s">
        <v>648</v>
      </c>
      <c r="Q2486" s="73" t="s">
        <v>649</v>
      </c>
      <c r="R2486" s="73" t="s">
        <v>650</v>
      </c>
    </row>
    <row r="2487" spans="1:22">
      <c r="A2487" s="70"/>
      <c r="B2487" s="71"/>
      <c r="C2487" s="70"/>
      <c r="D2487" s="71"/>
      <c r="E2487" s="74" t="s">
        <v>386</v>
      </c>
      <c r="F2487" s="74" t="s">
        <v>790</v>
      </c>
      <c r="G2487" s="74" t="s">
        <v>791</v>
      </c>
      <c r="H2487" s="74" t="s">
        <v>792</v>
      </c>
      <c r="I2487" s="74" t="s">
        <v>793</v>
      </c>
      <c r="J2487" s="74" t="s">
        <v>794</v>
      </c>
      <c r="K2487" s="74" t="s">
        <v>795</v>
      </c>
      <c r="L2487" s="73" t="s">
        <v>653</v>
      </c>
      <c r="M2487" s="70">
        <v>7</v>
      </c>
      <c r="N2487" s="70">
        <f>AVERAGE(E2489:E2494,F2490:F2494,G2491:G2494,H2492:H2494,I2493:I2494,J2494)</f>
        <v>6.9047619047619052E-2</v>
      </c>
      <c r="O2487" s="70">
        <f>1+(M2487-1)*N2487</f>
        <v>1.4142857142857144</v>
      </c>
      <c r="P2487" s="70">
        <f>O2487/M2487</f>
        <v>0.20204081632653062</v>
      </c>
      <c r="Q2487" s="70">
        <f>SQRT(P2487)</f>
        <v>0.44948950635863638</v>
      </c>
      <c r="R2487" s="70">
        <f>AVERAGE(E2488,F2489,G2490,H2491,I2492,J2493,K2494)</f>
        <v>0.9</v>
      </c>
    </row>
    <row r="2488" spans="1:22">
      <c r="A2488" s="70"/>
      <c r="B2488" s="71"/>
      <c r="C2488" s="70"/>
      <c r="D2488" s="74" t="s">
        <v>386</v>
      </c>
      <c r="E2488" s="54">
        <v>0.88</v>
      </c>
      <c r="F2488" s="70"/>
      <c r="G2488" s="70"/>
      <c r="H2488" s="70"/>
      <c r="I2488" s="70"/>
      <c r="J2488" s="70"/>
      <c r="L2488" s="82">
        <v>-0.17</v>
      </c>
      <c r="M2488" s="70"/>
      <c r="N2488" s="70"/>
      <c r="O2488" s="70"/>
      <c r="P2488" s="70"/>
      <c r="Q2488" s="70"/>
      <c r="R2488" s="70"/>
    </row>
    <row r="2489" spans="1:22">
      <c r="A2489" s="70"/>
      <c r="B2489" s="71"/>
      <c r="C2489" s="70"/>
      <c r="D2489" s="74" t="s">
        <v>790</v>
      </c>
      <c r="E2489" s="82">
        <v>0.82</v>
      </c>
      <c r="F2489" s="54">
        <v>0.92</v>
      </c>
      <c r="G2489" s="70"/>
      <c r="H2489" s="70"/>
      <c r="I2489" s="70"/>
      <c r="J2489" s="70"/>
      <c r="L2489" s="82">
        <v>-0.12</v>
      </c>
      <c r="M2489" s="70"/>
      <c r="N2489" s="70"/>
      <c r="O2489" s="70"/>
      <c r="P2489" s="70"/>
      <c r="Q2489" s="70"/>
      <c r="R2489" s="70"/>
    </row>
    <row r="2490" spans="1:22">
      <c r="A2490" s="70"/>
      <c r="B2490" s="71"/>
      <c r="C2490" s="70"/>
      <c r="D2490" s="74" t="s">
        <v>791</v>
      </c>
      <c r="E2490" s="82">
        <v>0.42</v>
      </c>
      <c r="F2490" s="82">
        <v>0.33</v>
      </c>
      <c r="G2490" s="54">
        <v>0.83</v>
      </c>
      <c r="H2490" s="70"/>
      <c r="I2490" s="70"/>
      <c r="J2490" s="70"/>
      <c r="L2490" s="82">
        <v>-0.03</v>
      </c>
      <c r="M2490" s="70"/>
      <c r="N2490" s="70"/>
      <c r="O2490" s="70"/>
      <c r="P2490" s="70"/>
      <c r="Q2490" s="70"/>
      <c r="R2490" s="70"/>
    </row>
    <row r="2491" spans="1:22">
      <c r="A2491" s="70"/>
      <c r="B2491" s="71"/>
      <c r="C2491" s="70"/>
      <c r="D2491" s="74" t="s">
        <v>792</v>
      </c>
      <c r="E2491" s="82">
        <v>-0.54</v>
      </c>
      <c r="F2491" s="82">
        <v>-0.57999999999999996</v>
      </c>
      <c r="G2491" s="82">
        <v>0.17</v>
      </c>
      <c r="H2491" s="54">
        <v>0.73</v>
      </c>
      <c r="I2491" s="70"/>
      <c r="J2491" s="70"/>
      <c r="L2491" s="82">
        <v>0.03</v>
      </c>
      <c r="M2491" s="70"/>
      <c r="N2491" s="70"/>
      <c r="O2491" s="70"/>
      <c r="P2491" s="70"/>
      <c r="Q2491" s="70"/>
      <c r="R2491" s="70"/>
    </row>
    <row r="2492" spans="1:22">
      <c r="A2492" s="70"/>
      <c r="B2492" s="71"/>
      <c r="C2492" s="70"/>
      <c r="D2492" s="74" t="s">
        <v>793</v>
      </c>
      <c r="E2492" s="82">
        <v>0.28999999999999998</v>
      </c>
      <c r="F2492" s="82">
        <v>0.13</v>
      </c>
      <c r="G2492" s="82">
        <v>0.21</v>
      </c>
      <c r="H2492" s="82">
        <v>-0.18</v>
      </c>
      <c r="I2492" s="54">
        <v>0.94</v>
      </c>
      <c r="J2492" s="70"/>
      <c r="L2492" s="82">
        <v>-0.09</v>
      </c>
      <c r="M2492" s="70"/>
      <c r="N2492" s="70"/>
      <c r="O2492" s="70"/>
      <c r="P2492" s="70"/>
      <c r="Q2492" s="70"/>
      <c r="R2492" s="70"/>
    </row>
    <row r="2493" spans="1:22">
      <c r="A2493" s="70"/>
      <c r="B2493" s="71"/>
      <c r="C2493" s="70"/>
      <c r="D2493" s="74" t="s">
        <v>794</v>
      </c>
      <c r="E2493" s="82">
        <v>-0.01</v>
      </c>
      <c r="F2493" s="82">
        <v>0</v>
      </c>
      <c r="G2493" s="82">
        <v>-0.01</v>
      </c>
      <c r="H2493" s="82">
        <v>-7.0000000000000007E-2</v>
      </c>
      <c r="I2493" s="82">
        <v>0.26</v>
      </c>
      <c r="J2493" s="54">
        <v>1</v>
      </c>
      <c r="L2493" s="82">
        <v>0.02</v>
      </c>
      <c r="M2493" s="70"/>
      <c r="N2493" s="70"/>
      <c r="O2493" s="70"/>
      <c r="P2493" s="70"/>
      <c r="Q2493" s="70"/>
      <c r="R2493" s="70"/>
    </row>
    <row r="2494" spans="1:22">
      <c r="A2494" s="70"/>
      <c r="B2494" s="71"/>
      <c r="C2494" s="70"/>
      <c r="D2494" s="74" t="s">
        <v>795</v>
      </c>
      <c r="E2494" s="82">
        <v>0.18</v>
      </c>
      <c r="F2494" s="82">
        <v>0.11</v>
      </c>
      <c r="G2494" s="82">
        <v>0.14000000000000001</v>
      </c>
      <c r="H2494" s="82">
        <v>0.06</v>
      </c>
      <c r="I2494" s="82">
        <v>0</v>
      </c>
      <c r="J2494" s="82">
        <v>-0.28000000000000003</v>
      </c>
      <c r="K2494" s="54">
        <v>1</v>
      </c>
      <c r="L2494" s="82">
        <v>-0.08</v>
      </c>
      <c r="M2494" s="70"/>
      <c r="N2494" s="70"/>
      <c r="O2494" s="70"/>
      <c r="P2494" s="70"/>
      <c r="Q2494" s="70"/>
      <c r="R2494" s="70"/>
    </row>
    <row r="2495" spans="1:22">
      <c r="A2495" s="70"/>
      <c r="B2495" s="71"/>
      <c r="C2495" s="70"/>
      <c r="D2495" s="74"/>
      <c r="E2495" s="70"/>
      <c r="F2495" s="70"/>
      <c r="G2495" s="70"/>
      <c r="H2495" s="70"/>
      <c r="I2495" s="70"/>
      <c r="J2495" s="70"/>
      <c r="L2495" s="70"/>
      <c r="M2495" s="70"/>
      <c r="N2495" s="70"/>
      <c r="O2495" s="70"/>
      <c r="P2495" s="70"/>
      <c r="Q2495" s="70"/>
      <c r="R2495" s="70"/>
    </row>
    <row r="2496" spans="1:22">
      <c r="A2496" s="70"/>
      <c r="B2496" s="71"/>
      <c r="C2496" s="70"/>
      <c r="D2496" s="74"/>
      <c r="E2496" s="70"/>
      <c r="F2496" s="70"/>
      <c r="G2496" s="70"/>
      <c r="H2496" s="70"/>
      <c r="I2496" s="70"/>
      <c r="J2496" s="70"/>
      <c r="K2496" s="75" t="s">
        <v>654</v>
      </c>
      <c r="L2496" s="76">
        <f>AVERAGE(L2488:L2494)</f>
        <v>-6.2857142857142861E-2</v>
      </c>
      <c r="M2496" s="70"/>
      <c r="N2496" s="70"/>
      <c r="O2496" s="70"/>
      <c r="P2496" s="70"/>
      <c r="Q2496" s="70"/>
      <c r="R2496" s="70"/>
    </row>
    <row r="2497" spans="1:22">
      <c r="A2497" s="70"/>
      <c r="B2497" s="71"/>
      <c r="C2497" s="70"/>
      <c r="D2497" s="71"/>
      <c r="E2497" s="70"/>
      <c r="F2497" s="70"/>
      <c r="G2497" s="70"/>
      <c r="H2497" s="70"/>
      <c r="I2497" s="70"/>
      <c r="J2497" s="70"/>
      <c r="K2497" s="75" t="s">
        <v>655</v>
      </c>
      <c r="L2497" s="76">
        <f>L2496/Q2487</f>
        <v>-0.1398411797560202</v>
      </c>
      <c r="M2497" s="70"/>
      <c r="N2497" s="70"/>
      <c r="O2497" s="70"/>
      <c r="P2497" s="70"/>
      <c r="Q2497" s="70"/>
      <c r="R2497" s="70"/>
    </row>
    <row r="2498" spans="1:22">
      <c r="A2498" s="70"/>
      <c r="B2498" s="71"/>
      <c r="C2498" s="70"/>
      <c r="D2498" s="71"/>
      <c r="E2498" s="70"/>
      <c r="F2498" s="70"/>
      <c r="G2498" s="70"/>
      <c r="H2498" s="70"/>
      <c r="J2498" s="75" t="s">
        <v>656</v>
      </c>
      <c r="K2498" s="75" t="s">
        <v>657</v>
      </c>
      <c r="L2498" s="76">
        <f>(M2487*R2487)/(1+(M2487-1)*R2487)</f>
        <v>0.98437499999999989</v>
      </c>
      <c r="N2498" s="70"/>
      <c r="O2498" s="70"/>
      <c r="P2498" s="70"/>
      <c r="Q2498" s="70"/>
      <c r="R2498" s="70"/>
    </row>
    <row r="2501" spans="1:22" ht="15" thickBot="1"/>
    <row r="2502" spans="1:22">
      <c r="A2502" s="59" t="s">
        <v>637</v>
      </c>
      <c r="B2502" s="60" t="s">
        <v>638</v>
      </c>
      <c r="C2502" s="61" t="s">
        <v>639</v>
      </c>
      <c r="D2502" s="62"/>
      <c r="E2502" s="63"/>
      <c r="F2502" s="63"/>
      <c r="G2502" s="63"/>
      <c r="H2502" s="63"/>
      <c r="I2502" s="63"/>
      <c r="J2502" s="63"/>
      <c r="K2502" s="63"/>
      <c r="L2502" s="63"/>
      <c r="M2502" s="63"/>
      <c r="N2502" s="63"/>
      <c r="O2502" s="63"/>
      <c r="P2502" s="63"/>
      <c r="Q2502" s="63"/>
      <c r="R2502" s="64"/>
      <c r="S2502" s="63"/>
      <c r="T2502" s="63"/>
      <c r="U2502" s="63"/>
      <c r="V2502" s="63"/>
    </row>
    <row r="2503" spans="1:22">
      <c r="A2503" s="51" t="s">
        <v>796</v>
      </c>
      <c r="B2503" s="65" t="s">
        <v>561</v>
      </c>
      <c r="C2503" s="51">
        <v>166</v>
      </c>
    </row>
    <row r="2504" spans="1:22">
      <c r="A2504" s="59" t="s">
        <v>640</v>
      </c>
      <c r="B2504" s="66" t="s">
        <v>641</v>
      </c>
      <c r="C2504" s="67"/>
      <c r="D2504" s="68"/>
      <c r="E2504" s="67"/>
      <c r="F2504" s="67"/>
      <c r="G2504" s="67"/>
      <c r="H2504" s="67"/>
      <c r="I2504" s="59" t="s">
        <v>642</v>
      </c>
      <c r="J2504" s="67"/>
      <c r="K2504" s="67"/>
      <c r="L2504" s="67"/>
      <c r="M2504" s="69" t="s">
        <v>643</v>
      </c>
      <c r="N2504" s="67"/>
      <c r="O2504" s="67"/>
      <c r="P2504" s="67"/>
      <c r="Q2504" s="67"/>
      <c r="R2504" s="67"/>
      <c r="S2504" s="67"/>
      <c r="T2504" s="67"/>
      <c r="U2504" s="67"/>
      <c r="V2504" s="67"/>
    </row>
    <row r="2505" spans="1:22">
      <c r="A2505" s="82"/>
      <c r="B2505" s="84"/>
      <c r="C2505" s="70"/>
      <c r="D2505" s="71"/>
      <c r="E2505" s="70"/>
      <c r="F2505" s="70"/>
      <c r="G2505" s="70"/>
      <c r="H2505" s="70"/>
      <c r="I2505" s="72" t="s">
        <v>797</v>
      </c>
      <c r="J2505" s="70"/>
      <c r="K2505" s="70"/>
      <c r="L2505" s="73" t="s">
        <v>645</v>
      </c>
      <c r="M2505" s="73" t="s">
        <v>646</v>
      </c>
      <c r="N2505" s="73" t="s">
        <v>647</v>
      </c>
      <c r="O2505" s="73" t="s">
        <v>648</v>
      </c>
      <c r="P2505" s="73" t="s">
        <v>649</v>
      </c>
      <c r="Q2505" s="73" t="s">
        <v>650</v>
      </c>
      <c r="R2505" s="70"/>
    </row>
    <row r="2506" spans="1:22">
      <c r="A2506" s="70"/>
      <c r="B2506" s="71"/>
      <c r="C2506" s="70"/>
      <c r="D2506" s="71"/>
      <c r="E2506" s="74" t="s">
        <v>798</v>
      </c>
      <c r="F2506" s="74" t="s">
        <v>799</v>
      </c>
      <c r="G2506" s="73"/>
      <c r="H2506" s="73"/>
      <c r="I2506" s="73" t="s">
        <v>653</v>
      </c>
      <c r="J2506" s="70"/>
      <c r="K2506" s="70"/>
      <c r="L2506" s="70">
        <v>2</v>
      </c>
      <c r="M2506" s="70">
        <f>AVERAGE(E2508:E2510,F2509:F2510,G2510)</f>
        <v>0.76</v>
      </c>
      <c r="N2506" s="70">
        <f>1+(L2506-1)*M2506</f>
        <v>1.76</v>
      </c>
      <c r="O2506" s="70">
        <f>N2506/L2506</f>
        <v>0.88</v>
      </c>
      <c r="P2506" s="70">
        <f>SQRT(O2506)</f>
        <v>0.93808315196468595</v>
      </c>
      <c r="Q2506" s="70">
        <f>AVERAGE(E2507,F2508)</f>
        <v>0.86</v>
      </c>
      <c r="R2506" s="70"/>
    </row>
    <row r="2507" spans="1:22">
      <c r="A2507" s="70"/>
      <c r="B2507" s="71"/>
      <c r="C2507" s="70"/>
      <c r="D2507" s="74" t="s">
        <v>798</v>
      </c>
      <c r="E2507" s="54">
        <v>0.9</v>
      </c>
      <c r="F2507" s="70"/>
      <c r="G2507" s="70"/>
      <c r="H2507" s="70"/>
      <c r="I2507" s="82">
        <v>0.37</v>
      </c>
      <c r="J2507" s="70"/>
      <c r="K2507" s="70"/>
      <c r="L2507" s="70"/>
      <c r="M2507" s="70"/>
      <c r="N2507" s="70"/>
      <c r="O2507" s="70"/>
      <c r="P2507" s="70"/>
      <c r="Q2507" s="70"/>
      <c r="R2507" s="70"/>
    </row>
    <row r="2508" spans="1:22">
      <c r="A2508" s="70"/>
      <c r="B2508" s="71"/>
      <c r="C2508" s="70"/>
      <c r="D2508" s="74" t="s">
        <v>799</v>
      </c>
      <c r="E2508" s="82">
        <v>0.76</v>
      </c>
      <c r="F2508" s="54">
        <v>0.82</v>
      </c>
      <c r="G2508" s="70"/>
      <c r="H2508" s="70"/>
      <c r="I2508" s="82">
        <v>0.18</v>
      </c>
      <c r="J2508" s="70"/>
      <c r="K2508" s="70"/>
      <c r="L2508" s="70"/>
      <c r="M2508" s="70"/>
      <c r="N2508" s="70"/>
      <c r="O2508" s="70"/>
      <c r="P2508" s="70"/>
      <c r="Q2508" s="70"/>
      <c r="R2508" s="70"/>
    </row>
    <row r="2509" spans="1:22">
      <c r="A2509" s="70"/>
      <c r="B2509" s="71"/>
      <c r="C2509" s="70"/>
      <c r="D2509" s="74"/>
      <c r="E2509" s="70"/>
      <c r="F2509" s="70"/>
      <c r="G2509" s="70"/>
      <c r="H2509" s="70"/>
      <c r="I2509" s="70"/>
      <c r="J2509" s="70"/>
      <c r="K2509" s="70"/>
      <c r="L2509" s="70"/>
      <c r="M2509" s="70"/>
      <c r="N2509" s="70"/>
      <c r="O2509" s="70"/>
      <c r="P2509" s="70"/>
      <c r="Q2509" s="70"/>
      <c r="R2509" s="70"/>
    </row>
    <row r="2510" spans="1:22">
      <c r="A2510" s="70"/>
      <c r="B2510" s="71"/>
      <c r="C2510" s="70"/>
      <c r="D2510" s="74"/>
      <c r="E2510" s="70"/>
      <c r="F2510" s="70"/>
      <c r="G2510" s="70"/>
      <c r="H2510" s="75" t="s">
        <v>654</v>
      </c>
      <c r="I2510" s="76">
        <f>AVERAGE(I2507:I2509)</f>
        <v>0.27500000000000002</v>
      </c>
      <c r="J2510" s="70"/>
      <c r="K2510" s="70"/>
      <c r="L2510" s="70"/>
      <c r="M2510" s="70"/>
      <c r="N2510" s="70"/>
      <c r="O2510" s="70"/>
      <c r="P2510" s="70"/>
      <c r="Q2510" s="70"/>
      <c r="R2510" s="70"/>
    </row>
    <row r="2511" spans="1:22">
      <c r="A2511" s="70"/>
      <c r="B2511" s="71"/>
      <c r="C2511" s="70"/>
      <c r="D2511" s="71"/>
      <c r="E2511" s="70"/>
      <c r="F2511" s="70"/>
      <c r="G2511" s="70"/>
      <c r="H2511" s="75" t="s">
        <v>655</v>
      </c>
      <c r="I2511" s="76">
        <f>I2510/P2506</f>
        <v>0.29315098498896436</v>
      </c>
      <c r="J2511" s="70"/>
      <c r="K2511" s="70"/>
      <c r="L2511" s="70"/>
      <c r="M2511" s="70"/>
      <c r="N2511" s="70"/>
      <c r="O2511" s="70"/>
      <c r="P2511" s="70"/>
      <c r="Q2511" s="70"/>
      <c r="R2511" s="70"/>
    </row>
    <row r="2512" spans="1:22">
      <c r="A2512" s="70"/>
      <c r="B2512" s="71"/>
      <c r="C2512" s="70"/>
      <c r="D2512" s="71"/>
      <c r="E2512" s="70"/>
      <c r="F2512" s="70"/>
      <c r="G2512" s="75" t="s">
        <v>656</v>
      </c>
      <c r="H2512" s="75" t="s">
        <v>657</v>
      </c>
      <c r="I2512" s="76">
        <f>(L2506*Q2506)/(1+(L2506-1)*Q2506)</f>
        <v>0.92473118279569899</v>
      </c>
      <c r="J2512" s="70"/>
      <c r="K2512" s="70"/>
      <c r="L2512" s="70"/>
      <c r="M2512" s="70"/>
      <c r="N2512" s="70"/>
      <c r="O2512" s="70"/>
      <c r="P2512" s="70"/>
      <c r="Q2512" s="70"/>
      <c r="R2512" s="70"/>
    </row>
    <row r="2513" spans="1:22" ht="15" thickBot="1"/>
    <row r="2514" spans="1:22">
      <c r="A2514" s="59" t="s">
        <v>637</v>
      </c>
      <c r="B2514" s="60" t="s">
        <v>638</v>
      </c>
      <c r="C2514" s="61" t="s">
        <v>639</v>
      </c>
      <c r="D2514" s="62"/>
      <c r="E2514" s="63"/>
      <c r="F2514" s="63"/>
      <c r="G2514" s="63"/>
      <c r="H2514" s="63"/>
      <c r="I2514" s="63"/>
      <c r="J2514" s="63"/>
      <c r="K2514" s="63"/>
      <c r="L2514" s="63"/>
      <c r="M2514" s="63"/>
      <c r="N2514" s="63"/>
      <c r="O2514" s="63"/>
      <c r="P2514" s="63"/>
      <c r="Q2514" s="63"/>
      <c r="R2514" s="64"/>
      <c r="S2514" s="63"/>
      <c r="T2514" s="63"/>
      <c r="U2514" s="63"/>
      <c r="V2514" s="63"/>
    </row>
    <row r="2515" spans="1:22">
      <c r="A2515" s="51" t="s">
        <v>796</v>
      </c>
      <c r="B2515" s="65" t="s">
        <v>561</v>
      </c>
      <c r="C2515" s="51">
        <v>166</v>
      </c>
    </row>
    <row r="2516" spans="1:22">
      <c r="A2516" s="59" t="s">
        <v>640</v>
      </c>
      <c r="B2516" s="66" t="s">
        <v>641</v>
      </c>
      <c r="C2516" s="67"/>
      <c r="D2516" s="68"/>
      <c r="E2516" s="67"/>
      <c r="F2516" s="67"/>
      <c r="G2516" s="67"/>
      <c r="H2516" s="67"/>
      <c r="I2516" s="59" t="s">
        <v>642</v>
      </c>
      <c r="J2516" s="67"/>
      <c r="K2516" s="67"/>
      <c r="L2516" s="67"/>
      <c r="M2516" s="69" t="s">
        <v>643</v>
      </c>
      <c r="N2516" s="67"/>
      <c r="O2516" s="67"/>
      <c r="P2516" s="67"/>
      <c r="Q2516" s="67"/>
      <c r="R2516" s="67"/>
      <c r="S2516" s="67"/>
      <c r="T2516" s="67"/>
      <c r="U2516" s="67"/>
      <c r="V2516" s="67"/>
    </row>
    <row r="2517" spans="1:22">
      <c r="A2517" s="82"/>
      <c r="B2517" s="84"/>
      <c r="C2517" s="70"/>
      <c r="D2517" s="71"/>
      <c r="E2517" s="70"/>
      <c r="F2517" s="70"/>
      <c r="G2517" s="70"/>
      <c r="H2517" s="70"/>
      <c r="I2517" s="72" t="s">
        <v>797</v>
      </c>
      <c r="J2517" s="70"/>
      <c r="K2517" s="70"/>
      <c r="L2517" s="73" t="s">
        <v>645</v>
      </c>
      <c r="M2517" s="73" t="s">
        <v>646</v>
      </c>
      <c r="N2517" s="73" t="s">
        <v>647</v>
      </c>
      <c r="O2517" s="73" t="s">
        <v>648</v>
      </c>
      <c r="P2517" s="73" t="s">
        <v>649</v>
      </c>
      <c r="Q2517" s="73" t="s">
        <v>650</v>
      </c>
      <c r="R2517" s="70"/>
    </row>
    <row r="2518" spans="1:22">
      <c r="A2518" s="70"/>
      <c r="B2518" s="71"/>
      <c r="C2518" s="70"/>
      <c r="D2518" s="71"/>
      <c r="E2518" s="74" t="s">
        <v>800</v>
      </c>
      <c r="F2518" s="74" t="s">
        <v>801</v>
      </c>
      <c r="G2518" s="73"/>
      <c r="H2518" s="73"/>
      <c r="I2518" s="73" t="s">
        <v>653</v>
      </c>
      <c r="J2518" s="70"/>
      <c r="K2518" s="70"/>
      <c r="L2518" s="70">
        <v>2</v>
      </c>
      <c r="M2518" s="70">
        <f>AVERAGE(E2520:E2522,F2521:F2522,G2522)</f>
        <v>0.62</v>
      </c>
      <c r="N2518" s="70">
        <f>1+(L2518-1)*M2518</f>
        <v>1.62</v>
      </c>
      <c r="O2518" s="70">
        <f>N2518/L2518</f>
        <v>0.81</v>
      </c>
      <c r="P2518" s="70">
        <f>SQRT(O2518)</f>
        <v>0.9</v>
      </c>
      <c r="Q2518" s="70">
        <f>AVERAGE(E2519,F2520)</f>
        <v>0.70499999999999996</v>
      </c>
      <c r="R2518" s="70"/>
    </row>
    <row r="2519" spans="1:22">
      <c r="A2519" s="70"/>
      <c r="B2519" s="71"/>
      <c r="C2519" s="70"/>
      <c r="D2519" s="74" t="s">
        <v>800</v>
      </c>
      <c r="E2519" s="54">
        <v>0.72</v>
      </c>
      <c r="F2519" s="70"/>
      <c r="G2519" s="70"/>
      <c r="H2519" s="70"/>
      <c r="I2519" s="82">
        <v>0.08</v>
      </c>
      <c r="J2519" s="70"/>
      <c r="K2519" s="70"/>
      <c r="L2519" s="70"/>
      <c r="M2519" s="70"/>
      <c r="N2519" s="70"/>
      <c r="O2519" s="70"/>
      <c r="P2519" s="70"/>
      <c r="Q2519" s="70"/>
      <c r="R2519" s="70"/>
    </row>
    <row r="2520" spans="1:22">
      <c r="A2520" s="70"/>
      <c r="B2520" s="71"/>
      <c r="C2520" s="70"/>
      <c r="D2520" s="74" t="s">
        <v>801</v>
      </c>
      <c r="E2520" s="82">
        <v>0.62</v>
      </c>
      <c r="F2520" s="54">
        <v>0.69</v>
      </c>
      <c r="G2520" s="70"/>
      <c r="H2520" s="70"/>
      <c r="I2520" s="82">
        <v>-0.13</v>
      </c>
      <c r="J2520" s="70"/>
      <c r="K2520" s="70"/>
      <c r="L2520" s="70"/>
      <c r="M2520" s="70"/>
      <c r="N2520" s="70"/>
      <c r="O2520" s="70"/>
      <c r="P2520" s="70"/>
      <c r="Q2520" s="70"/>
      <c r="R2520" s="70"/>
    </row>
    <row r="2521" spans="1:22">
      <c r="A2521" s="70"/>
      <c r="B2521" s="71"/>
      <c r="C2521" s="70"/>
      <c r="D2521" s="74"/>
      <c r="E2521" s="70"/>
      <c r="F2521" s="70"/>
      <c r="G2521" s="70"/>
      <c r="H2521" s="70"/>
      <c r="I2521" s="70"/>
      <c r="J2521" s="70"/>
      <c r="K2521" s="70"/>
      <c r="L2521" s="70"/>
      <c r="M2521" s="70"/>
      <c r="N2521" s="70"/>
      <c r="O2521" s="70"/>
      <c r="P2521" s="70"/>
      <c r="Q2521" s="70"/>
      <c r="R2521" s="70"/>
    </row>
    <row r="2522" spans="1:22">
      <c r="A2522" s="70"/>
      <c r="B2522" s="71"/>
      <c r="C2522" s="70"/>
      <c r="D2522" s="74"/>
      <c r="E2522" s="70"/>
      <c r="F2522" s="70"/>
      <c r="G2522" s="70"/>
      <c r="H2522" s="75" t="s">
        <v>654</v>
      </c>
      <c r="I2522" s="76">
        <f>AVERAGE(I2519:I2521)</f>
        <v>-2.5000000000000001E-2</v>
      </c>
      <c r="J2522" s="70"/>
      <c r="K2522" s="70"/>
      <c r="L2522" s="70"/>
      <c r="M2522" s="70"/>
      <c r="N2522" s="70"/>
      <c r="O2522" s="70"/>
      <c r="P2522" s="70"/>
      <c r="Q2522" s="70"/>
      <c r="R2522" s="70"/>
    </row>
    <row r="2523" spans="1:22">
      <c r="A2523" s="70"/>
      <c r="B2523" s="71"/>
      <c r="C2523" s="70"/>
      <c r="D2523" s="71"/>
      <c r="E2523" s="70"/>
      <c r="F2523" s="70"/>
      <c r="G2523" s="70"/>
      <c r="H2523" s="75" t="s">
        <v>655</v>
      </c>
      <c r="I2523" s="76">
        <f>I2522/P2518</f>
        <v>-2.777777777777778E-2</v>
      </c>
      <c r="J2523" s="70"/>
      <c r="K2523" s="70"/>
      <c r="L2523" s="70"/>
      <c r="M2523" s="70"/>
      <c r="N2523" s="70"/>
      <c r="O2523" s="70"/>
      <c r="P2523" s="70"/>
      <c r="Q2523" s="70"/>
      <c r="R2523" s="70"/>
    </row>
    <row r="2524" spans="1:22">
      <c r="A2524" s="70"/>
      <c r="B2524" s="71"/>
      <c r="C2524" s="70"/>
      <c r="D2524" s="71"/>
      <c r="E2524" s="70"/>
      <c r="F2524" s="70"/>
      <c r="G2524" s="75" t="s">
        <v>656</v>
      </c>
      <c r="H2524" s="75" t="s">
        <v>657</v>
      </c>
      <c r="I2524" s="76">
        <f>(L2518*Q2518)/(1+(L2518-1)*Q2518)</f>
        <v>0.82697947214076239</v>
      </c>
      <c r="J2524" s="70"/>
      <c r="K2524" s="70"/>
      <c r="L2524" s="70"/>
      <c r="M2524" s="70"/>
      <c r="N2524" s="70"/>
      <c r="O2524" s="70"/>
      <c r="P2524" s="70"/>
      <c r="Q2524" s="70"/>
      <c r="R2524" s="70"/>
    </row>
    <row r="2525" spans="1:22" ht="15" thickBot="1"/>
    <row r="2526" spans="1:22">
      <c r="A2526" s="59" t="s">
        <v>637</v>
      </c>
      <c r="B2526" s="60" t="s">
        <v>638</v>
      </c>
      <c r="C2526" s="61" t="s">
        <v>639</v>
      </c>
      <c r="D2526" s="62"/>
      <c r="E2526" s="63"/>
      <c r="F2526" s="63"/>
      <c r="G2526" s="63"/>
      <c r="H2526" s="63"/>
      <c r="I2526" s="63"/>
      <c r="J2526" s="63"/>
      <c r="K2526" s="63"/>
      <c r="L2526" s="63"/>
      <c r="M2526" s="63"/>
      <c r="N2526" s="63"/>
      <c r="O2526" s="63"/>
      <c r="P2526" s="63"/>
      <c r="Q2526" s="63"/>
      <c r="R2526" s="64"/>
      <c r="S2526" s="63"/>
      <c r="T2526" s="63"/>
      <c r="U2526" s="63"/>
      <c r="V2526" s="63"/>
    </row>
    <row r="2527" spans="1:22">
      <c r="A2527" s="51" t="s">
        <v>796</v>
      </c>
      <c r="B2527" s="65" t="s">
        <v>561</v>
      </c>
      <c r="C2527" s="51">
        <v>166</v>
      </c>
    </row>
    <row r="2528" spans="1:22">
      <c r="A2528" s="59" t="s">
        <v>640</v>
      </c>
      <c r="B2528" s="66" t="s">
        <v>641</v>
      </c>
      <c r="C2528" s="67"/>
      <c r="D2528" s="68"/>
      <c r="E2528" s="67"/>
      <c r="F2528" s="67"/>
      <c r="G2528" s="67"/>
      <c r="H2528" s="67"/>
      <c r="I2528" s="59" t="s">
        <v>642</v>
      </c>
      <c r="J2528" s="67"/>
      <c r="K2528" s="67"/>
      <c r="L2528" s="67"/>
      <c r="M2528" s="69" t="s">
        <v>643</v>
      </c>
      <c r="N2528" s="67"/>
      <c r="O2528" s="67"/>
      <c r="P2528" s="67"/>
      <c r="Q2528" s="67"/>
      <c r="R2528" s="67"/>
      <c r="S2528" s="67"/>
      <c r="T2528" s="67"/>
      <c r="U2528" s="67"/>
      <c r="V2528" s="67"/>
    </row>
    <row r="2529" spans="1:22">
      <c r="A2529" s="82"/>
      <c r="B2529" s="84"/>
      <c r="C2529" s="70"/>
      <c r="D2529" s="71"/>
      <c r="E2529" s="70"/>
      <c r="F2529" s="70"/>
      <c r="G2529" s="70"/>
      <c r="H2529" s="70"/>
      <c r="I2529" s="72" t="s">
        <v>797</v>
      </c>
      <c r="J2529" s="70"/>
      <c r="K2529" s="70"/>
      <c r="L2529" s="73" t="s">
        <v>645</v>
      </c>
      <c r="M2529" s="73" t="s">
        <v>646</v>
      </c>
      <c r="N2529" s="73" t="s">
        <v>647</v>
      </c>
      <c r="O2529" s="73" t="s">
        <v>648</v>
      </c>
      <c r="P2529" s="73" t="s">
        <v>649</v>
      </c>
      <c r="Q2529" s="73" t="s">
        <v>650</v>
      </c>
      <c r="R2529" s="70"/>
    </row>
    <row r="2530" spans="1:22">
      <c r="A2530" s="70"/>
      <c r="B2530" s="71"/>
      <c r="C2530" s="70"/>
      <c r="D2530" s="71"/>
      <c r="E2530" s="74" t="s">
        <v>802</v>
      </c>
      <c r="F2530" s="74" t="s">
        <v>803</v>
      </c>
      <c r="G2530" s="73"/>
      <c r="H2530" s="73"/>
      <c r="I2530" s="73" t="s">
        <v>653</v>
      </c>
      <c r="J2530" s="70"/>
      <c r="K2530" s="70"/>
      <c r="L2530" s="70">
        <v>2</v>
      </c>
      <c r="M2530" s="70">
        <f>AVERAGE(E2532:E2534,F2533:F2534,G2534)</f>
        <v>0.69</v>
      </c>
      <c r="N2530" s="70">
        <f>1+(L2530-1)*M2530</f>
        <v>1.69</v>
      </c>
      <c r="O2530" s="70">
        <f>N2530/L2530</f>
        <v>0.84499999999999997</v>
      </c>
      <c r="P2530" s="70">
        <f>SQRT(O2530)</f>
        <v>0.91923881554251174</v>
      </c>
      <c r="Q2530" s="70">
        <f>AVERAGE(E2531,F2532)</f>
        <v>0.83499999999999996</v>
      </c>
      <c r="R2530" s="70"/>
    </row>
    <row r="2531" spans="1:22">
      <c r="A2531" s="70"/>
      <c r="B2531" s="71"/>
      <c r="C2531" s="70"/>
      <c r="D2531" s="74" t="s">
        <v>802</v>
      </c>
      <c r="E2531" s="54">
        <v>0.86</v>
      </c>
      <c r="F2531" s="70"/>
      <c r="G2531" s="70"/>
      <c r="H2531" s="70"/>
      <c r="I2531" s="82">
        <v>0.28000000000000003</v>
      </c>
      <c r="J2531" s="70"/>
      <c r="K2531" s="70"/>
      <c r="L2531" s="70"/>
      <c r="M2531" s="70"/>
      <c r="N2531" s="70"/>
      <c r="O2531" s="70"/>
      <c r="P2531" s="70"/>
      <c r="Q2531" s="70"/>
      <c r="R2531" s="70"/>
    </row>
    <row r="2532" spans="1:22">
      <c r="A2532" s="70"/>
      <c r="B2532" s="71"/>
      <c r="C2532" s="70"/>
      <c r="D2532" s="74" t="s">
        <v>803</v>
      </c>
      <c r="E2532" s="82">
        <v>0.69</v>
      </c>
      <c r="F2532" s="54">
        <v>0.81</v>
      </c>
      <c r="G2532" s="70"/>
      <c r="H2532" s="70"/>
      <c r="I2532" s="82">
        <v>0.22</v>
      </c>
      <c r="J2532" s="70"/>
      <c r="K2532" s="70"/>
      <c r="L2532" s="70"/>
      <c r="M2532" s="70"/>
      <c r="N2532" s="70"/>
      <c r="O2532" s="70"/>
      <c r="P2532" s="70"/>
      <c r="Q2532" s="70"/>
      <c r="R2532" s="70"/>
    </row>
    <row r="2533" spans="1:22">
      <c r="A2533" s="70"/>
      <c r="B2533" s="71"/>
      <c r="C2533" s="70"/>
      <c r="D2533" s="74"/>
      <c r="E2533" s="70"/>
      <c r="F2533" s="70"/>
      <c r="G2533" s="70"/>
      <c r="H2533" s="70"/>
      <c r="I2533" s="70"/>
      <c r="J2533" s="70"/>
      <c r="K2533" s="70"/>
      <c r="L2533" s="70"/>
      <c r="M2533" s="70"/>
      <c r="N2533" s="70"/>
      <c r="O2533" s="70"/>
      <c r="P2533" s="70"/>
      <c r="Q2533" s="70"/>
      <c r="R2533" s="70"/>
    </row>
    <row r="2534" spans="1:22">
      <c r="A2534" s="70"/>
      <c r="B2534" s="71"/>
      <c r="C2534" s="70"/>
      <c r="D2534" s="74"/>
      <c r="E2534" s="70"/>
      <c r="F2534" s="70"/>
      <c r="G2534" s="70"/>
      <c r="H2534" s="75" t="s">
        <v>654</v>
      </c>
      <c r="I2534" s="76">
        <f>AVERAGE(I2531:I2533)</f>
        <v>0.25</v>
      </c>
      <c r="J2534" s="70"/>
      <c r="K2534" s="70"/>
      <c r="L2534" s="70"/>
      <c r="M2534" s="70"/>
      <c r="N2534" s="70"/>
      <c r="O2534" s="70"/>
      <c r="P2534" s="70"/>
      <c r="Q2534" s="70"/>
      <c r="R2534" s="70"/>
    </row>
    <row r="2535" spans="1:22">
      <c r="A2535" s="70"/>
      <c r="B2535" s="71"/>
      <c r="C2535" s="70"/>
      <c r="D2535" s="71"/>
      <c r="E2535" s="70"/>
      <c r="F2535" s="70"/>
      <c r="G2535" s="70"/>
      <c r="H2535" s="75" t="s">
        <v>655</v>
      </c>
      <c r="I2535" s="76">
        <f>I2534/P2530</f>
        <v>0.27196414661021062</v>
      </c>
      <c r="J2535" s="70"/>
      <c r="K2535" s="70"/>
      <c r="L2535" s="70"/>
      <c r="M2535" s="70"/>
      <c r="N2535" s="70"/>
      <c r="O2535" s="70"/>
      <c r="P2535" s="70"/>
      <c r="Q2535" s="70"/>
      <c r="R2535" s="70"/>
    </row>
    <row r="2536" spans="1:22">
      <c r="A2536" s="70"/>
      <c r="B2536" s="71"/>
      <c r="C2536" s="70"/>
      <c r="D2536" s="71"/>
      <c r="E2536" s="70"/>
      <c r="F2536" s="70"/>
      <c r="G2536" s="75" t="s">
        <v>656</v>
      </c>
      <c r="H2536" s="75" t="s">
        <v>657</v>
      </c>
      <c r="I2536" s="76">
        <f>(L2530*Q2530)/(1+(L2530-1)*Q2530)</f>
        <v>0.91008174386920981</v>
      </c>
      <c r="J2536" s="70"/>
      <c r="K2536" s="70"/>
      <c r="L2536" s="70"/>
      <c r="M2536" s="70"/>
      <c r="N2536" s="70"/>
      <c r="O2536" s="70"/>
      <c r="P2536" s="70"/>
      <c r="Q2536" s="70"/>
      <c r="R2536" s="70"/>
    </row>
    <row r="2537" spans="1:22" ht="15" thickBot="1"/>
    <row r="2538" spans="1:22">
      <c r="A2538" s="59" t="s">
        <v>637</v>
      </c>
      <c r="B2538" s="60" t="s">
        <v>638</v>
      </c>
      <c r="C2538" s="61" t="s">
        <v>639</v>
      </c>
      <c r="D2538" s="62"/>
      <c r="E2538" s="63"/>
      <c r="F2538" s="63"/>
      <c r="G2538" s="63"/>
      <c r="H2538" s="63"/>
      <c r="I2538" s="63"/>
      <c r="J2538" s="63"/>
      <c r="K2538" s="63"/>
      <c r="L2538" s="63"/>
      <c r="M2538" s="63"/>
      <c r="N2538" s="63"/>
      <c r="O2538" s="63"/>
      <c r="P2538" s="63"/>
      <c r="Q2538" s="63"/>
      <c r="R2538" s="64"/>
      <c r="S2538" s="63"/>
      <c r="T2538" s="63"/>
      <c r="U2538" s="63"/>
      <c r="V2538" s="63"/>
    </row>
    <row r="2539" spans="1:22">
      <c r="A2539" s="51" t="s">
        <v>796</v>
      </c>
      <c r="B2539" s="65" t="s">
        <v>561</v>
      </c>
      <c r="C2539" s="51">
        <v>166</v>
      </c>
    </row>
    <row r="2540" spans="1:22">
      <c r="A2540" s="59" t="s">
        <v>640</v>
      </c>
      <c r="B2540" s="66" t="s">
        <v>641</v>
      </c>
      <c r="C2540" s="67"/>
      <c r="D2540" s="68"/>
      <c r="E2540" s="67"/>
      <c r="F2540" s="67"/>
      <c r="G2540" s="67"/>
      <c r="H2540" s="67"/>
      <c r="I2540" s="59" t="s">
        <v>642</v>
      </c>
      <c r="J2540" s="67"/>
      <c r="K2540" s="67"/>
      <c r="L2540" s="67"/>
      <c r="M2540" s="69" t="s">
        <v>643</v>
      </c>
      <c r="N2540" s="67"/>
      <c r="O2540" s="67"/>
      <c r="P2540" s="67"/>
      <c r="Q2540" s="67"/>
      <c r="R2540" s="67"/>
      <c r="S2540" s="67"/>
      <c r="T2540" s="67"/>
      <c r="U2540" s="67"/>
      <c r="V2540" s="67"/>
    </row>
    <row r="2541" spans="1:22">
      <c r="A2541" s="82"/>
      <c r="B2541" s="84"/>
      <c r="C2541" s="70"/>
      <c r="D2541" s="71"/>
      <c r="E2541" s="70"/>
      <c r="F2541" s="70"/>
      <c r="G2541" s="70"/>
      <c r="H2541" s="70"/>
      <c r="I2541" s="72" t="s">
        <v>797</v>
      </c>
      <c r="J2541" s="70"/>
      <c r="K2541" s="70"/>
      <c r="L2541" s="73" t="s">
        <v>645</v>
      </c>
      <c r="M2541" s="73" t="s">
        <v>646</v>
      </c>
      <c r="N2541" s="73" t="s">
        <v>647</v>
      </c>
      <c r="O2541" s="73" t="s">
        <v>648</v>
      </c>
      <c r="P2541" s="73" t="s">
        <v>649</v>
      </c>
      <c r="Q2541" s="73" t="s">
        <v>650</v>
      </c>
      <c r="R2541" s="70"/>
    </row>
    <row r="2542" spans="1:22">
      <c r="A2542" s="70"/>
      <c r="B2542" s="71"/>
      <c r="C2542" s="70"/>
      <c r="D2542" s="71"/>
      <c r="E2542" s="74" t="s">
        <v>804</v>
      </c>
      <c r="F2542" s="74" t="s">
        <v>805</v>
      </c>
      <c r="G2542" s="73"/>
      <c r="H2542" s="73"/>
      <c r="I2542" s="73" t="s">
        <v>653</v>
      </c>
      <c r="J2542" s="70"/>
      <c r="K2542" s="70"/>
      <c r="L2542" s="70">
        <v>2</v>
      </c>
      <c r="M2542" s="70">
        <f>AVERAGE(E2544:E2546,F2545:F2546,G2546)</f>
        <v>0.7</v>
      </c>
      <c r="N2542" s="70">
        <f>1+(L2542-1)*M2542</f>
        <v>1.7</v>
      </c>
      <c r="O2542" s="70">
        <f>N2542/L2542</f>
        <v>0.85</v>
      </c>
      <c r="P2542" s="70">
        <f>SQRT(O2542)</f>
        <v>0.92195444572928875</v>
      </c>
      <c r="Q2542" s="70">
        <f>AVERAGE(E2543,F2544)</f>
        <v>0.89500000000000002</v>
      </c>
      <c r="R2542" s="70"/>
    </row>
    <row r="2543" spans="1:22">
      <c r="A2543" s="70"/>
      <c r="B2543" s="71"/>
      <c r="C2543" s="70"/>
      <c r="D2543" s="74" t="s">
        <v>804</v>
      </c>
      <c r="E2543" s="54">
        <v>0.91</v>
      </c>
      <c r="F2543" s="70"/>
      <c r="G2543" s="70"/>
      <c r="H2543" s="70"/>
      <c r="I2543" s="82">
        <v>0.23</v>
      </c>
      <c r="J2543" s="70"/>
      <c r="K2543" s="70"/>
      <c r="L2543" s="70"/>
      <c r="M2543" s="70"/>
      <c r="N2543" s="70"/>
      <c r="O2543" s="70"/>
      <c r="P2543" s="70"/>
      <c r="Q2543" s="70"/>
      <c r="R2543" s="70"/>
    </row>
    <row r="2544" spans="1:22">
      <c r="A2544" s="70"/>
      <c r="B2544" s="71"/>
      <c r="C2544" s="70"/>
      <c r="D2544" s="74" t="s">
        <v>805</v>
      </c>
      <c r="E2544" s="82">
        <v>0.7</v>
      </c>
      <c r="F2544" s="54">
        <v>0.88</v>
      </c>
      <c r="G2544" s="70"/>
      <c r="H2544" s="70"/>
      <c r="I2544" s="82">
        <v>0.15</v>
      </c>
      <c r="J2544" s="70"/>
      <c r="K2544" s="70"/>
      <c r="L2544" s="70"/>
      <c r="M2544" s="70"/>
      <c r="N2544" s="70"/>
      <c r="O2544" s="70"/>
      <c r="P2544" s="70"/>
      <c r="Q2544" s="70"/>
      <c r="R2544" s="70"/>
    </row>
    <row r="2545" spans="1:22">
      <c r="A2545" s="70"/>
      <c r="B2545" s="71"/>
      <c r="C2545" s="70"/>
      <c r="D2545" s="74"/>
      <c r="E2545" s="70"/>
      <c r="F2545" s="70"/>
      <c r="G2545" s="70"/>
      <c r="H2545" s="70"/>
      <c r="I2545" s="70"/>
      <c r="J2545" s="70"/>
      <c r="K2545" s="70"/>
      <c r="L2545" s="70"/>
      <c r="M2545" s="70"/>
      <c r="N2545" s="70"/>
      <c r="O2545" s="70"/>
      <c r="P2545" s="70"/>
      <c r="Q2545" s="70"/>
      <c r="R2545" s="70"/>
    </row>
    <row r="2546" spans="1:22">
      <c r="A2546" s="70"/>
      <c r="B2546" s="71"/>
      <c r="C2546" s="70"/>
      <c r="D2546" s="74"/>
      <c r="E2546" s="70"/>
      <c r="F2546" s="70"/>
      <c r="G2546" s="70"/>
      <c r="H2546" s="75" t="s">
        <v>654</v>
      </c>
      <c r="I2546" s="76">
        <f>AVERAGE(I2543:I2545)</f>
        <v>0.19</v>
      </c>
      <c r="J2546" s="70"/>
      <c r="K2546" s="70"/>
      <c r="L2546" s="70"/>
      <c r="M2546" s="70"/>
      <c r="N2546" s="70"/>
      <c r="O2546" s="70"/>
      <c r="P2546" s="70"/>
      <c r="Q2546" s="70"/>
      <c r="R2546" s="70"/>
    </row>
    <row r="2547" spans="1:22">
      <c r="A2547" s="70"/>
      <c r="B2547" s="71"/>
      <c r="C2547" s="70"/>
      <c r="D2547" s="71"/>
      <c r="E2547" s="70"/>
      <c r="F2547" s="70"/>
      <c r="G2547" s="70"/>
      <c r="H2547" s="75" t="s">
        <v>655</v>
      </c>
      <c r="I2547" s="76">
        <f>I2546/P2542</f>
        <v>0.20608393492772337</v>
      </c>
      <c r="J2547" s="70"/>
      <c r="K2547" s="70"/>
      <c r="L2547" s="70"/>
      <c r="M2547" s="70"/>
      <c r="N2547" s="70"/>
      <c r="O2547" s="70"/>
      <c r="P2547" s="70"/>
      <c r="Q2547" s="70"/>
      <c r="R2547" s="70"/>
    </row>
    <row r="2548" spans="1:22">
      <c r="A2548" s="70"/>
      <c r="B2548" s="71"/>
      <c r="C2548" s="70"/>
      <c r="D2548" s="71"/>
      <c r="E2548" s="70"/>
      <c r="F2548" s="70"/>
      <c r="G2548" s="75" t="s">
        <v>656</v>
      </c>
      <c r="H2548" s="75" t="s">
        <v>657</v>
      </c>
      <c r="I2548" s="76">
        <f>(L2542*Q2542)/(1+(L2542-1)*Q2542)</f>
        <v>0.9445910290237467</v>
      </c>
      <c r="J2548" s="70"/>
      <c r="K2548" s="70"/>
      <c r="L2548" s="70"/>
      <c r="M2548" s="70"/>
      <c r="N2548" s="70"/>
      <c r="O2548" s="70"/>
      <c r="P2548" s="70"/>
      <c r="Q2548" s="70"/>
      <c r="R2548" s="70"/>
    </row>
    <row r="2549" spans="1:22" ht="15" thickBot="1"/>
    <row r="2550" spans="1:22">
      <c r="A2550" s="59" t="s">
        <v>637</v>
      </c>
      <c r="B2550" s="60" t="s">
        <v>638</v>
      </c>
      <c r="C2550" s="61" t="s">
        <v>639</v>
      </c>
      <c r="D2550" s="62"/>
      <c r="E2550" s="63"/>
      <c r="F2550" s="63"/>
      <c r="G2550" s="63"/>
      <c r="H2550" s="63"/>
      <c r="I2550" s="63"/>
      <c r="J2550" s="63"/>
      <c r="K2550" s="63"/>
      <c r="L2550" s="63"/>
      <c r="M2550" s="63"/>
      <c r="N2550" s="63"/>
      <c r="O2550" s="63"/>
      <c r="P2550" s="63"/>
      <c r="Q2550" s="63"/>
      <c r="R2550" s="64"/>
      <c r="S2550" s="63"/>
      <c r="T2550" s="63"/>
      <c r="U2550" s="63"/>
      <c r="V2550" s="63"/>
    </row>
    <row r="2551" spans="1:22">
      <c r="A2551" s="51" t="s">
        <v>796</v>
      </c>
      <c r="B2551" s="65" t="s">
        <v>561</v>
      </c>
      <c r="C2551" s="51">
        <v>166</v>
      </c>
    </row>
    <row r="2552" spans="1:22">
      <c r="A2552" s="59" t="s">
        <v>640</v>
      </c>
      <c r="B2552" s="66" t="s">
        <v>641</v>
      </c>
      <c r="C2552" s="67"/>
      <c r="D2552" s="68"/>
      <c r="E2552" s="67"/>
      <c r="F2552" s="67"/>
      <c r="G2552" s="67"/>
      <c r="H2552" s="67"/>
      <c r="I2552" s="59" t="s">
        <v>642</v>
      </c>
      <c r="J2552" s="67"/>
      <c r="K2552" s="67"/>
      <c r="L2552" s="67"/>
      <c r="M2552" s="69" t="s">
        <v>643</v>
      </c>
      <c r="N2552" s="67"/>
      <c r="O2552" s="67"/>
      <c r="P2552" s="67"/>
      <c r="Q2552" s="67"/>
      <c r="R2552" s="67"/>
      <c r="S2552" s="67"/>
      <c r="T2552" s="67"/>
      <c r="U2552" s="67"/>
      <c r="V2552" s="67"/>
    </row>
    <row r="2553" spans="1:22">
      <c r="A2553" s="82"/>
      <c r="B2553" s="84"/>
      <c r="C2553" s="70"/>
      <c r="D2553" s="71"/>
      <c r="E2553" s="70"/>
      <c r="F2553" s="70"/>
      <c r="G2553" s="70"/>
      <c r="H2553" s="70"/>
      <c r="I2553" s="72" t="s">
        <v>797</v>
      </c>
      <c r="J2553" s="70"/>
      <c r="K2553" s="70"/>
      <c r="L2553" s="73" t="s">
        <v>645</v>
      </c>
      <c r="M2553" s="73" t="s">
        <v>646</v>
      </c>
      <c r="N2553" s="73" t="s">
        <v>647</v>
      </c>
      <c r="O2553" s="73" t="s">
        <v>648</v>
      </c>
      <c r="P2553" s="73" t="s">
        <v>649</v>
      </c>
      <c r="Q2553" s="73" t="s">
        <v>650</v>
      </c>
      <c r="R2553" s="70"/>
    </row>
    <row r="2554" spans="1:22">
      <c r="A2554" s="70"/>
      <c r="B2554" s="71"/>
      <c r="C2554" s="70"/>
      <c r="D2554" s="71"/>
      <c r="E2554" s="74" t="s">
        <v>806</v>
      </c>
      <c r="F2554" s="74" t="s">
        <v>807</v>
      </c>
      <c r="G2554" s="73"/>
      <c r="H2554" s="73"/>
      <c r="I2554" s="73" t="s">
        <v>653</v>
      </c>
      <c r="J2554" s="70"/>
      <c r="K2554" s="70"/>
      <c r="L2554" s="70">
        <v>2</v>
      </c>
      <c r="M2554" s="70">
        <f>AVERAGE(E2556:E2558,F2557:F2558,G2558)</f>
        <v>0.81</v>
      </c>
      <c r="N2554" s="70">
        <f>1+(L2554-1)*M2554</f>
        <v>1.81</v>
      </c>
      <c r="O2554" s="70">
        <f>N2554/L2554</f>
        <v>0.90500000000000003</v>
      </c>
      <c r="P2554" s="70">
        <f>SQRT(O2554)</f>
        <v>0.95131487952202243</v>
      </c>
      <c r="Q2554" s="70">
        <f>AVERAGE(E2555,F2556)</f>
        <v>0.88500000000000001</v>
      </c>
      <c r="R2554" s="70"/>
    </row>
    <row r="2555" spans="1:22">
      <c r="A2555" s="70"/>
      <c r="B2555" s="71"/>
      <c r="C2555" s="70"/>
      <c r="D2555" s="74" t="s">
        <v>806</v>
      </c>
      <c r="E2555" s="54">
        <v>0.89</v>
      </c>
      <c r="F2555" s="70"/>
      <c r="G2555" s="70"/>
      <c r="H2555" s="70"/>
      <c r="I2555" s="82">
        <v>0.28999999999999998</v>
      </c>
      <c r="J2555" s="70"/>
      <c r="K2555" s="70"/>
      <c r="L2555" s="70"/>
      <c r="M2555" s="70"/>
      <c r="N2555" s="70"/>
      <c r="O2555" s="70"/>
      <c r="P2555" s="70"/>
      <c r="Q2555" s="70"/>
      <c r="R2555" s="70"/>
    </row>
    <row r="2556" spans="1:22">
      <c r="A2556" s="70"/>
      <c r="B2556" s="71"/>
      <c r="C2556" s="70"/>
      <c r="D2556" s="74" t="s">
        <v>807</v>
      </c>
      <c r="E2556" s="82">
        <v>0.81</v>
      </c>
      <c r="F2556" s="54">
        <v>0.88</v>
      </c>
      <c r="G2556" s="70"/>
      <c r="H2556" s="70"/>
      <c r="I2556" s="82">
        <v>0.27</v>
      </c>
      <c r="J2556" s="70"/>
      <c r="K2556" s="70"/>
      <c r="L2556" s="70"/>
      <c r="M2556" s="70"/>
      <c r="N2556" s="70"/>
      <c r="O2556" s="70"/>
      <c r="P2556" s="70"/>
      <c r="Q2556" s="70"/>
      <c r="R2556" s="70"/>
    </row>
    <row r="2557" spans="1:22">
      <c r="A2557" s="70"/>
      <c r="B2557" s="71"/>
      <c r="C2557" s="70"/>
      <c r="D2557" s="74"/>
      <c r="E2557" s="70"/>
      <c r="F2557" s="70"/>
      <c r="G2557" s="70"/>
      <c r="H2557" s="70"/>
      <c r="I2557" s="70"/>
      <c r="J2557" s="70"/>
      <c r="K2557" s="70"/>
      <c r="L2557" s="70"/>
      <c r="M2557" s="70"/>
      <c r="N2557" s="70"/>
      <c r="O2557" s="70"/>
      <c r="P2557" s="70"/>
      <c r="Q2557" s="70"/>
      <c r="R2557" s="70"/>
    </row>
    <row r="2558" spans="1:22">
      <c r="A2558" s="70"/>
      <c r="B2558" s="71"/>
      <c r="C2558" s="70"/>
      <c r="D2558" s="74"/>
      <c r="E2558" s="70"/>
      <c r="F2558" s="70"/>
      <c r="G2558" s="70"/>
      <c r="H2558" s="75" t="s">
        <v>654</v>
      </c>
      <c r="I2558" s="76">
        <f>AVERAGE(I2555:I2557)</f>
        <v>0.28000000000000003</v>
      </c>
      <c r="J2558" s="70"/>
      <c r="K2558" s="70"/>
      <c r="L2558" s="70"/>
      <c r="M2558" s="70"/>
      <c r="N2558" s="70"/>
      <c r="O2558" s="70"/>
      <c r="P2558" s="70"/>
      <c r="Q2558" s="70"/>
      <c r="R2558" s="70"/>
    </row>
    <row r="2559" spans="1:22">
      <c r="A2559" s="70"/>
      <c r="B2559" s="71"/>
      <c r="C2559" s="70"/>
      <c r="D2559" s="71"/>
      <c r="E2559" s="70"/>
      <c r="F2559" s="70"/>
      <c r="G2559" s="70"/>
      <c r="H2559" s="75" t="s">
        <v>655</v>
      </c>
      <c r="I2559" s="76">
        <f>I2558/P2554</f>
        <v>0.29432946548747657</v>
      </c>
      <c r="J2559" s="70"/>
      <c r="K2559" s="70"/>
      <c r="L2559" s="70"/>
      <c r="M2559" s="70"/>
      <c r="N2559" s="70"/>
      <c r="O2559" s="70"/>
      <c r="P2559" s="70"/>
      <c r="Q2559" s="70"/>
      <c r="R2559" s="70"/>
    </row>
    <row r="2560" spans="1:22">
      <c r="A2560" s="70"/>
      <c r="B2560" s="71"/>
      <c r="C2560" s="70"/>
      <c r="D2560" s="71"/>
      <c r="E2560" s="70"/>
      <c r="F2560" s="70"/>
      <c r="G2560" s="75" t="s">
        <v>656</v>
      </c>
      <c r="H2560" s="75" t="s">
        <v>657</v>
      </c>
      <c r="I2560" s="76">
        <f>(L2554*Q2554)/(1+(L2554-1)*Q2554)</f>
        <v>0.93899204244031831</v>
      </c>
      <c r="J2560" s="70"/>
      <c r="K2560" s="70"/>
      <c r="L2560" s="70"/>
      <c r="M2560" s="70"/>
      <c r="N2560" s="70"/>
      <c r="O2560" s="70"/>
      <c r="P2560" s="70"/>
      <c r="Q2560" s="70"/>
      <c r="R2560" s="70"/>
    </row>
    <row r="2561" spans="1:22" ht="15" thickBot="1"/>
    <row r="2562" spans="1:22">
      <c r="A2562" s="59" t="s">
        <v>637</v>
      </c>
      <c r="B2562" s="60" t="s">
        <v>638</v>
      </c>
      <c r="C2562" s="61" t="s">
        <v>639</v>
      </c>
      <c r="D2562" s="62"/>
      <c r="E2562" s="63"/>
      <c r="F2562" s="63"/>
      <c r="G2562" s="63"/>
      <c r="H2562" s="63"/>
      <c r="I2562" s="63"/>
      <c r="J2562" s="63"/>
      <c r="K2562" s="63"/>
      <c r="L2562" s="63"/>
      <c r="M2562" s="63"/>
      <c r="N2562" s="63"/>
      <c r="O2562" s="63"/>
      <c r="P2562" s="63"/>
      <c r="Q2562" s="63"/>
      <c r="R2562" s="64"/>
      <c r="S2562" s="63"/>
      <c r="T2562" s="63"/>
      <c r="U2562" s="63"/>
      <c r="V2562" s="63"/>
    </row>
    <row r="2563" spans="1:22">
      <c r="A2563" s="51" t="s">
        <v>796</v>
      </c>
      <c r="B2563" s="65" t="s">
        <v>561</v>
      </c>
      <c r="C2563" s="51">
        <v>166</v>
      </c>
    </row>
    <row r="2564" spans="1:22">
      <c r="A2564" s="59" t="s">
        <v>640</v>
      </c>
      <c r="B2564" s="66" t="s">
        <v>641</v>
      </c>
      <c r="C2564" s="67"/>
      <c r="D2564" s="68"/>
      <c r="E2564" s="67"/>
      <c r="F2564" s="67"/>
      <c r="G2564" s="67"/>
      <c r="H2564" s="67"/>
      <c r="I2564" s="59" t="s">
        <v>642</v>
      </c>
      <c r="J2564" s="67"/>
      <c r="K2564" s="67"/>
      <c r="L2564" s="67"/>
      <c r="M2564" s="69" t="s">
        <v>643</v>
      </c>
      <c r="N2564" s="67"/>
      <c r="O2564" s="67"/>
      <c r="P2564" s="67"/>
      <c r="Q2564" s="67"/>
      <c r="R2564" s="67"/>
      <c r="S2564" s="67"/>
      <c r="T2564" s="67"/>
      <c r="U2564" s="67"/>
      <c r="V2564" s="67"/>
    </row>
    <row r="2565" spans="1:22">
      <c r="A2565" s="82"/>
      <c r="B2565" s="84"/>
      <c r="C2565" s="70"/>
      <c r="D2565" s="71"/>
      <c r="E2565" s="70"/>
      <c r="F2565" s="70"/>
      <c r="G2565" s="70"/>
      <c r="H2565" s="70"/>
      <c r="I2565" s="72" t="s">
        <v>797</v>
      </c>
      <c r="J2565" s="70"/>
      <c r="K2565" s="70"/>
      <c r="L2565" s="73" t="s">
        <v>645</v>
      </c>
      <c r="M2565" s="73" t="s">
        <v>646</v>
      </c>
      <c r="N2565" s="73" t="s">
        <v>647</v>
      </c>
      <c r="O2565" s="73" t="s">
        <v>648</v>
      </c>
      <c r="P2565" s="73" t="s">
        <v>649</v>
      </c>
      <c r="Q2565" s="73" t="s">
        <v>650</v>
      </c>
      <c r="R2565" s="70"/>
    </row>
    <row r="2566" spans="1:22">
      <c r="A2566" s="70"/>
      <c r="B2566" s="71"/>
      <c r="C2566" s="70"/>
      <c r="D2566" s="71"/>
      <c r="E2566" s="74" t="s">
        <v>808</v>
      </c>
      <c r="F2566" s="74" t="s">
        <v>809</v>
      </c>
      <c r="G2566" s="73"/>
      <c r="H2566" s="73"/>
      <c r="I2566" s="73" t="s">
        <v>653</v>
      </c>
      <c r="J2566" s="70"/>
      <c r="K2566" s="70"/>
      <c r="L2566" s="70">
        <v>2</v>
      </c>
      <c r="M2566" s="70">
        <f>AVERAGE(E2568:E2570,F2569:F2570,G2570)</f>
        <v>0.67</v>
      </c>
      <c r="N2566" s="70">
        <f>1+(L2566-1)*M2566</f>
        <v>1.67</v>
      </c>
      <c r="O2566" s="70">
        <f>N2566/L2566</f>
        <v>0.83499999999999996</v>
      </c>
      <c r="P2566" s="70">
        <f>SQRT(O2566)</f>
        <v>0.91378334412485329</v>
      </c>
      <c r="Q2566" s="70">
        <f>AVERAGE(E2567,F2568)</f>
        <v>0.83</v>
      </c>
      <c r="R2566" s="70"/>
    </row>
    <row r="2567" spans="1:22">
      <c r="A2567" s="70"/>
      <c r="B2567" s="71"/>
      <c r="C2567" s="70"/>
      <c r="D2567" s="74" t="s">
        <v>808</v>
      </c>
      <c r="E2567" s="54">
        <v>0.82</v>
      </c>
      <c r="F2567" s="70"/>
      <c r="G2567" s="70"/>
      <c r="H2567" s="70"/>
      <c r="I2567" s="82">
        <v>0.23</v>
      </c>
      <c r="J2567" s="70"/>
      <c r="K2567" s="70"/>
      <c r="L2567" s="70"/>
      <c r="M2567" s="70"/>
      <c r="N2567" s="70"/>
      <c r="O2567" s="70"/>
      <c r="P2567" s="70"/>
      <c r="Q2567" s="70"/>
      <c r="R2567" s="70"/>
    </row>
    <row r="2568" spans="1:22">
      <c r="A2568" s="70"/>
      <c r="B2568" s="71"/>
      <c r="C2568" s="70"/>
      <c r="D2568" s="74" t="s">
        <v>809</v>
      </c>
      <c r="E2568" s="82">
        <v>0.67</v>
      </c>
      <c r="F2568" s="54">
        <v>0.84</v>
      </c>
      <c r="G2568" s="70"/>
      <c r="H2568" s="70"/>
      <c r="I2568" s="82">
        <v>0.2</v>
      </c>
      <c r="J2568" s="70"/>
      <c r="K2568" s="70"/>
      <c r="L2568" s="70"/>
      <c r="M2568" s="70"/>
      <c r="N2568" s="70"/>
      <c r="O2568" s="70"/>
      <c r="P2568" s="70"/>
      <c r="Q2568" s="70"/>
      <c r="R2568" s="70"/>
    </row>
    <row r="2569" spans="1:22">
      <c r="A2569" s="70"/>
      <c r="B2569" s="71"/>
      <c r="C2569" s="70"/>
      <c r="D2569" s="74"/>
      <c r="E2569" s="70"/>
      <c r="F2569" s="70"/>
      <c r="G2569" s="70"/>
      <c r="H2569" s="70"/>
      <c r="I2569" s="70"/>
      <c r="J2569" s="70"/>
      <c r="K2569" s="70"/>
      <c r="L2569" s="70"/>
      <c r="M2569" s="70"/>
      <c r="N2569" s="70"/>
      <c r="O2569" s="70"/>
      <c r="P2569" s="70"/>
      <c r="Q2569" s="70"/>
      <c r="R2569" s="70"/>
    </row>
    <row r="2570" spans="1:22">
      <c r="A2570" s="70"/>
      <c r="B2570" s="71"/>
      <c r="C2570" s="70"/>
      <c r="D2570" s="74"/>
      <c r="E2570" s="70"/>
      <c r="F2570" s="70"/>
      <c r="G2570" s="70"/>
      <c r="H2570" s="75" t="s">
        <v>654</v>
      </c>
      <c r="I2570" s="76">
        <f>AVERAGE(I2567:I2569)</f>
        <v>0.21500000000000002</v>
      </c>
      <c r="J2570" s="70"/>
      <c r="K2570" s="70"/>
      <c r="L2570" s="70"/>
      <c r="M2570" s="70"/>
      <c r="N2570" s="70"/>
      <c r="O2570" s="70"/>
      <c r="P2570" s="70"/>
      <c r="Q2570" s="70"/>
      <c r="R2570" s="70"/>
    </row>
    <row r="2571" spans="1:22">
      <c r="A2571" s="70"/>
      <c r="B2571" s="71"/>
      <c r="C2571" s="70"/>
      <c r="D2571" s="71"/>
      <c r="E2571" s="70"/>
      <c r="F2571" s="70"/>
      <c r="G2571" s="70"/>
      <c r="H2571" s="75" t="s">
        <v>655</v>
      </c>
      <c r="I2571" s="76">
        <f>I2570/P2566</f>
        <v>0.23528553172077063</v>
      </c>
      <c r="J2571" s="70"/>
      <c r="K2571" s="70"/>
      <c r="L2571" s="70"/>
      <c r="M2571" s="70"/>
      <c r="N2571" s="70"/>
      <c r="O2571" s="70"/>
      <c r="P2571" s="70"/>
      <c r="Q2571" s="70"/>
      <c r="R2571" s="70"/>
    </row>
    <row r="2572" spans="1:22">
      <c r="A2572" s="70"/>
      <c r="B2572" s="71"/>
      <c r="C2572" s="70"/>
      <c r="D2572" s="71"/>
      <c r="E2572" s="70"/>
      <c r="F2572" s="70"/>
      <c r="G2572" s="75" t="s">
        <v>656</v>
      </c>
      <c r="H2572" s="75" t="s">
        <v>657</v>
      </c>
      <c r="I2572" s="76">
        <f>(L2566*Q2566)/(1+(L2566-1)*Q2566)</f>
        <v>0.90710382513661192</v>
      </c>
      <c r="J2572" s="70"/>
      <c r="K2572" s="70"/>
      <c r="L2572" s="70"/>
      <c r="M2572" s="70"/>
      <c r="N2572" s="70"/>
      <c r="O2572" s="70"/>
      <c r="P2572" s="70"/>
      <c r="Q2572" s="70"/>
      <c r="R2572" s="70"/>
    </row>
    <row r="2575" spans="1:22" ht="15" thickBot="1"/>
    <row r="2576" spans="1:22">
      <c r="A2576" s="59" t="s">
        <v>637</v>
      </c>
      <c r="B2576" s="60" t="s">
        <v>638</v>
      </c>
      <c r="C2576" s="61" t="s">
        <v>639</v>
      </c>
      <c r="D2576" s="62"/>
      <c r="E2576" s="63"/>
      <c r="F2576" s="63"/>
      <c r="G2576" s="63"/>
      <c r="H2576" s="63"/>
      <c r="I2576" s="63"/>
      <c r="J2576" s="63"/>
      <c r="K2576" s="63"/>
      <c r="L2576" s="63"/>
      <c r="M2576" s="63"/>
      <c r="N2576" s="63"/>
      <c r="O2576" s="63"/>
      <c r="P2576" s="63"/>
      <c r="Q2576" s="63"/>
      <c r="R2576" s="64"/>
      <c r="S2576" s="63"/>
      <c r="T2576" s="63"/>
      <c r="U2576" s="63"/>
      <c r="V2576" s="63"/>
    </row>
    <row r="2577" spans="1:22">
      <c r="A2577" s="51" t="s">
        <v>796</v>
      </c>
      <c r="B2577" s="65" t="s">
        <v>561</v>
      </c>
      <c r="C2577" s="51">
        <v>166</v>
      </c>
    </row>
    <row r="2578" spans="1:22">
      <c r="A2578" s="59" t="s">
        <v>640</v>
      </c>
      <c r="B2578" s="66" t="s">
        <v>641</v>
      </c>
      <c r="C2578" s="67"/>
      <c r="D2578" s="68"/>
      <c r="E2578" s="67"/>
      <c r="F2578" s="67"/>
      <c r="G2578" s="67"/>
      <c r="H2578" s="67"/>
      <c r="I2578" s="59" t="s">
        <v>642</v>
      </c>
      <c r="J2578" s="67"/>
      <c r="K2578" s="67"/>
      <c r="L2578" s="67"/>
      <c r="M2578" s="69" t="s">
        <v>643</v>
      </c>
      <c r="N2578" s="67"/>
      <c r="O2578" s="67"/>
      <c r="P2578" s="67"/>
      <c r="Q2578" s="67"/>
      <c r="R2578" s="67"/>
      <c r="S2578" s="67"/>
      <c r="T2578" s="67"/>
      <c r="U2578" s="67"/>
      <c r="V2578" s="67"/>
    </row>
    <row r="2579" spans="1:22">
      <c r="A2579" s="82"/>
      <c r="B2579" s="84"/>
      <c r="C2579" s="70"/>
      <c r="D2579" s="71"/>
      <c r="E2579" s="70"/>
      <c r="F2579" s="70"/>
      <c r="G2579" s="70"/>
      <c r="H2579" s="70"/>
      <c r="I2579" s="72" t="s">
        <v>88</v>
      </c>
      <c r="J2579" s="70"/>
      <c r="K2579" s="70"/>
      <c r="L2579" s="73" t="s">
        <v>645</v>
      </c>
      <c r="M2579" s="73" t="s">
        <v>646</v>
      </c>
      <c r="N2579" s="73" t="s">
        <v>647</v>
      </c>
      <c r="O2579" s="73" t="s">
        <v>648</v>
      </c>
      <c r="P2579" s="73" t="s">
        <v>649</v>
      </c>
      <c r="Q2579" s="73" t="s">
        <v>650</v>
      </c>
      <c r="R2579" s="70"/>
    </row>
    <row r="2580" spans="1:22">
      <c r="A2580" s="70"/>
      <c r="B2580" s="71"/>
      <c r="C2580" s="70"/>
      <c r="D2580" s="71"/>
      <c r="E2580" s="74" t="s">
        <v>798</v>
      </c>
      <c r="F2580" s="74" t="s">
        <v>799</v>
      </c>
      <c r="G2580" s="73"/>
      <c r="H2580" s="73"/>
      <c r="I2580" s="73" t="s">
        <v>653</v>
      </c>
      <c r="J2580" s="70"/>
      <c r="K2580" s="70"/>
      <c r="L2580" s="70">
        <v>2</v>
      </c>
      <c r="M2580" s="70">
        <f>AVERAGE(E2582:E2584,F2583:F2584,G2584)</f>
        <v>0.76</v>
      </c>
      <c r="N2580" s="70">
        <f>1+(L2580-1)*M2580</f>
        <v>1.76</v>
      </c>
      <c r="O2580" s="70">
        <f>N2580/L2580</f>
        <v>0.88</v>
      </c>
      <c r="P2580" s="70">
        <f>SQRT(O2580)</f>
        <v>0.93808315196468595</v>
      </c>
      <c r="Q2580" s="70">
        <f>AVERAGE(E2581,F2582)</f>
        <v>0.86</v>
      </c>
      <c r="R2580" s="70"/>
    </row>
    <row r="2581" spans="1:22">
      <c r="A2581" s="70"/>
      <c r="B2581" s="71"/>
      <c r="C2581" s="70"/>
      <c r="D2581" s="74" t="s">
        <v>798</v>
      </c>
      <c r="E2581" s="54">
        <v>0.9</v>
      </c>
      <c r="F2581" s="70"/>
      <c r="G2581" s="70"/>
      <c r="H2581" s="70"/>
      <c r="I2581" s="82">
        <v>0.31</v>
      </c>
      <c r="J2581" s="70"/>
      <c r="K2581" s="70"/>
      <c r="L2581" s="70"/>
      <c r="M2581" s="70"/>
      <c r="N2581" s="70"/>
      <c r="O2581" s="70"/>
      <c r="P2581" s="70"/>
      <c r="Q2581" s="70"/>
      <c r="R2581" s="70"/>
    </row>
    <row r="2582" spans="1:22">
      <c r="A2582" s="70"/>
      <c r="B2582" s="71"/>
      <c r="C2582" s="70"/>
      <c r="D2582" s="74" t="s">
        <v>799</v>
      </c>
      <c r="E2582" s="82">
        <v>0.76</v>
      </c>
      <c r="F2582" s="54">
        <v>0.82</v>
      </c>
      <c r="G2582" s="70"/>
      <c r="H2582" s="70"/>
      <c r="I2582" s="82">
        <v>0.14000000000000001</v>
      </c>
      <c r="J2582" s="70"/>
      <c r="K2582" s="70"/>
      <c r="L2582" s="70"/>
      <c r="M2582" s="70"/>
      <c r="N2582" s="70"/>
      <c r="O2582" s="70"/>
      <c r="P2582" s="70"/>
      <c r="Q2582" s="70"/>
      <c r="R2582" s="70"/>
    </row>
    <row r="2583" spans="1:22">
      <c r="A2583" s="70"/>
      <c r="B2583" s="71"/>
      <c r="C2583" s="70"/>
      <c r="D2583" s="74"/>
      <c r="E2583" s="70"/>
      <c r="F2583" s="70"/>
      <c r="G2583" s="70"/>
      <c r="H2583" s="70"/>
      <c r="I2583" s="70"/>
      <c r="J2583" s="70"/>
      <c r="K2583" s="70"/>
      <c r="L2583" s="70"/>
      <c r="M2583" s="70"/>
      <c r="N2583" s="70"/>
      <c r="O2583" s="70"/>
      <c r="P2583" s="70"/>
      <c r="Q2583" s="70"/>
      <c r="R2583" s="70"/>
    </row>
    <row r="2584" spans="1:22">
      <c r="A2584" s="70"/>
      <c r="B2584" s="71"/>
      <c r="C2584" s="70"/>
      <c r="D2584" s="74"/>
      <c r="E2584" s="70"/>
      <c r="F2584" s="70"/>
      <c r="G2584" s="70"/>
      <c r="H2584" s="75" t="s">
        <v>654</v>
      </c>
      <c r="I2584" s="76">
        <f>AVERAGE(I2581:I2583)</f>
        <v>0.22500000000000001</v>
      </c>
      <c r="J2584" s="70"/>
      <c r="K2584" s="70"/>
      <c r="L2584" s="70"/>
      <c r="M2584" s="70"/>
      <c r="N2584" s="70"/>
      <c r="O2584" s="70"/>
      <c r="P2584" s="70"/>
      <c r="Q2584" s="70"/>
      <c r="R2584" s="70"/>
    </row>
    <row r="2585" spans="1:22">
      <c r="A2585" s="70"/>
      <c r="B2585" s="71"/>
      <c r="C2585" s="70"/>
      <c r="D2585" s="71"/>
      <c r="E2585" s="70"/>
      <c r="F2585" s="70"/>
      <c r="G2585" s="70"/>
      <c r="H2585" s="75" t="s">
        <v>655</v>
      </c>
      <c r="I2585" s="76">
        <f>I2584/P2580</f>
        <v>0.23985080590006175</v>
      </c>
      <c r="J2585" s="70"/>
      <c r="K2585" s="70"/>
      <c r="L2585" s="70"/>
      <c r="M2585" s="70"/>
      <c r="N2585" s="70"/>
      <c r="O2585" s="70"/>
      <c r="P2585" s="70"/>
      <c r="Q2585" s="70"/>
      <c r="R2585" s="70"/>
    </row>
    <row r="2586" spans="1:22">
      <c r="A2586" s="70"/>
      <c r="B2586" s="71"/>
      <c r="C2586" s="70"/>
      <c r="D2586" s="71"/>
      <c r="E2586" s="70"/>
      <c r="F2586" s="70"/>
      <c r="G2586" s="75" t="s">
        <v>656</v>
      </c>
      <c r="H2586" s="75" t="s">
        <v>657</v>
      </c>
      <c r="I2586" s="76">
        <f>(L2580*Q2580)/(1+(L2580-1)*Q2580)</f>
        <v>0.92473118279569899</v>
      </c>
      <c r="J2586" s="70"/>
      <c r="K2586" s="70"/>
      <c r="L2586" s="70"/>
      <c r="M2586" s="70"/>
      <c r="N2586" s="70"/>
      <c r="O2586" s="70"/>
      <c r="P2586" s="70"/>
      <c r="Q2586" s="70"/>
      <c r="R2586" s="70"/>
    </row>
    <row r="2587" spans="1:22" ht="15" thickBot="1"/>
    <row r="2588" spans="1:22">
      <c r="A2588" s="59" t="s">
        <v>637</v>
      </c>
      <c r="B2588" s="60" t="s">
        <v>638</v>
      </c>
      <c r="C2588" s="61" t="s">
        <v>639</v>
      </c>
      <c r="D2588" s="62"/>
      <c r="E2588" s="63"/>
      <c r="F2588" s="63"/>
      <c r="G2588" s="63"/>
      <c r="H2588" s="63"/>
      <c r="I2588" s="63"/>
      <c r="J2588" s="63"/>
      <c r="K2588" s="63"/>
      <c r="L2588" s="63"/>
      <c r="M2588" s="63"/>
      <c r="N2588" s="63"/>
      <c r="O2588" s="63"/>
      <c r="P2588" s="63"/>
      <c r="Q2588" s="63"/>
      <c r="R2588" s="64"/>
      <c r="S2588" s="63"/>
      <c r="T2588" s="63"/>
      <c r="U2588" s="63"/>
      <c r="V2588" s="63"/>
    </row>
    <row r="2589" spans="1:22">
      <c r="A2589" s="51" t="s">
        <v>796</v>
      </c>
      <c r="B2589" s="65" t="s">
        <v>561</v>
      </c>
      <c r="C2589" s="51">
        <v>166</v>
      </c>
    </row>
    <row r="2590" spans="1:22">
      <c r="A2590" s="59" t="s">
        <v>640</v>
      </c>
      <c r="B2590" s="66" t="s">
        <v>641</v>
      </c>
      <c r="C2590" s="67"/>
      <c r="D2590" s="68"/>
      <c r="E2590" s="67"/>
      <c r="F2590" s="67"/>
      <c r="G2590" s="67"/>
      <c r="H2590" s="67"/>
      <c r="I2590" s="59" t="s">
        <v>642</v>
      </c>
      <c r="J2590" s="67"/>
      <c r="K2590" s="67"/>
      <c r="L2590" s="67"/>
      <c r="M2590" s="69" t="s">
        <v>643</v>
      </c>
      <c r="N2590" s="67"/>
      <c r="O2590" s="67"/>
      <c r="P2590" s="67"/>
      <c r="Q2590" s="67"/>
      <c r="R2590" s="67"/>
      <c r="S2590" s="67"/>
      <c r="T2590" s="67"/>
      <c r="U2590" s="67"/>
      <c r="V2590" s="67"/>
    </row>
    <row r="2591" spans="1:22">
      <c r="A2591" s="82"/>
      <c r="B2591" s="84"/>
      <c r="C2591" s="70"/>
      <c r="D2591" s="71"/>
      <c r="E2591" s="70"/>
      <c r="F2591" s="70"/>
      <c r="G2591" s="70"/>
      <c r="H2591" s="70"/>
      <c r="I2591" s="72" t="s">
        <v>88</v>
      </c>
      <c r="J2591" s="70"/>
      <c r="K2591" s="70"/>
      <c r="L2591" s="73" t="s">
        <v>645</v>
      </c>
      <c r="M2591" s="73" t="s">
        <v>646</v>
      </c>
      <c r="N2591" s="73" t="s">
        <v>647</v>
      </c>
      <c r="O2591" s="73" t="s">
        <v>648</v>
      </c>
      <c r="P2591" s="73" t="s">
        <v>649</v>
      </c>
      <c r="Q2591" s="73" t="s">
        <v>650</v>
      </c>
      <c r="R2591" s="70"/>
    </row>
    <row r="2592" spans="1:22">
      <c r="A2592" s="70"/>
      <c r="B2592" s="71"/>
      <c r="C2592" s="70"/>
      <c r="D2592" s="71"/>
      <c r="E2592" s="74" t="s">
        <v>800</v>
      </c>
      <c r="F2592" s="74" t="s">
        <v>801</v>
      </c>
      <c r="G2592" s="73"/>
      <c r="H2592" s="73"/>
      <c r="I2592" s="73" t="s">
        <v>653</v>
      </c>
      <c r="J2592" s="70"/>
      <c r="K2592" s="70"/>
      <c r="L2592" s="70">
        <v>2</v>
      </c>
      <c r="M2592" s="70">
        <f>AVERAGE(E2594:E2596,F2595:F2596,G2596)</f>
        <v>0.62</v>
      </c>
      <c r="N2592" s="70">
        <f>1+(L2592-1)*M2592</f>
        <v>1.62</v>
      </c>
      <c r="O2592" s="70">
        <f>N2592/L2592</f>
        <v>0.81</v>
      </c>
      <c r="P2592" s="70">
        <f>SQRT(O2592)</f>
        <v>0.9</v>
      </c>
      <c r="Q2592" s="70">
        <f>AVERAGE(E2593,F2594)</f>
        <v>0.70499999999999996</v>
      </c>
      <c r="R2592" s="70"/>
    </row>
    <row r="2593" spans="1:22">
      <c r="A2593" s="70"/>
      <c r="B2593" s="71"/>
      <c r="C2593" s="70"/>
      <c r="D2593" s="74" t="s">
        <v>800</v>
      </c>
      <c r="E2593" s="54">
        <v>0.72</v>
      </c>
      <c r="F2593" s="70"/>
      <c r="G2593" s="70"/>
      <c r="H2593" s="70"/>
      <c r="I2593" s="82">
        <v>-0.05</v>
      </c>
      <c r="J2593" s="70"/>
      <c r="K2593" s="70"/>
      <c r="L2593" s="70"/>
      <c r="M2593" s="70"/>
      <c r="N2593" s="70"/>
      <c r="O2593" s="70"/>
      <c r="P2593" s="70"/>
      <c r="Q2593" s="70"/>
      <c r="R2593" s="70"/>
    </row>
    <row r="2594" spans="1:22">
      <c r="A2594" s="70"/>
      <c r="B2594" s="71"/>
      <c r="C2594" s="70"/>
      <c r="D2594" s="74" t="s">
        <v>801</v>
      </c>
      <c r="E2594" s="82">
        <v>0.62</v>
      </c>
      <c r="F2594" s="54">
        <v>0.69</v>
      </c>
      <c r="G2594" s="70"/>
      <c r="H2594" s="70"/>
      <c r="I2594" s="82">
        <v>-0.19</v>
      </c>
      <c r="J2594" s="70"/>
      <c r="K2594" s="70"/>
      <c r="L2594" s="70"/>
      <c r="M2594" s="70"/>
      <c r="N2594" s="70"/>
      <c r="O2594" s="70"/>
      <c r="P2594" s="70"/>
      <c r="Q2594" s="70"/>
      <c r="R2594" s="70"/>
    </row>
    <row r="2595" spans="1:22">
      <c r="A2595" s="70"/>
      <c r="B2595" s="71"/>
      <c r="C2595" s="70"/>
      <c r="D2595" s="74"/>
      <c r="E2595" s="70"/>
      <c r="F2595" s="70"/>
      <c r="G2595" s="70"/>
      <c r="H2595" s="70"/>
      <c r="I2595" s="70"/>
      <c r="J2595" s="70"/>
      <c r="K2595" s="70"/>
      <c r="L2595" s="70"/>
      <c r="M2595" s="70"/>
      <c r="N2595" s="70"/>
      <c r="O2595" s="70"/>
      <c r="P2595" s="70"/>
      <c r="Q2595" s="70"/>
      <c r="R2595" s="70"/>
    </row>
    <row r="2596" spans="1:22">
      <c r="A2596" s="70"/>
      <c r="B2596" s="71"/>
      <c r="C2596" s="70"/>
      <c r="D2596" s="74"/>
      <c r="E2596" s="70"/>
      <c r="F2596" s="70"/>
      <c r="G2596" s="70"/>
      <c r="H2596" s="75" t="s">
        <v>654</v>
      </c>
      <c r="I2596" s="76">
        <f>AVERAGE(I2593:I2595)</f>
        <v>-0.12</v>
      </c>
      <c r="J2596" s="70"/>
      <c r="K2596" s="70"/>
      <c r="L2596" s="70"/>
      <c r="M2596" s="70"/>
      <c r="N2596" s="70"/>
      <c r="O2596" s="70"/>
      <c r="P2596" s="70"/>
      <c r="Q2596" s="70"/>
      <c r="R2596" s="70"/>
    </row>
    <row r="2597" spans="1:22">
      <c r="A2597" s="70"/>
      <c r="B2597" s="71"/>
      <c r="C2597" s="70"/>
      <c r="D2597" s="71"/>
      <c r="E2597" s="70"/>
      <c r="F2597" s="70"/>
      <c r="G2597" s="70"/>
      <c r="H2597" s="75" t="s">
        <v>655</v>
      </c>
      <c r="I2597" s="76">
        <f>I2596/P2592</f>
        <v>-0.13333333333333333</v>
      </c>
      <c r="J2597" s="70"/>
      <c r="K2597" s="70"/>
      <c r="L2597" s="70"/>
      <c r="M2597" s="70"/>
      <c r="N2597" s="70"/>
      <c r="O2597" s="70"/>
      <c r="P2597" s="70"/>
      <c r="Q2597" s="70"/>
      <c r="R2597" s="70"/>
    </row>
    <row r="2598" spans="1:22">
      <c r="A2598" s="70"/>
      <c r="B2598" s="71"/>
      <c r="C2598" s="70"/>
      <c r="D2598" s="71"/>
      <c r="E2598" s="70"/>
      <c r="F2598" s="70"/>
      <c r="G2598" s="75" t="s">
        <v>656</v>
      </c>
      <c r="H2598" s="75" t="s">
        <v>657</v>
      </c>
      <c r="I2598" s="76">
        <f>(L2592*Q2592)/(1+(L2592-1)*Q2592)</f>
        <v>0.82697947214076239</v>
      </c>
      <c r="J2598" s="70"/>
      <c r="K2598" s="70"/>
      <c r="L2598" s="70"/>
      <c r="M2598" s="70"/>
      <c r="N2598" s="70"/>
      <c r="O2598" s="70"/>
      <c r="P2598" s="70"/>
      <c r="Q2598" s="70"/>
      <c r="R2598" s="70"/>
    </row>
    <row r="2599" spans="1:22" ht="15" thickBot="1"/>
    <row r="2600" spans="1:22">
      <c r="A2600" s="59" t="s">
        <v>637</v>
      </c>
      <c r="B2600" s="60" t="s">
        <v>638</v>
      </c>
      <c r="C2600" s="61" t="s">
        <v>639</v>
      </c>
      <c r="D2600" s="62"/>
      <c r="E2600" s="63"/>
      <c r="F2600" s="63"/>
      <c r="G2600" s="63"/>
      <c r="H2600" s="63"/>
      <c r="I2600" s="63"/>
      <c r="J2600" s="63"/>
      <c r="K2600" s="63"/>
      <c r="L2600" s="63"/>
      <c r="M2600" s="63"/>
      <c r="N2600" s="63"/>
      <c r="O2600" s="63"/>
      <c r="P2600" s="63"/>
      <c r="Q2600" s="63"/>
      <c r="R2600" s="64"/>
      <c r="S2600" s="63"/>
      <c r="T2600" s="63"/>
      <c r="U2600" s="63"/>
      <c r="V2600" s="63"/>
    </row>
    <row r="2601" spans="1:22">
      <c r="A2601" s="51" t="s">
        <v>796</v>
      </c>
      <c r="B2601" s="65" t="s">
        <v>561</v>
      </c>
      <c r="C2601" s="51">
        <v>166</v>
      </c>
    </row>
    <row r="2602" spans="1:22">
      <c r="A2602" s="59" t="s">
        <v>640</v>
      </c>
      <c r="B2602" s="66" t="s">
        <v>641</v>
      </c>
      <c r="C2602" s="67"/>
      <c r="D2602" s="68"/>
      <c r="E2602" s="67"/>
      <c r="F2602" s="67"/>
      <c r="G2602" s="67"/>
      <c r="H2602" s="67"/>
      <c r="I2602" s="59" t="s">
        <v>642</v>
      </c>
      <c r="J2602" s="67"/>
      <c r="K2602" s="67"/>
      <c r="L2602" s="67"/>
      <c r="M2602" s="69" t="s">
        <v>643</v>
      </c>
      <c r="N2602" s="67"/>
      <c r="O2602" s="67"/>
      <c r="P2602" s="67"/>
      <c r="Q2602" s="67"/>
      <c r="R2602" s="67"/>
      <c r="S2602" s="67"/>
      <c r="T2602" s="67"/>
      <c r="U2602" s="67"/>
      <c r="V2602" s="67"/>
    </row>
    <row r="2603" spans="1:22">
      <c r="A2603" s="82"/>
      <c r="B2603" s="84"/>
      <c r="C2603" s="70"/>
      <c r="D2603" s="71"/>
      <c r="E2603" s="70"/>
      <c r="F2603" s="70"/>
      <c r="G2603" s="70"/>
      <c r="H2603" s="70"/>
      <c r="I2603" s="72" t="s">
        <v>88</v>
      </c>
      <c r="J2603" s="70"/>
      <c r="K2603" s="70"/>
      <c r="L2603" s="73" t="s">
        <v>645</v>
      </c>
      <c r="M2603" s="73" t="s">
        <v>646</v>
      </c>
      <c r="N2603" s="73" t="s">
        <v>647</v>
      </c>
      <c r="O2603" s="73" t="s">
        <v>648</v>
      </c>
      <c r="P2603" s="73" t="s">
        <v>649</v>
      </c>
      <c r="Q2603" s="73" t="s">
        <v>650</v>
      </c>
      <c r="R2603" s="70"/>
    </row>
    <row r="2604" spans="1:22">
      <c r="A2604" s="70"/>
      <c r="B2604" s="71"/>
      <c r="C2604" s="70"/>
      <c r="D2604" s="71"/>
      <c r="E2604" s="74" t="s">
        <v>802</v>
      </c>
      <c r="F2604" s="74" t="s">
        <v>803</v>
      </c>
      <c r="G2604" s="73"/>
      <c r="H2604" s="73"/>
      <c r="I2604" s="73" t="s">
        <v>653</v>
      </c>
      <c r="J2604" s="70"/>
      <c r="K2604" s="70"/>
      <c r="L2604" s="70">
        <v>2</v>
      </c>
      <c r="M2604" s="70">
        <f>AVERAGE(E2606:E2608,F2607:F2608,G2608)</f>
        <v>0.69</v>
      </c>
      <c r="N2604" s="70">
        <f>1+(L2604-1)*M2604</f>
        <v>1.69</v>
      </c>
      <c r="O2604" s="70">
        <f>N2604/L2604</f>
        <v>0.84499999999999997</v>
      </c>
      <c r="P2604" s="70">
        <f>SQRT(O2604)</f>
        <v>0.91923881554251174</v>
      </c>
      <c r="Q2604" s="70">
        <f>AVERAGE(E2605,F2606)</f>
        <v>0.83499999999999996</v>
      </c>
      <c r="R2604" s="70"/>
    </row>
    <row r="2605" spans="1:22">
      <c r="A2605" s="70"/>
      <c r="B2605" s="71"/>
      <c r="C2605" s="70"/>
      <c r="D2605" s="74" t="s">
        <v>802</v>
      </c>
      <c r="E2605" s="54">
        <v>0.86</v>
      </c>
      <c r="F2605" s="70"/>
      <c r="G2605" s="70"/>
      <c r="H2605" s="70"/>
      <c r="I2605" s="82">
        <v>0.35</v>
      </c>
      <c r="J2605" s="70"/>
      <c r="K2605" s="70"/>
      <c r="L2605" s="70"/>
      <c r="M2605" s="70"/>
      <c r="N2605" s="70"/>
      <c r="O2605" s="70"/>
      <c r="P2605" s="70"/>
      <c r="Q2605" s="70"/>
      <c r="R2605" s="70"/>
    </row>
    <row r="2606" spans="1:22">
      <c r="A2606" s="70"/>
      <c r="B2606" s="71"/>
      <c r="C2606" s="70"/>
      <c r="D2606" s="74" t="s">
        <v>803</v>
      </c>
      <c r="E2606" s="82">
        <v>0.69</v>
      </c>
      <c r="F2606" s="54">
        <v>0.81</v>
      </c>
      <c r="G2606" s="70"/>
      <c r="H2606" s="70"/>
      <c r="I2606" s="82">
        <v>0.26</v>
      </c>
      <c r="J2606" s="70"/>
      <c r="K2606" s="70"/>
      <c r="L2606" s="70"/>
      <c r="M2606" s="70"/>
      <c r="N2606" s="70"/>
      <c r="O2606" s="70"/>
      <c r="P2606" s="70"/>
      <c r="Q2606" s="70"/>
      <c r="R2606" s="70"/>
    </row>
    <row r="2607" spans="1:22">
      <c r="A2607" s="70"/>
      <c r="B2607" s="71"/>
      <c r="C2607" s="70"/>
      <c r="D2607" s="74"/>
      <c r="E2607" s="70"/>
      <c r="F2607" s="70"/>
      <c r="G2607" s="70"/>
      <c r="H2607" s="70"/>
      <c r="I2607" s="70"/>
      <c r="J2607" s="70"/>
      <c r="K2607" s="70"/>
      <c r="L2607" s="70"/>
      <c r="M2607" s="70"/>
      <c r="N2607" s="70"/>
      <c r="O2607" s="70"/>
      <c r="P2607" s="70"/>
      <c r="Q2607" s="70"/>
      <c r="R2607" s="70"/>
    </row>
    <row r="2608" spans="1:22">
      <c r="A2608" s="70"/>
      <c r="B2608" s="71"/>
      <c r="C2608" s="70"/>
      <c r="D2608" s="74"/>
      <c r="E2608" s="70"/>
      <c r="F2608" s="70"/>
      <c r="G2608" s="70"/>
      <c r="H2608" s="75" t="s">
        <v>654</v>
      </c>
      <c r="I2608" s="76">
        <f>AVERAGE(I2605:I2607)</f>
        <v>0.30499999999999999</v>
      </c>
      <c r="J2608" s="70"/>
      <c r="K2608" s="70"/>
      <c r="L2608" s="70"/>
      <c r="M2608" s="70"/>
      <c r="N2608" s="70"/>
      <c r="O2608" s="70"/>
      <c r="P2608" s="70"/>
      <c r="Q2608" s="70"/>
      <c r="R2608" s="70"/>
    </row>
    <row r="2609" spans="1:22">
      <c r="A2609" s="70"/>
      <c r="B2609" s="71"/>
      <c r="C2609" s="70"/>
      <c r="D2609" s="71"/>
      <c r="E2609" s="70"/>
      <c r="F2609" s="70"/>
      <c r="G2609" s="70"/>
      <c r="H2609" s="75" t="s">
        <v>655</v>
      </c>
      <c r="I2609" s="76">
        <f>I2608/P2604</f>
        <v>0.33179625886445691</v>
      </c>
      <c r="J2609" s="70"/>
      <c r="K2609" s="70"/>
      <c r="L2609" s="70"/>
      <c r="M2609" s="70"/>
      <c r="N2609" s="70"/>
      <c r="O2609" s="70"/>
      <c r="P2609" s="70"/>
      <c r="Q2609" s="70"/>
      <c r="R2609" s="70"/>
    </row>
    <row r="2610" spans="1:22">
      <c r="A2610" s="70"/>
      <c r="B2610" s="71"/>
      <c r="C2610" s="70"/>
      <c r="D2610" s="71"/>
      <c r="E2610" s="70"/>
      <c r="F2610" s="70"/>
      <c r="G2610" s="75" t="s">
        <v>656</v>
      </c>
      <c r="H2610" s="75" t="s">
        <v>657</v>
      </c>
      <c r="I2610" s="76">
        <f>(L2604*Q2604)/(1+(L2604-1)*Q2604)</f>
        <v>0.91008174386920981</v>
      </c>
      <c r="J2610" s="70"/>
      <c r="K2610" s="70"/>
      <c r="L2610" s="70"/>
      <c r="M2610" s="70"/>
      <c r="N2610" s="70"/>
      <c r="O2610" s="70"/>
      <c r="P2610" s="70"/>
      <c r="Q2610" s="70"/>
      <c r="R2610" s="70"/>
    </row>
    <row r="2611" spans="1:22" ht="15" thickBot="1"/>
    <row r="2612" spans="1:22">
      <c r="A2612" s="59" t="s">
        <v>637</v>
      </c>
      <c r="B2612" s="60" t="s">
        <v>638</v>
      </c>
      <c r="C2612" s="61" t="s">
        <v>639</v>
      </c>
      <c r="D2612" s="62"/>
      <c r="E2612" s="63"/>
      <c r="F2612" s="63"/>
      <c r="G2612" s="63"/>
      <c r="H2612" s="63"/>
      <c r="I2612" s="63"/>
      <c r="J2612" s="63"/>
      <c r="K2612" s="63"/>
      <c r="L2612" s="63"/>
      <c r="M2612" s="63"/>
      <c r="N2612" s="63"/>
      <c r="O2612" s="63"/>
      <c r="P2612" s="63"/>
      <c r="Q2612" s="63"/>
      <c r="R2612" s="64"/>
      <c r="S2612" s="63"/>
      <c r="T2612" s="63"/>
      <c r="U2612" s="63"/>
      <c r="V2612" s="63"/>
    </row>
    <row r="2613" spans="1:22">
      <c r="A2613" s="51" t="s">
        <v>796</v>
      </c>
      <c r="B2613" s="65" t="s">
        <v>561</v>
      </c>
      <c r="C2613" s="51">
        <v>166</v>
      </c>
    </row>
    <row r="2614" spans="1:22">
      <c r="A2614" s="59" t="s">
        <v>640</v>
      </c>
      <c r="B2614" s="66" t="s">
        <v>641</v>
      </c>
      <c r="C2614" s="67"/>
      <c r="D2614" s="68"/>
      <c r="E2614" s="67"/>
      <c r="F2614" s="67"/>
      <c r="G2614" s="67"/>
      <c r="H2614" s="67"/>
      <c r="I2614" s="59" t="s">
        <v>642</v>
      </c>
      <c r="J2614" s="67"/>
      <c r="K2614" s="67"/>
      <c r="L2614" s="67"/>
      <c r="M2614" s="69" t="s">
        <v>643</v>
      </c>
      <c r="N2614" s="67"/>
      <c r="O2614" s="67"/>
      <c r="P2614" s="67"/>
      <c r="Q2614" s="67"/>
      <c r="R2614" s="67"/>
      <c r="S2614" s="67"/>
      <c r="T2614" s="67"/>
      <c r="U2614" s="67"/>
      <c r="V2614" s="67"/>
    </row>
    <row r="2615" spans="1:22">
      <c r="A2615" s="82"/>
      <c r="B2615" s="84"/>
      <c r="C2615" s="70"/>
      <c r="D2615" s="71"/>
      <c r="E2615" s="70"/>
      <c r="F2615" s="70"/>
      <c r="G2615" s="70"/>
      <c r="H2615" s="70"/>
      <c r="I2615" s="72" t="s">
        <v>88</v>
      </c>
      <c r="J2615" s="70"/>
      <c r="K2615" s="70"/>
      <c r="L2615" s="73" t="s">
        <v>645</v>
      </c>
      <c r="M2615" s="73" t="s">
        <v>646</v>
      </c>
      <c r="N2615" s="73" t="s">
        <v>647</v>
      </c>
      <c r="O2615" s="73" t="s">
        <v>648</v>
      </c>
      <c r="P2615" s="73" t="s">
        <v>649</v>
      </c>
      <c r="Q2615" s="73" t="s">
        <v>650</v>
      </c>
      <c r="R2615" s="70"/>
    </row>
    <row r="2616" spans="1:22">
      <c r="A2616" s="70"/>
      <c r="B2616" s="71"/>
      <c r="C2616" s="70"/>
      <c r="D2616" s="71"/>
      <c r="E2616" s="74" t="s">
        <v>804</v>
      </c>
      <c r="F2616" s="74" t="s">
        <v>805</v>
      </c>
      <c r="G2616" s="73"/>
      <c r="H2616" s="73"/>
      <c r="I2616" s="73" t="s">
        <v>653</v>
      </c>
      <c r="J2616" s="70"/>
      <c r="K2616" s="70"/>
      <c r="L2616" s="70">
        <v>2</v>
      </c>
      <c r="M2616" s="70">
        <f>AVERAGE(E2618:E2620,F2619:F2620,G2620)</f>
        <v>0.7</v>
      </c>
      <c r="N2616" s="70">
        <f>1+(L2616-1)*M2616</f>
        <v>1.7</v>
      </c>
      <c r="O2616" s="70">
        <f>N2616/L2616</f>
        <v>0.85</v>
      </c>
      <c r="P2616" s="70">
        <f>SQRT(O2616)</f>
        <v>0.92195444572928875</v>
      </c>
      <c r="Q2616" s="70">
        <f>AVERAGE(E2617,F2618)</f>
        <v>0.89500000000000002</v>
      </c>
      <c r="R2616" s="70"/>
    </row>
    <row r="2617" spans="1:22">
      <c r="A2617" s="70"/>
      <c r="B2617" s="71"/>
      <c r="C2617" s="70"/>
      <c r="D2617" s="74" t="s">
        <v>804</v>
      </c>
      <c r="E2617" s="54">
        <v>0.91</v>
      </c>
      <c r="F2617" s="70"/>
      <c r="G2617" s="70"/>
      <c r="H2617" s="70"/>
      <c r="I2617" s="82">
        <v>0.23</v>
      </c>
      <c r="J2617" s="70"/>
      <c r="K2617" s="70"/>
      <c r="L2617" s="70"/>
      <c r="M2617" s="70"/>
      <c r="N2617" s="70"/>
      <c r="O2617" s="70"/>
      <c r="P2617" s="70"/>
      <c r="Q2617" s="70"/>
      <c r="R2617" s="70"/>
    </row>
    <row r="2618" spans="1:22">
      <c r="A2618" s="70"/>
      <c r="B2618" s="71"/>
      <c r="C2618" s="70"/>
      <c r="D2618" s="74" t="s">
        <v>805</v>
      </c>
      <c r="E2618" s="82">
        <v>0.7</v>
      </c>
      <c r="F2618" s="54">
        <v>0.88</v>
      </c>
      <c r="G2618" s="70"/>
      <c r="H2618" s="70"/>
      <c r="I2618" s="82">
        <v>0.09</v>
      </c>
      <c r="J2618" s="70"/>
      <c r="K2618" s="70"/>
      <c r="L2618" s="70"/>
      <c r="M2618" s="70"/>
      <c r="N2618" s="70"/>
      <c r="O2618" s="70"/>
      <c r="P2618" s="70"/>
      <c r="Q2618" s="70"/>
      <c r="R2618" s="70"/>
    </row>
    <row r="2619" spans="1:22">
      <c r="A2619" s="70"/>
      <c r="B2619" s="71"/>
      <c r="C2619" s="70"/>
      <c r="D2619" s="74"/>
      <c r="E2619" s="70"/>
      <c r="F2619" s="70"/>
      <c r="G2619" s="70"/>
      <c r="H2619" s="70"/>
      <c r="I2619" s="70"/>
      <c r="J2619" s="70"/>
      <c r="K2619" s="70"/>
      <c r="L2619" s="70"/>
      <c r="M2619" s="70"/>
      <c r="N2619" s="70"/>
      <c r="O2619" s="70"/>
      <c r="P2619" s="70"/>
      <c r="Q2619" s="70"/>
      <c r="R2619" s="70"/>
    </row>
    <row r="2620" spans="1:22">
      <c r="A2620" s="70"/>
      <c r="B2620" s="71"/>
      <c r="C2620" s="70"/>
      <c r="D2620" s="74"/>
      <c r="E2620" s="70"/>
      <c r="F2620" s="70"/>
      <c r="G2620" s="70"/>
      <c r="H2620" s="75" t="s">
        <v>654</v>
      </c>
      <c r="I2620" s="76">
        <f>AVERAGE(I2617:I2619)</f>
        <v>0.16</v>
      </c>
      <c r="J2620" s="70"/>
      <c r="K2620" s="70"/>
      <c r="L2620" s="70"/>
      <c r="M2620" s="70"/>
      <c r="N2620" s="70"/>
      <c r="O2620" s="70"/>
      <c r="P2620" s="70"/>
      <c r="Q2620" s="70"/>
      <c r="R2620" s="70"/>
    </row>
    <row r="2621" spans="1:22">
      <c r="A2621" s="70"/>
      <c r="B2621" s="71"/>
      <c r="C2621" s="70"/>
      <c r="D2621" s="71"/>
      <c r="E2621" s="70"/>
      <c r="F2621" s="70"/>
      <c r="G2621" s="70"/>
      <c r="H2621" s="75" t="s">
        <v>655</v>
      </c>
      <c r="I2621" s="76">
        <f>I2620/P2616</f>
        <v>0.17354436625492495</v>
      </c>
      <c r="J2621" s="70"/>
      <c r="K2621" s="70"/>
      <c r="L2621" s="70"/>
      <c r="M2621" s="70"/>
      <c r="N2621" s="70"/>
      <c r="O2621" s="70"/>
      <c r="P2621" s="70"/>
      <c r="Q2621" s="70"/>
      <c r="R2621" s="70"/>
    </row>
    <row r="2622" spans="1:22">
      <c r="A2622" s="70"/>
      <c r="B2622" s="71"/>
      <c r="C2622" s="70"/>
      <c r="D2622" s="71"/>
      <c r="E2622" s="70"/>
      <c r="F2622" s="70"/>
      <c r="G2622" s="75" t="s">
        <v>656</v>
      </c>
      <c r="H2622" s="75" t="s">
        <v>657</v>
      </c>
      <c r="I2622" s="76">
        <f>(L2616*Q2616)/(1+(L2616-1)*Q2616)</f>
        <v>0.9445910290237467</v>
      </c>
      <c r="J2622" s="70"/>
      <c r="K2622" s="70"/>
      <c r="L2622" s="70"/>
      <c r="M2622" s="70"/>
      <c r="N2622" s="70"/>
      <c r="O2622" s="70"/>
      <c r="P2622" s="70"/>
      <c r="Q2622" s="70"/>
      <c r="R2622" s="70"/>
    </row>
    <row r="2623" spans="1:22" ht="15" thickBot="1"/>
    <row r="2624" spans="1:22">
      <c r="A2624" s="59" t="s">
        <v>637</v>
      </c>
      <c r="B2624" s="60" t="s">
        <v>638</v>
      </c>
      <c r="C2624" s="61" t="s">
        <v>639</v>
      </c>
      <c r="D2624" s="62"/>
      <c r="E2624" s="63"/>
      <c r="F2624" s="63"/>
      <c r="G2624" s="63"/>
      <c r="H2624" s="63"/>
      <c r="I2624" s="63"/>
      <c r="J2624" s="63"/>
      <c r="K2624" s="63"/>
      <c r="L2624" s="63"/>
      <c r="M2624" s="63"/>
      <c r="N2624" s="63"/>
      <c r="O2624" s="63"/>
      <c r="P2624" s="63"/>
      <c r="Q2624" s="63"/>
      <c r="R2624" s="64"/>
      <c r="S2624" s="63"/>
      <c r="T2624" s="63"/>
      <c r="U2624" s="63"/>
      <c r="V2624" s="63"/>
    </row>
    <row r="2625" spans="1:22">
      <c r="A2625" s="51" t="s">
        <v>796</v>
      </c>
      <c r="B2625" s="65" t="s">
        <v>561</v>
      </c>
      <c r="C2625" s="51">
        <v>166</v>
      </c>
    </row>
    <row r="2626" spans="1:22">
      <c r="A2626" s="59" t="s">
        <v>640</v>
      </c>
      <c r="B2626" s="66" t="s">
        <v>641</v>
      </c>
      <c r="C2626" s="67"/>
      <c r="D2626" s="68"/>
      <c r="E2626" s="67"/>
      <c r="F2626" s="67"/>
      <c r="G2626" s="67"/>
      <c r="H2626" s="67"/>
      <c r="I2626" s="59" t="s">
        <v>642</v>
      </c>
      <c r="J2626" s="67"/>
      <c r="K2626" s="67"/>
      <c r="L2626" s="67"/>
      <c r="M2626" s="69" t="s">
        <v>643</v>
      </c>
      <c r="N2626" s="67"/>
      <c r="O2626" s="67"/>
      <c r="P2626" s="67"/>
      <c r="Q2626" s="67"/>
      <c r="R2626" s="67"/>
      <c r="S2626" s="67"/>
      <c r="T2626" s="67"/>
      <c r="U2626" s="67"/>
      <c r="V2626" s="67"/>
    </row>
    <row r="2627" spans="1:22">
      <c r="A2627" s="82"/>
      <c r="B2627" s="84"/>
      <c r="C2627" s="70"/>
      <c r="D2627" s="71"/>
      <c r="E2627" s="70"/>
      <c r="F2627" s="70"/>
      <c r="G2627" s="70"/>
      <c r="H2627" s="70"/>
      <c r="I2627" s="72" t="s">
        <v>88</v>
      </c>
      <c r="J2627" s="70"/>
      <c r="K2627" s="70"/>
      <c r="L2627" s="73" t="s">
        <v>645</v>
      </c>
      <c r="M2627" s="73" t="s">
        <v>646</v>
      </c>
      <c r="N2627" s="73" t="s">
        <v>647</v>
      </c>
      <c r="O2627" s="73" t="s">
        <v>648</v>
      </c>
      <c r="P2627" s="73" t="s">
        <v>649</v>
      </c>
      <c r="Q2627" s="73" t="s">
        <v>650</v>
      </c>
      <c r="R2627" s="70"/>
    </row>
    <row r="2628" spans="1:22">
      <c r="A2628" s="70"/>
      <c r="B2628" s="71"/>
      <c r="C2628" s="70"/>
      <c r="D2628" s="71"/>
      <c r="E2628" s="74" t="s">
        <v>806</v>
      </c>
      <c r="F2628" s="74" t="s">
        <v>807</v>
      </c>
      <c r="G2628" s="73"/>
      <c r="H2628" s="73"/>
      <c r="I2628" s="73" t="s">
        <v>653</v>
      </c>
      <c r="J2628" s="70"/>
      <c r="K2628" s="70"/>
      <c r="L2628" s="70">
        <v>2</v>
      </c>
      <c r="M2628" s="70">
        <f>AVERAGE(E2630:E2632,F2631:F2632,G2632)</f>
        <v>0.81</v>
      </c>
      <c r="N2628" s="70">
        <f>1+(L2628-1)*M2628</f>
        <v>1.81</v>
      </c>
      <c r="O2628" s="70">
        <f>N2628/L2628</f>
        <v>0.90500000000000003</v>
      </c>
      <c r="P2628" s="70">
        <f>SQRT(O2628)</f>
        <v>0.95131487952202243</v>
      </c>
      <c r="Q2628" s="70">
        <f>AVERAGE(E2629,F2630)</f>
        <v>0.88500000000000001</v>
      </c>
      <c r="R2628" s="70"/>
    </row>
    <row r="2629" spans="1:22">
      <c r="A2629" s="70"/>
      <c r="B2629" s="71"/>
      <c r="C2629" s="70"/>
      <c r="D2629" s="74" t="s">
        <v>806</v>
      </c>
      <c r="E2629" s="54">
        <v>0.89</v>
      </c>
      <c r="F2629" s="70"/>
      <c r="G2629" s="70"/>
      <c r="H2629" s="70"/>
      <c r="I2629" s="82">
        <v>0.25</v>
      </c>
      <c r="J2629" s="70"/>
      <c r="K2629" s="70"/>
      <c r="L2629" s="70"/>
      <c r="M2629" s="70"/>
      <c r="N2629" s="70"/>
      <c r="O2629" s="70"/>
      <c r="P2629" s="70"/>
      <c r="Q2629" s="70"/>
      <c r="R2629" s="70"/>
    </row>
    <row r="2630" spans="1:22">
      <c r="A2630" s="70"/>
      <c r="B2630" s="71"/>
      <c r="C2630" s="70"/>
      <c r="D2630" s="74" t="s">
        <v>807</v>
      </c>
      <c r="E2630" s="82">
        <v>0.81</v>
      </c>
      <c r="F2630" s="54">
        <v>0.88</v>
      </c>
      <c r="G2630" s="70"/>
      <c r="H2630" s="70"/>
      <c r="I2630" s="82">
        <v>0.19</v>
      </c>
      <c r="J2630" s="70"/>
      <c r="K2630" s="70"/>
      <c r="L2630" s="70"/>
      <c r="M2630" s="70"/>
      <c r="N2630" s="70"/>
      <c r="O2630" s="70"/>
      <c r="P2630" s="70"/>
      <c r="Q2630" s="70"/>
      <c r="R2630" s="70"/>
    </row>
    <row r="2631" spans="1:22">
      <c r="A2631" s="70"/>
      <c r="B2631" s="71"/>
      <c r="C2631" s="70"/>
      <c r="D2631" s="74"/>
      <c r="E2631" s="70"/>
      <c r="F2631" s="70"/>
      <c r="G2631" s="70"/>
      <c r="H2631" s="70"/>
      <c r="I2631" s="70"/>
      <c r="J2631" s="70"/>
      <c r="K2631" s="70"/>
      <c r="L2631" s="70"/>
      <c r="M2631" s="70"/>
      <c r="N2631" s="70"/>
      <c r="O2631" s="70"/>
      <c r="P2631" s="70"/>
      <c r="Q2631" s="70"/>
      <c r="R2631" s="70"/>
    </row>
    <row r="2632" spans="1:22">
      <c r="A2632" s="70"/>
      <c r="B2632" s="71"/>
      <c r="C2632" s="70"/>
      <c r="D2632" s="74"/>
      <c r="E2632" s="70"/>
      <c r="F2632" s="70"/>
      <c r="G2632" s="70"/>
      <c r="H2632" s="75" t="s">
        <v>654</v>
      </c>
      <c r="I2632" s="76">
        <f>AVERAGE(I2629:I2631)</f>
        <v>0.22</v>
      </c>
      <c r="J2632" s="70"/>
      <c r="K2632" s="70"/>
      <c r="L2632" s="70"/>
      <c r="M2632" s="70"/>
      <c r="N2632" s="70"/>
      <c r="O2632" s="70"/>
      <c r="P2632" s="70"/>
      <c r="Q2632" s="70"/>
      <c r="R2632" s="70"/>
    </row>
    <row r="2633" spans="1:22">
      <c r="A2633" s="70"/>
      <c r="B2633" s="71"/>
      <c r="C2633" s="70"/>
      <c r="D2633" s="71"/>
      <c r="E2633" s="70"/>
      <c r="F2633" s="70"/>
      <c r="G2633" s="70"/>
      <c r="H2633" s="75" t="s">
        <v>655</v>
      </c>
      <c r="I2633" s="76">
        <f>I2632/P2628</f>
        <v>0.23125886574016014</v>
      </c>
      <c r="J2633" s="70"/>
      <c r="K2633" s="70"/>
      <c r="L2633" s="70"/>
      <c r="M2633" s="70"/>
      <c r="N2633" s="70"/>
      <c r="O2633" s="70"/>
      <c r="P2633" s="70"/>
      <c r="Q2633" s="70"/>
      <c r="R2633" s="70"/>
    </row>
    <row r="2634" spans="1:22">
      <c r="A2634" s="70"/>
      <c r="B2634" s="71"/>
      <c r="C2634" s="70"/>
      <c r="D2634" s="71"/>
      <c r="E2634" s="70"/>
      <c r="F2634" s="70"/>
      <c r="G2634" s="75" t="s">
        <v>656</v>
      </c>
      <c r="H2634" s="75" t="s">
        <v>657</v>
      </c>
      <c r="I2634" s="76">
        <f>(L2628*Q2628)/(1+(L2628-1)*Q2628)</f>
        <v>0.93899204244031831</v>
      </c>
      <c r="J2634" s="70"/>
      <c r="K2634" s="70"/>
      <c r="L2634" s="70"/>
      <c r="M2634" s="70"/>
      <c r="N2634" s="70"/>
      <c r="O2634" s="70"/>
      <c r="P2634" s="70"/>
      <c r="Q2634" s="70"/>
      <c r="R2634" s="70"/>
    </row>
    <row r="2635" spans="1:22" ht="15" thickBot="1"/>
    <row r="2636" spans="1:22">
      <c r="A2636" s="59" t="s">
        <v>637</v>
      </c>
      <c r="B2636" s="60" t="s">
        <v>638</v>
      </c>
      <c r="C2636" s="61" t="s">
        <v>639</v>
      </c>
      <c r="D2636" s="62"/>
      <c r="E2636" s="63"/>
      <c r="F2636" s="63"/>
      <c r="G2636" s="63"/>
      <c r="H2636" s="63"/>
      <c r="I2636" s="63"/>
      <c r="J2636" s="63"/>
      <c r="K2636" s="63"/>
      <c r="L2636" s="63"/>
      <c r="M2636" s="63"/>
      <c r="N2636" s="63"/>
      <c r="O2636" s="63"/>
      <c r="P2636" s="63"/>
      <c r="Q2636" s="63"/>
      <c r="R2636" s="64"/>
      <c r="S2636" s="63"/>
      <c r="T2636" s="63"/>
      <c r="U2636" s="63"/>
      <c r="V2636" s="63"/>
    </row>
    <row r="2637" spans="1:22">
      <c r="A2637" s="51" t="s">
        <v>796</v>
      </c>
      <c r="B2637" s="65" t="s">
        <v>561</v>
      </c>
      <c r="C2637" s="51">
        <v>166</v>
      </c>
    </row>
    <row r="2638" spans="1:22">
      <c r="A2638" s="59" t="s">
        <v>640</v>
      </c>
      <c r="B2638" s="66" t="s">
        <v>641</v>
      </c>
      <c r="C2638" s="67"/>
      <c r="D2638" s="68"/>
      <c r="E2638" s="67"/>
      <c r="F2638" s="67"/>
      <c r="G2638" s="67"/>
      <c r="H2638" s="67"/>
      <c r="I2638" s="59" t="s">
        <v>642</v>
      </c>
      <c r="J2638" s="67"/>
      <c r="K2638" s="67"/>
      <c r="L2638" s="67"/>
      <c r="M2638" s="69" t="s">
        <v>643</v>
      </c>
      <c r="N2638" s="67"/>
      <c r="O2638" s="67"/>
      <c r="P2638" s="67"/>
      <c r="Q2638" s="67"/>
      <c r="R2638" s="67"/>
      <c r="S2638" s="67"/>
      <c r="T2638" s="67"/>
      <c r="U2638" s="67"/>
      <c r="V2638" s="67"/>
    </row>
    <row r="2639" spans="1:22">
      <c r="A2639" s="82"/>
      <c r="B2639" s="84"/>
      <c r="C2639" s="70"/>
      <c r="D2639" s="71"/>
      <c r="E2639" s="70"/>
      <c r="F2639" s="70"/>
      <c r="G2639" s="70"/>
      <c r="H2639" s="70"/>
      <c r="I2639" s="72" t="s">
        <v>88</v>
      </c>
      <c r="J2639" s="70"/>
      <c r="K2639" s="70"/>
      <c r="L2639" s="73" t="s">
        <v>645</v>
      </c>
      <c r="M2639" s="73" t="s">
        <v>646</v>
      </c>
      <c r="N2639" s="73" t="s">
        <v>647</v>
      </c>
      <c r="O2639" s="73" t="s">
        <v>648</v>
      </c>
      <c r="P2639" s="73" t="s">
        <v>649</v>
      </c>
      <c r="Q2639" s="73" t="s">
        <v>650</v>
      </c>
      <c r="R2639" s="70"/>
    </row>
    <row r="2640" spans="1:22">
      <c r="A2640" s="70"/>
      <c r="B2640" s="71"/>
      <c r="C2640" s="70"/>
      <c r="D2640" s="71"/>
      <c r="E2640" s="74" t="s">
        <v>808</v>
      </c>
      <c r="F2640" s="74" t="s">
        <v>809</v>
      </c>
      <c r="G2640" s="73"/>
      <c r="H2640" s="73"/>
      <c r="I2640" s="73" t="s">
        <v>653</v>
      </c>
      <c r="J2640" s="70"/>
      <c r="K2640" s="70"/>
      <c r="L2640" s="70">
        <v>2</v>
      </c>
      <c r="M2640" s="70">
        <f>AVERAGE(E2642:E2644,F2643:F2644,G2644)</f>
        <v>0.67</v>
      </c>
      <c r="N2640" s="70">
        <f>1+(L2640-1)*M2640</f>
        <v>1.67</v>
      </c>
      <c r="O2640" s="70">
        <f>N2640/L2640</f>
        <v>0.83499999999999996</v>
      </c>
      <c r="P2640" s="70">
        <f>SQRT(O2640)</f>
        <v>0.91378334412485329</v>
      </c>
      <c r="Q2640" s="70">
        <f>AVERAGE(E2641,F2642)</f>
        <v>0.83</v>
      </c>
      <c r="R2640" s="70"/>
    </row>
    <row r="2641" spans="1:22">
      <c r="A2641" s="70"/>
      <c r="B2641" s="71"/>
      <c r="C2641" s="70"/>
      <c r="D2641" s="74" t="s">
        <v>808</v>
      </c>
      <c r="E2641" s="54">
        <v>0.82</v>
      </c>
      <c r="F2641" s="70"/>
      <c r="G2641" s="70"/>
      <c r="H2641" s="70"/>
      <c r="I2641" s="82">
        <v>0.16</v>
      </c>
      <c r="J2641" s="70"/>
      <c r="K2641" s="70"/>
      <c r="L2641" s="70"/>
      <c r="M2641" s="70"/>
      <c r="N2641" s="70"/>
      <c r="O2641" s="70"/>
      <c r="P2641" s="70"/>
      <c r="Q2641" s="70"/>
      <c r="R2641" s="70"/>
    </row>
    <row r="2642" spans="1:22">
      <c r="A2642" s="70"/>
      <c r="B2642" s="71"/>
      <c r="C2642" s="70"/>
      <c r="D2642" s="74" t="s">
        <v>809</v>
      </c>
      <c r="E2642" s="82">
        <v>0.67</v>
      </c>
      <c r="F2642" s="54">
        <v>0.84</v>
      </c>
      <c r="G2642" s="70"/>
      <c r="H2642" s="70"/>
      <c r="I2642" s="82">
        <v>0.12</v>
      </c>
      <c r="J2642" s="70"/>
      <c r="K2642" s="70"/>
      <c r="L2642" s="70"/>
      <c r="M2642" s="70"/>
      <c r="N2642" s="70"/>
      <c r="O2642" s="70"/>
      <c r="P2642" s="70"/>
      <c r="Q2642" s="70"/>
      <c r="R2642" s="70"/>
    </row>
    <row r="2643" spans="1:22">
      <c r="A2643" s="70"/>
      <c r="B2643" s="71"/>
      <c r="C2643" s="70"/>
      <c r="D2643" s="74"/>
      <c r="E2643" s="70"/>
      <c r="F2643" s="70"/>
      <c r="G2643" s="70"/>
      <c r="H2643" s="70"/>
      <c r="I2643" s="70"/>
      <c r="J2643" s="70"/>
      <c r="K2643" s="70"/>
      <c r="L2643" s="70"/>
      <c r="M2643" s="70"/>
      <c r="N2643" s="70"/>
      <c r="O2643" s="70"/>
      <c r="P2643" s="70"/>
      <c r="Q2643" s="70"/>
      <c r="R2643" s="70"/>
    </row>
    <row r="2644" spans="1:22">
      <c r="A2644" s="70"/>
      <c r="B2644" s="71"/>
      <c r="C2644" s="70"/>
      <c r="D2644" s="74"/>
      <c r="E2644" s="70"/>
      <c r="F2644" s="70"/>
      <c r="G2644" s="70"/>
      <c r="H2644" s="75" t="s">
        <v>654</v>
      </c>
      <c r="I2644" s="76">
        <f>AVERAGE(I2641:I2643)</f>
        <v>0.14000000000000001</v>
      </c>
      <c r="J2644" s="70"/>
      <c r="K2644" s="70"/>
      <c r="L2644" s="70"/>
      <c r="M2644" s="70"/>
      <c r="N2644" s="70"/>
      <c r="O2644" s="70"/>
      <c r="P2644" s="70"/>
      <c r="Q2644" s="70"/>
      <c r="R2644" s="70"/>
    </row>
    <row r="2645" spans="1:22">
      <c r="A2645" s="70"/>
      <c r="B2645" s="71"/>
      <c r="C2645" s="70"/>
      <c r="D2645" s="71"/>
      <c r="E2645" s="70"/>
      <c r="F2645" s="70"/>
      <c r="G2645" s="70"/>
      <c r="H2645" s="75" t="s">
        <v>655</v>
      </c>
      <c r="I2645" s="76">
        <f>I2644/P2640</f>
        <v>0.1532091834460832</v>
      </c>
      <c r="J2645" s="70"/>
      <c r="K2645" s="70"/>
      <c r="L2645" s="70"/>
      <c r="M2645" s="70"/>
      <c r="N2645" s="70"/>
      <c r="O2645" s="70"/>
      <c r="P2645" s="70"/>
      <c r="Q2645" s="70"/>
      <c r="R2645" s="70"/>
    </row>
    <row r="2646" spans="1:22">
      <c r="A2646" s="70"/>
      <c r="B2646" s="71"/>
      <c r="C2646" s="70"/>
      <c r="D2646" s="71"/>
      <c r="E2646" s="70"/>
      <c r="F2646" s="70"/>
      <c r="G2646" s="75" t="s">
        <v>656</v>
      </c>
      <c r="H2646" s="75" t="s">
        <v>657</v>
      </c>
      <c r="I2646" s="76">
        <f>(L2640*Q2640)/(1+(L2640-1)*Q2640)</f>
        <v>0.90710382513661192</v>
      </c>
      <c r="J2646" s="70"/>
      <c r="K2646" s="70"/>
      <c r="L2646" s="70"/>
      <c r="M2646" s="70"/>
      <c r="N2646" s="70"/>
      <c r="O2646" s="70"/>
      <c r="P2646" s="70"/>
      <c r="Q2646" s="70"/>
      <c r="R2646" s="70"/>
    </row>
    <row r="2648" spans="1:22" ht="15" thickBot="1"/>
    <row r="2649" spans="1:22">
      <c r="A2649" s="59" t="s">
        <v>637</v>
      </c>
      <c r="B2649" s="60" t="s">
        <v>638</v>
      </c>
      <c r="C2649" s="61" t="s">
        <v>639</v>
      </c>
      <c r="D2649" s="62"/>
      <c r="E2649" s="63"/>
      <c r="F2649" s="63"/>
      <c r="G2649" s="63"/>
      <c r="H2649" s="63"/>
      <c r="I2649" s="63"/>
      <c r="J2649" s="63"/>
      <c r="K2649" s="63"/>
      <c r="L2649" s="63"/>
      <c r="M2649" s="63"/>
      <c r="N2649" s="63"/>
      <c r="O2649" s="63"/>
      <c r="P2649" s="63"/>
      <c r="Q2649" s="63"/>
      <c r="R2649" s="64"/>
      <c r="S2649" s="63"/>
      <c r="T2649" s="63"/>
      <c r="U2649" s="63"/>
      <c r="V2649" s="63"/>
    </row>
    <row r="2650" spans="1:22">
      <c r="A2650" s="51" t="s">
        <v>796</v>
      </c>
      <c r="B2650" s="65" t="s">
        <v>561</v>
      </c>
      <c r="C2650" s="51">
        <v>166</v>
      </c>
    </row>
    <row r="2651" spans="1:22">
      <c r="A2651" s="59" t="s">
        <v>640</v>
      </c>
      <c r="B2651" s="66" t="s">
        <v>641</v>
      </c>
      <c r="C2651" s="67"/>
      <c r="D2651" s="68"/>
      <c r="E2651" s="67"/>
      <c r="F2651" s="67"/>
      <c r="G2651" s="67"/>
      <c r="H2651" s="67"/>
      <c r="I2651" s="59" t="s">
        <v>642</v>
      </c>
      <c r="J2651" s="67"/>
      <c r="K2651" s="67"/>
      <c r="L2651" s="67"/>
      <c r="M2651" s="69" t="s">
        <v>643</v>
      </c>
      <c r="N2651" s="67"/>
      <c r="O2651" s="67"/>
      <c r="P2651" s="67"/>
      <c r="Q2651" s="67"/>
      <c r="R2651" s="67"/>
      <c r="S2651" s="67"/>
      <c r="T2651" s="67"/>
      <c r="U2651" s="67"/>
      <c r="V2651" s="67"/>
    </row>
    <row r="2652" spans="1:22">
      <c r="A2652" s="82"/>
      <c r="B2652" s="84"/>
      <c r="C2652" s="70"/>
      <c r="D2652" s="71"/>
      <c r="E2652" s="70"/>
      <c r="F2652" s="70"/>
      <c r="G2652" s="70"/>
      <c r="H2652" s="70"/>
      <c r="I2652" s="72" t="s">
        <v>570</v>
      </c>
      <c r="J2652" s="70"/>
      <c r="K2652" s="70"/>
      <c r="L2652" s="73" t="s">
        <v>645</v>
      </c>
      <c r="M2652" s="73" t="s">
        <v>646</v>
      </c>
      <c r="N2652" s="73" t="s">
        <v>647</v>
      </c>
      <c r="O2652" s="73" t="s">
        <v>648</v>
      </c>
      <c r="P2652" s="73" t="s">
        <v>649</v>
      </c>
      <c r="Q2652" s="73" t="s">
        <v>650</v>
      </c>
      <c r="R2652" s="70"/>
    </row>
    <row r="2653" spans="1:22">
      <c r="A2653" s="70"/>
      <c r="B2653" s="71"/>
      <c r="C2653" s="70"/>
      <c r="D2653" s="71"/>
      <c r="E2653" s="74" t="s">
        <v>798</v>
      </c>
      <c r="F2653" s="74" t="s">
        <v>799</v>
      </c>
      <c r="G2653" s="73"/>
      <c r="H2653" s="73"/>
      <c r="I2653" s="73" t="s">
        <v>653</v>
      </c>
      <c r="J2653" s="70"/>
      <c r="K2653" s="70"/>
      <c r="L2653" s="70">
        <v>2</v>
      </c>
      <c r="M2653" s="70">
        <f>AVERAGE(E2655:E2657,F2656:F2657,G2657)</f>
        <v>0.76</v>
      </c>
      <c r="N2653" s="70">
        <f>1+(L2653-1)*M2653</f>
        <v>1.76</v>
      </c>
      <c r="O2653" s="70">
        <f>N2653/L2653</f>
        <v>0.88</v>
      </c>
      <c r="P2653" s="70">
        <f>SQRT(O2653)</f>
        <v>0.93808315196468595</v>
      </c>
      <c r="Q2653" s="70">
        <f>AVERAGE(E2654,F2655)</f>
        <v>0.86</v>
      </c>
      <c r="R2653" s="70"/>
    </row>
    <row r="2654" spans="1:22">
      <c r="A2654" s="70"/>
      <c r="B2654" s="71"/>
      <c r="C2654" s="70"/>
      <c r="D2654" s="74" t="s">
        <v>798</v>
      </c>
      <c r="E2654" s="54">
        <v>0.9</v>
      </c>
      <c r="F2654" s="70"/>
      <c r="G2654" s="70"/>
      <c r="H2654" s="70"/>
      <c r="I2654" s="82">
        <v>0.18</v>
      </c>
      <c r="J2654" s="70"/>
      <c r="K2654" s="70"/>
      <c r="L2654" s="70"/>
      <c r="M2654" s="70"/>
      <c r="N2654" s="70"/>
      <c r="O2654" s="70"/>
      <c r="P2654" s="70"/>
      <c r="Q2654" s="70"/>
      <c r="R2654" s="70"/>
    </row>
    <row r="2655" spans="1:22">
      <c r="A2655" s="70"/>
      <c r="B2655" s="71"/>
      <c r="C2655" s="70"/>
      <c r="D2655" s="74" t="s">
        <v>799</v>
      </c>
      <c r="E2655" s="82">
        <v>0.76</v>
      </c>
      <c r="F2655" s="54">
        <v>0.82</v>
      </c>
      <c r="G2655" s="70"/>
      <c r="H2655" s="70"/>
      <c r="I2655" s="82">
        <v>0.04</v>
      </c>
      <c r="J2655" s="70"/>
      <c r="K2655" s="70"/>
      <c r="L2655" s="70"/>
      <c r="M2655" s="70"/>
      <c r="N2655" s="70"/>
      <c r="O2655" s="70"/>
      <c r="P2655" s="70"/>
      <c r="Q2655" s="70"/>
      <c r="R2655" s="70"/>
    </row>
    <row r="2656" spans="1:22">
      <c r="A2656" s="70"/>
      <c r="B2656" s="71"/>
      <c r="C2656" s="70"/>
      <c r="D2656" s="74"/>
      <c r="E2656" s="70"/>
      <c r="F2656" s="70"/>
      <c r="G2656" s="70"/>
      <c r="H2656" s="70"/>
      <c r="I2656" s="70"/>
      <c r="J2656" s="70"/>
      <c r="K2656" s="70"/>
      <c r="L2656" s="70"/>
      <c r="M2656" s="70"/>
      <c r="N2656" s="70"/>
      <c r="O2656" s="70"/>
      <c r="P2656" s="70"/>
      <c r="Q2656" s="70"/>
      <c r="R2656" s="70"/>
    </row>
    <row r="2657" spans="1:22">
      <c r="A2657" s="70"/>
      <c r="B2657" s="71"/>
      <c r="C2657" s="70"/>
      <c r="D2657" s="74"/>
      <c r="E2657" s="70"/>
      <c r="F2657" s="70"/>
      <c r="G2657" s="70"/>
      <c r="H2657" s="75" t="s">
        <v>654</v>
      </c>
      <c r="I2657" s="76">
        <f>AVERAGE(I2654:I2656)</f>
        <v>0.11</v>
      </c>
      <c r="J2657" s="70"/>
      <c r="K2657" s="70"/>
      <c r="L2657" s="70"/>
      <c r="M2657" s="70"/>
      <c r="N2657" s="70"/>
      <c r="O2657" s="70"/>
      <c r="P2657" s="70"/>
      <c r="Q2657" s="70"/>
      <c r="R2657" s="70"/>
    </row>
    <row r="2658" spans="1:22">
      <c r="A2658" s="70"/>
      <c r="B2658" s="71"/>
      <c r="C2658" s="70"/>
      <c r="D2658" s="71"/>
      <c r="E2658" s="70"/>
      <c r="F2658" s="70"/>
      <c r="G2658" s="70"/>
      <c r="H2658" s="75" t="s">
        <v>655</v>
      </c>
      <c r="I2658" s="76">
        <f>I2657/P2653</f>
        <v>0.11726039399558573</v>
      </c>
      <c r="J2658" s="70"/>
      <c r="K2658" s="70"/>
      <c r="L2658" s="70"/>
      <c r="M2658" s="70"/>
      <c r="N2658" s="70"/>
      <c r="O2658" s="70"/>
      <c r="P2658" s="70"/>
      <c r="Q2658" s="70"/>
      <c r="R2658" s="70"/>
    </row>
    <row r="2659" spans="1:22">
      <c r="A2659" s="70"/>
      <c r="B2659" s="71"/>
      <c r="C2659" s="70"/>
      <c r="D2659" s="71"/>
      <c r="E2659" s="70"/>
      <c r="F2659" s="70"/>
      <c r="G2659" s="75" t="s">
        <v>656</v>
      </c>
      <c r="H2659" s="75" t="s">
        <v>657</v>
      </c>
      <c r="I2659" s="76">
        <f>(L2653*Q2653)/(1+(L2653-1)*Q2653)</f>
        <v>0.92473118279569899</v>
      </c>
      <c r="J2659" s="70"/>
      <c r="K2659" s="70"/>
      <c r="L2659" s="70"/>
      <c r="M2659" s="70"/>
      <c r="N2659" s="70"/>
      <c r="O2659" s="70"/>
      <c r="P2659" s="70"/>
      <c r="Q2659" s="70"/>
      <c r="R2659" s="70"/>
    </row>
    <row r="2660" spans="1:22" ht="15" thickBot="1"/>
    <row r="2661" spans="1:22">
      <c r="A2661" s="59" t="s">
        <v>637</v>
      </c>
      <c r="B2661" s="60" t="s">
        <v>638</v>
      </c>
      <c r="C2661" s="61" t="s">
        <v>639</v>
      </c>
      <c r="D2661" s="62"/>
      <c r="E2661" s="63"/>
      <c r="F2661" s="63"/>
      <c r="G2661" s="63"/>
      <c r="H2661" s="63"/>
      <c r="I2661" s="63"/>
      <c r="J2661" s="63"/>
      <c r="K2661" s="63"/>
      <c r="L2661" s="63"/>
      <c r="M2661" s="63"/>
      <c r="N2661" s="63"/>
      <c r="O2661" s="63"/>
      <c r="P2661" s="63"/>
      <c r="Q2661" s="63"/>
      <c r="R2661" s="64"/>
      <c r="S2661" s="63"/>
      <c r="T2661" s="63"/>
      <c r="U2661" s="63"/>
      <c r="V2661" s="63"/>
    </row>
    <row r="2662" spans="1:22">
      <c r="A2662" s="51" t="s">
        <v>796</v>
      </c>
      <c r="B2662" s="65" t="s">
        <v>561</v>
      </c>
      <c r="C2662" s="51">
        <v>166</v>
      </c>
    </row>
    <row r="2663" spans="1:22">
      <c r="A2663" s="59" t="s">
        <v>640</v>
      </c>
      <c r="B2663" s="66" t="s">
        <v>641</v>
      </c>
      <c r="C2663" s="67"/>
      <c r="D2663" s="68"/>
      <c r="E2663" s="67"/>
      <c r="F2663" s="67"/>
      <c r="G2663" s="67"/>
      <c r="H2663" s="67"/>
      <c r="I2663" s="59" t="s">
        <v>642</v>
      </c>
      <c r="J2663" s="67"/>
      <c r="K2663" s="67"/>
      <c r="L2663" s="67"/>
      <c r="M2663" s="69" t="s">
        <v>643</v>
      </c>
      <c r="N2663" s="67"/>
      <c r="O2663" s="67"/>
      <c r="P2663" s="67"/>
      <c r="Q2663" s="67"/>
      <c r="R2663" s="67"/>
      <c r="S2663" s="67"/>
      <c r="T2663" s="67"/>
      <c r="U2663" s="67"/>
      <c r="V2663" s="67"/>
    </row>
    <row r="2664" spans="1:22">
      <c r="A2664" s="82"/>
      <c r="B2664" s="84"/>
      <c r="C2664" s="70"/>
      <c r="D2664" s="71"/>
      <c r="E2664" s="70"/>
      <c r="F2664" s="70"/>
      <c r="G2664" s="70"/>
      <c r="H2664" s="70"/>
      <c r="I2664" s="72" t="s">
        <v>570</v>
      </c>
      <c r="J2664" s="70"/>
      <c r="K2664" s="70"/>
      <c r="L2664" s="73" t="s">
        <v>645</v>
      </c>
      <c r="M2664" s="73" t="s">
        <v>646</v>
      </c>
      <c r="N2664" s="73" t="s">
        <v>647</v>
      </c>
      <c r="O2664" s="73" t="s">
        <v>648</v>
      </c>
      <c r="P2664" s="73" t="s">
        <v>649</v>
      </c>
      <c r="Q2664" s="73" t="s">
        <v>650</v>
      </c>
      <c r="R2664" s="70"/>
    </row>
    <row r="2665" spans="1:22">
      <c r="A2665" s="70"/>
      <c r="B2665" s="71"/>
      <c r="C2665" s="70"/>
      <c r="D2665" s="71"/>
      <c r="E2665" s="74" t="s">
        <v>800</v>
      </c>
      <c r="F2665" s="74" t="s">
        <v>801</v>
      </c>
      <c r="G2665" s="73"/>
      <c r="H2665" s="73"/>
      <c r="I2665" s="73" t="s">
        <v>653</v>
      </c>
      <c r="J2665" s="70"/>
      <c r="K2665" s="70"/>
      <c r="L2665" s="70">
        <v>2</v>
      </c>
      <c r="M2665" s="70">
        <f>AVERAGE(E2667:E2669,F2668:F2669,G2669)</f>
        <v>0.62</v>
      </c>
      <c r="N2665" s="70">
        <f>1+(L2665-1)*M2665</f>
        <v>1.62</v>
      </c>
      <c r="O2665" s="70">
        <f>N2665/L2665</f>
        <v>0.81</v>
      </c>
      <c r="P2665" s="70">
        <f>SQRT(O2665)</f>
        <v>0.9</v>
      </c>
      <c r="Q2665" s="70">
        <f>AVERAGE(E2666,F2667)</f>
        <v>0.70499999999999996</v>
      </c>
      <c r="R2665" s="70"/>
    </row>
    <row r="2666" spans="1:22">
      <c r="A2666" s="70"/>
      <c r="B2666" s="71"/>
      <c r="C2666" s="70"/>
      <c r="D2666" s="74" t="s">
        <v>800</v>
      </c>
      <c r="E2666" s="54">
        <v>0.72</v>
      </c>
      <c r="F2666" s="70"/>
      <c r="G2666" s="70"/>
      <c r="H2666" s="70"/>
      <c r="I2666" s="82">
        <v>0</v>
      </c>
      <c r="J2666" s="70"/>
      <c r="K2666" s="70"/>
      <c r="L2666" s="70"/>
      <c r="M2666" s="70"/>
      <c r="N2666" s="70"/>
      <c r="O2666" s="70"/>
      <c r="P2666" s="70"/>
      <c r="Q2666" s="70"/>
      <c r="R2666" s="70"/>
    </row>
    <row r="2667" spans="1:22">
      <c r="A2667" s="70"/>
      <c r="B2667" s="71"/>
      <c r="C2667" s="70"/>
      <c r="D2667" s="74" t="s">
        <v>801</v>
      </c>
      <c r="E2667" s="82">
        <v>0.62</v>
      </c>
      <c r="F2667" s="54">
        <v>0.69</v>
      </c>
      <c r="G2667" s="70"/>
      <c r="H2667" s="70"/>
      <c r="I2667" s="82">
        <v>-0.27</v>
      </c>
      <c r="J2667" s="70"/>
      <c r="K2667" s="70"/>
      <c r="L2667" s="70"/>
      <c r="M2667" s="70"/>
      <c r="N2667" s="70"/>
      <c r="O2667" s="70"/>
      <c r="P2667" s="70"/>
      <c r="Q2667" s="70"/>
      <c r="R2667" s="70"/>
    </row>
    <row r="2668" spans="1:22">
      <c r="A2668" s="70"/>
      <c r="B2668" s="71"/>
      <c r="C2668" s="70"/>
      <c r="D2668" s="74"/>
      <c r="E2668" s="70"/>
      <c r="F2668" s="70"/>
      <c r="G2668" s="70"/>
      <c r="H2668" s="70"/>
      <c r="I2668" s="70"/>
      <c r="J2668" s="70"/>
      <c r="K2668" s="70"/>
      <c r="L2668" s="70"/>
      <c r="M2668" s="70"/>
      <c r="N2668" s="70"/>
      <c r="O2668" s="70"/>
      <c r="P2668" s="70"/>
      <c r="Q2668" s="70"/>
      <c r="R2668" s="70"/>
    </row>
    <row r="2669" spans="1:22">
      <c r="A2669" s="70"/>
      <c r="B2669" s="71"/>
      <c r="C2669" s="70"/>
      <c r="D2669" s="74"/>
      <c r="E2669" s="70"/>
      <c r="F2669" s="70"/>
      <c r="G2669" s="70"/>
      <c r="H2669" s="75" t="s">
        <v>654</v>
      </c>
      <c r="I2669" s="76">
        <f>AVERAGE(I2666:I2668)</f>
        <v>-0.13500000000000001</v>
      </c>
      <c r="J2669" s="70"/>
      <c r="K2669" s="70"/>
      <c r="L2669" s="70"/>
      <c r="M2669" s="70"/>
      <c r="N2669" s="70"/>
      <c r="O2669" s="70"/>
      <c r="P2669" s="70"/>
      <c r="Q2669" s="70"/>
      <c r="R2669" s="70"/>
    </row>
    <row r="2670" spans="1:22">
      <c r="A2670" s="70"/>
      <c r="B2670" s="71"/>
      <c r="C2670" s="70"/>
      <c r="D2670" s="71"/>
      <c r="E2670" s="70"/>
      <c r="F2670" s="70"/>
      <c r="G2670" s="70"/>
      <c r="H2670" s="75" t="s">
        <v>655</v>
      </c>
      <c r="I2670" s="76">
        <f>I2669/P2665</f>
        <v>-0.15</v>
      </c>
      <c r="J2670" s="70"/>
      <c r="K2670" s="70"/>
      <c r="L2670" s="70"/>
      <c r="M2670" s="70"/>
      <c r="N2670" s="70"/>
      <c r="O2670" s="70"/>
      <c r="P2670" s="70"/>
      <c r="Q2670" s="70"/>
      <c r="R2670" s="70"/>
    </row>
    <row r="2671" spans="1:22">
      <c r="A2671" s="70"/>
      <c r="B2671" s="71"/>
      <c r="C2671" s="70"/>
      <c r="D2671" s="71"/>
      <c r="E2671" s="70"/>
      <c r="F2671" s="70"/>
      <c r="G2671" s="75" t="s">
        <v>656</v>
      </c>
      <c r="H2671" s="75" t="s">
        <v>657</v>
      </c>
      <c r="I2671" s="76">
        <f>(L2665*Q2665)/(1+(L2665-1)*Q2665)</f>
        <v>0.82697947214076239</v>
      </c>
      <c r="J2671" s="70"/>
      <c r="K2671" s="70"/>
      <c r="L2671" s="70"/>
      <c r="M2671" s="70"/>
      <c r="N2671" s="70"/>
      <c r="O2671" s="70"/>
      <c r="P2671" s="70"/>
      <c r="Q2671" s="70"/>
      <c r="R2671" s="70"/>
    </row>
    <row r="2672" spans="1:22" ht="15" thickBot="1"/>
    <row r="2673" spans="1:22">
      <c r="A2673" s="59" t="s">
        <v>637</v>
      </c>
      <c r="B2673" s="60" t="s">
        <v>638</v>
      </c>
      <c r="C2673" s="61" t="s">
        <v>639</v>
      </c>
      <c r="D2673" s="62"/>
      <c r="E2673" s="63"/>
      <c r="F2673" s="63"/>
      <c r="G2673" s="63"/>
      <c r="H2673" s="63"/>
      <c r="I2673" s="63"/>
      <c r="J2673" s="63"/>
      <c r="K2673" s="63"/>
      <c r="L2673" s="63"/>
      <c r="M2673" s="63"/>
      <c r="N2673" s="63"/>
      <c r="O2673" s="63"/>
      <c r="P2673" s="63"/>
      <c r="Q2673" s="63"/>
      <c r="R2673" s="64"/>
      <c r="S2673" s="63"/>
      <c r="T2673" s="63"/>
      <c r="U2673" s="63"/>
      <c r="V2673" s="63"/>
    </row>
    <row r="2674" spans="1:22">
      <c r="A2674" s="51" t="s">
        <v>796</v>
      </c>
      <c r="B2674" s="65" t="s">
        <v>561</v>
      </c>
      <c r="C2674" s="51">
        <v>166</v>
      </c>
    </row>
    <row r="2675" spans="1:22">
      <c r="A2675" s="59" t="s">
        <v>640</v>
      </c>
      <c r="B2675" s="66" t="s">
        <v>641</v>
      </c>
      <c r="C2675" s="67"/>
      <c r="D2675" s="68"/>
      <c r="E2675" s="67"/>
      <c r="F2675" s="67"/>
      <c r="G2675" s="67"/>
      <c r="H2675" s="67"/>
      <c r="I2675" s="59" t="s">
        <v>642</v>
      </c>
      <c r="J2675" s="67"/>
      <c r="K2675" s="67"/>
      <c r="L2675" s="67"/>
      <c r="M2675" s="69" t="s">
        <v>643</v>
      </c>
      <c r="N2675" s="67"/>
      <c r="O2675" s="67"/>
      <c r="P2675" s="67"/>
      <c r="Q2675" s="67"/>
      <c r="R2675" s="67"/>
      <c r="S2675" s="67"/>
      <c r="T2675" s="67"/>
      <c r="U2675" s="67"/>
      <c r="V2675" s="67"/>
    </row>
    <row r="2676" spans="1:22">
      <c r="A2676" s="82"/>
      <c r="B2676" s="84"/>
      <c r="C2676" s="70"/>
      <c r="D2676" s="71"/>
      <c r="E2676" s="70"/>
      <c r="F2676" s="70"/>
      <c r="G2676" s="70"/>
      <c r="H2676" s="70"/>
      <c r="I2676" s="72" t="s">
        <v>570</v>
      </c>
      <c r="J2676" s="70"/>
      <c r="K2676" s="70"/>
      <c r="L2676" s="73" t="s">
        <v>645</v>
      </c>
      <c r="M2676" s="73" t="s">
        <v>646</v>
      </c>
      <c r="N2676" s="73" t="s">
        <v>647</v>
      </c>
      <c r="O2676" s="73" t="s">
        <v>648</v>
      </c>
      <c r="P2676" s="73" t="s">
        <v>649</v>
      </c>
      <c r="Q2676" s="73" t="s">
        <v>650</v>
      </c>
      <c r="R2676" s="70"/>
    </row>
    <row r="2677" spans="1:22">
      <c r="A2677" s="70"/>
      <c r="B2677" s="71"/>
      <c r="C2677" s="70"/>
      <c r="D2677" s="71"/>
      <c r="E2677" s="74" t="s">
        <v>802</v>
      </c>
      <c r="F2677" s="74" t="s">
        <v>803</v>
      </c>
      <c r="G2677" s="73"/>
      <c r="H2677" s="73"/>
      <c r="I2677" s="73" t="s">
        <v>653</v>
      </c>
      <c r="J2677" s="70"/>
      <c r="K2677" s="70"/>
      <c r="L2677" s="70">
        <v>2</v>
      </c>
      <c r="M2677" s="70">
        <f>AVERAGE(E2679:E2681,F2680:F2681,G2681)</f>
        <v>0.69</v>
      </c>
      <c r="N2677" s="70">
        <f>1+(L2677-1)*M2677</f>
        <v>1.69</v>
      </c>
      <c r="O2677" s="70">
        <f>N2677/L2677</f>
        <v>0.84499999999999997</v>
      </c>
      <c r="P2677" s="70">
        <f>SQRT(O2677)</f>
        <v>0.91923881554251174</v>
      </c>
      <c r="Q2677" s="70">
        <f>AVERAGE(E2678,F2679)</f>
        <v>0.83499999999999996</v>
      </c>
      <c r="R2677" s="70"/>
    </row>
    <row r="2678" spans="1:22">
      <c r="A2678" s="70"/>
      <c r="B2678" s="71"/>
      <c r="C2678" s="70"/>
      <c r="D2678" s="74" t="s">
        <v>802</v>
      </c>
      <c r="E2678" s="54">
        <v>0.86</v>
      </c>
      <c r="F2678" s="70"/>
      <c r="G2678" s="70"/>
      <c r="H2678" s="70"/>
      <c r="I2678" s="82">
        <v>0.17</v>
      </c>
      <c r="J2678" s="70"/>
      <c r="K2678" s="70"/>
      <c r="L2678" s="70"/>
      <c r="M2678" s="70"/>
      <c r="N2678" s="70"/>
      <c r="O2678" s="70"/>
      <c r="P2678" s="70"/>
      <c r="Q2678" s="70"/>
      <c r="R2678" s="70"/>
    </row>
    <row r="2679" spans="1:22">
      <c r="A2679" s="70"/>
      <c r="B2679" s="71"/>
      <c r="C2679" s="70"/>
      <c r="D2679" s="74" t="s">
        <v>803</v>
      </c>
      <c r="E2679" s="82">
        <v>0.69</v>
      </c>
      <c r="F2679" s="54">
        <v>0.81</v>
      </c>
      <c r="G2679" s="70"/>
      <c r="H2679" s="70"/>
      <c r="I2679" s="82">
        <v>0.1</v>
      </c>
      <c r="J2679" s="70"/>
      <c r="K2679" s="70"/>
      <c r="L2679" s="70"/>
      <c r="M2679" s="70"/>
      <c r="N2679" s="70"/>
      <c r="O2679" s="70"/>
      <c r="P2679" s="70"/>
      <c r="Q2679" s="70"/>
      <c r="R2679" s="70"/>
    </row>
    <row r="2680" spans="1:22">
      <c r="A2680" s="70"/>
      <c r="B2680" s="71"/>
      <c r="C2680" s="70"/>
      <c r="D2680" s="74"/>
      <c r="E2680" s="70"/>
      <c r="F2680" s="70"/>
      <c r="G2680" s="70"/>
      <c r="H2680" s="70"/>
      <c r="I2680" s="70"/>
      <c r="J2680" s="70"/>
      <c r="K2680" s="70"/>
      <c r="L2680" s="70"/>
      <c r="M2680" s="70"/>
      <c r="N2680" s="70"/>
      <c r="O2680" s="70"/>
      <c r="P2680" s="70"/>
      <c r="Q2680" s="70"/>
      <c r="R2680" s="70"/>
    </row>
    <row r="2681" spans="1:22">
      <c r="A2681" s="70"/>
      <c r="B2681" s="71"/>
      <c r="C2681" s="70"/>
      <c r="D2681" s="74"/>
      <c r="E2681" s="70"/>
      <c r="F2681" s="70"/>
      <c r="G2681" s="70"/>
      <c r="H2681" s="75" t="s">
        <v>654</v>
      </c>
      <c r="I2681" s="76">
        <f>AVERAGE(I2678:I2680)</f>
        <v>0.13500000000000001</v>
      </c>
      <c r="J2681" s="70"/>
      <c r="K2681" s="70"/>
      <c r="L2681" s="70"/>
      <c r="M2681" s="70"/>
      <c r="N2681" s="70"/>
      <c r="O2681" s="70"/>
      <c r="P2681" s="70"/>
      <c r="Q2681" s="70"/>
      <c r="R2681" s="70"/>
    </row>
    <row r="2682" spans="1:22">
      <c r="A2682" s="70"/>
      <c r="B2682" s="71"/>
      <c r="C2682" s="70"/>
      <c r="D2682" s="71"/>
      <c r="E2682" s="70"/>
      <c r="F2682" s="70"/>
      <c r="G2682" s="70"/>
      <c r="H2682" s="75" t="s">
        <v>655</v>
      </c>
      <c r="I2682" s="76">
        <f>I2681/P2677</f>
        <v>0.14686063916951372</v>
      </c>
      <c r="J2682" s="70"/>
      <c r="K2682" s="70"/>
      <c r="L2682" s="70"/>
      <c r="M2682" s="70"/>
      <c r="N2682" s="70"/>
      <c r="O2682" s="70"/>
      <c r="P2682" s="70"/>
      <c r="Q2682" s="70"/>
      <c r="R2682" s="70"/>
    </row>
    <row r="2683" spans="1:22">
      <c r="A2683" s="70"/>
      <c r="B2683" s="71"/>
      <c r="C2683" s="70"/>
      <c r="D2683" s="71"/>
      <c r="E2683" s="70"/>
      <c r="F2683" s="70"/>
      <c r="G2683" s="75" t="s">
        <v>656</v>
      </c>
      <c r="H2683" s="75" t="s">
        <v>657</v>
      </c>
      <c r="I2683" s="76">
        <f>(L2677*Q2677)/(1+(L2677-1)*Q2677)</f>
        <v>0.91008174386920981</v>
      </c>
      <c r="J2683" s="70"/>
      <c r="K2683" s="70"/>
      <c r="L2683" s="70"/>
      <c r="M2683" s="70"/>
      <c r="N2683" s="70"/>
      <c r="O2683" s="70"/>
      <c r="P2683" s="70"/>
      <c r="Q2683" s="70"/>
      <c r="R2683" s="70"/>
    </row>
    <row r="2684" spans="1:22" ht="15" thickBot="1"/>
    <row r="2685" spans="1:22">
      <c r="A2685" s="59" t="s">
        <v>637</v>
      </c>
      <c r="B2685" s="60" t="s">
        <v>638</v>
      </c>
      <c r="C2685" s="61" t="s">
        <v>639</v>
      </c>
      <c r="D2685" s="62"/>
      <c r="E2685" s="63"/>
      <c r="F2685" s="63"/>
      <c r="G2685" s="63"/>
      <c r="H2685" s="63"/>
      <c r="I2685" s="63"/>
      <c r="J2685" s="63"/>
      <c r="K2685" s="63"/>
      <c r="L2685" s="63"/>
      <c r="M2685" s="63"/>
      <c r="N2685" s="63"/>
      <c r="O2685" s="63"/>
      <c r="P2685" s="63"/>
      <c r="Q2685" s="63"/>
      <c r="R2685" s="64"/>
      <c r="S2685" s="63"/>
      <c r="T2685" s="63"/>
      <c r="U2685" s="63"/>
      <c r="V2685" s="63"/>
    </row>
    <row r="2686" spans="1:22">
      <c r="A2686" s="51" t="s">
        <v>796</v>
      </c>
      <c r="B2686" s="65" t="s">
        <v>561</v>
      </c>
      <c r="C2686" s="51">
        <v>166</v>
      </c>
    </row>
    <row r="2687" spans="1:22">
      <c r="A2687" s="59" t="s">
        <v>640</v>
      </c>
      <c r="B2687" s="66" t="s">
        <v>641</v>
      </c>
      <c r="C2687" s="67"/>
      <c r="D2687" s="68"/>
      <c r="E2687" s="67"/>
      <c r="F2687" s="67"/>
      <c r="G2687" s="67"/>
      <c r="H2687" s="67"/>
      <c r="I2687" s="59" t="s">
        <v>642</v>
      </c>
      <c r="J2687" s="67"/>
      <c r="K2687" s="67"/>
      <c r="L2687" s="67"/>
      <c r="M2687" s="69" t="s">
        <v>643</v>
      </c>
      <c r="N2687" s="67"/>
      <c r="O2687" s="67"/>
      <c r="P2687" s="67"/>
      <c r="Q2687" s="67"/>
      <c r="R2687" s="67"/>
      <c r="S2687" s="67"/>
      <c r="T2687" s="67"/>
      <c r="U2687" s="67"/>
      <c r="V2687" s="67"/>
    </row>
    <row r="2688" spans="1:22">
      <c r="A2688" s="82"/>
      <c r="B2688" s="84"/>
      <c r="C2688" s="70"/>
      <c r="D2688" s="71"/>
      <c r="E2688" s="70"/>
      <c r="F2688" s="70"/>
      <c r="G2688" s="70"/>
      <c r="H2688" s="70"/>
      <c r="I2688" s="72" t="s">
        <v>570</v>
      </c>
      <c r="J2688" s="70"/>
      <c r="K2688" s="70"/>
      <c r="L2688" s="73" t="s">
        <v>645</v>
      </c>
      <c r="M2688" s="73" t="s">
        <v>646</v>
      </c>
      <c r="N2688" s="73" t="s">
        <v>647</v>
      </c>
      <c r="O2688" s="73" t="s">
        <v>648</v>
      </c>
      <c r="P2688" s="73" t="s">
        <v>649</v>
      </c>
      <c r="Q2688" s="73" t="s">
        <v>650</v>
      </c>
      <c r="R2688" s="70"/>
    </row>
    <row r="2689" spans="1:22">
      <c r="A2689" s="70"/>
      <c r="B2689" s="71"/>
      <c r="C2689" s="70"/>
      <c r="D2689" s="71"/>
      <c r="E2689" s="74" t="s">
        <v>804</v>
      </c>
      <c r="F2689" s="74" t="s">
        <v>805</v>
      </c>
      <c r="G2689" s="73"/>
      <c r="H2689" s="73"/>
      <c r="I2689" s="73" t="s">
        <v>653</v>
      </c>
      <c r="J2689" s="70"/>
      <c r="K2689" s="70"/>
      <c r="L2689" s="70">
        <v>2</v>
      </c>
      <c r="M2689" s="70">
        <f>AVERAGE(E2691:E2693,F2692:F2693,G2693)</f>
        <v>0.7</v>
      </c>
      <c r="N2689" s="70">
        <f>1+(L2689-1)*M2689</f>
        <v>1.7</v>
      </c>
      <c r="O2689" s="70">
        <f>N2689/L2689</f>
        <v>0.85</v>
      </c>
      <c r="P2689" s="70">
        <f>SQRT(O2689)</f>
        <v>0.92195444572928875</v>
      </c>
      <c r="Q2689" s="70">
        <f>AVERAGE(E2690,F2691)</f>
        <v>0.89500000000000002</v>
      </c>
      <c r="R2689" s="70"/>
    </row>
    <row r="2690" spans="1:22">
      <c r="A2690" s="70"/>
      <c r="B2690" s="71"/>
      <c r="C2690" s="70"/>
      <c r="D2690" s="74" t="s">
        <v>804</v>
      </c>
      <c r="E2690" s="54">
        <v>0.91</v>
      </c>
      <c r="F2690" s="70"/>
      <c r="G2690" s="70"/>
      <c r="H2690" s="70"/>
      <c r="I2690" s="82">
        <v>0.14000000000000001</v>
      </c>
      <c r="J2690" s="70"/>
      <c r="K2690" s="70"/>
      <c r="L2690" s="70"/>
      <c r="M2690" s="70"/>
      <c r="N2690" s="70"/>
      <c r="O2690" s="70"/>
      <c r="P2690" s="70"/>
      <c r="Q2690" s="70"/>
      <c r="R2690" s="70"/>
    </row>
    <row r="2691" spans="1:22">
      <c r="A2691" s="70"/>
      <c r="B2691" s="71"/>
      <c r="C2691" s="70"/>
      <c r="D2691" s="74" t="s">
        <v>805</v>
      </c>
      <c r="E2691" s="82">
        <v>0.7</v>
      </c>
      <c r="F2691" s="54">
        <v>0.88</v>
      </c>
      <c r="G2691" s="70"/>
      <c r="H2691" s="70"/>
      <c r="I2691" s="82">
        <v>0.13</v>
      </c>
      <c r="J2691" s="70"/>
      <c r="K2691" s="70"/>
      <c r="L2691" s="70"/>
      <c r="M2691" s="70"/>
      <c r="N2691" s="70"/>
      <c r="O2691" s="70"/>
      <c r="P2691" s="70"/>
      <c r="Q2691" s="70"/>
      <c r="R2691" s="70"/>
    </row>
    <row r="2692" spans="1:22">
      <c r="A2692" s="70"/>
      <c r="B2692" s="71"/>
      <c r="C2692" s="70"/>
      <c r="D2692" s="74"/>
      <c r="E2692" s="70"/>
      <c r="F2692" s="70"/>
      <c r="G2692" s="70"/>
      <c r="H2692" s="70"/>
      <c r="I2692" s="70"/>
      <c r="J2692" s="70"/>
      <c r="K2692" s="70"/>
      <c r="L2692" s="70"/>
      <c r="M2692" s="70"/>
      <c r="N2692" s="70"/>
      <c r="O2692" s="70"/>
      <c r="P2692" s="70"/>
      <c r="Q2692" s="70"/>
      <c r="R2692" s="70"/>
    </row>
    <row r="2693" spans="1:22">
      <c r="A2693" s="70"/>
      <c r="B2693" s="71"/>
      <c r="C2693" s="70"/>
      <c r="D2693" s="74"/>
      <c r="E2693" s="70"/>
      <c r="F2693" s="70"/>
      <c r="G2693" s="70"/>
      <c r="H2693" s="75" t="s">
        <v>654</v>
      </c>
      <c r="I2693" s="76">
        <f>AVERAGE(I2690:I2692)</f>
        <v>0.13500000000000001</v>
      </c>
      <c r="J2693" s="70"/>
      <c r="K2693" s="70"/>
      <c r="L2693" s="70"/>
      <c r="M2693" s="70"/>
      <c r="N2693" s="70"/>
      <c r="O2693" s="70"/>
      <c r="P2693" s="70"/>
      <c r="Q2693" s="70"/>
      <c r="R2693" s="70"/>
    </row>
    <row r="2694" spans="1:22">
      <c r="A2694" s="70"/>
      <c r="B2694" s="71"/>
      <c r="C2694" s="70"/>
      <c r="D2694" s="71"/>
      <c r="E2694" s="70"/>
      <c r="F2694" s="70"/>
      <c r="G2694" s="70"/>
      <c r="H2694" s="75" t="s">
        <v>655</v>
      </c>
      <c r="I2694" s="76">
        <f>I2693/P2689</f>
        <v>0.14642805902759293</v>
      </c>
      <c r="J2694" s="70"/>
      <c r="K2694" s="70"/>
      <c r="L2694" s="70"/>
      <c r="M2694" s="70"/>
      <c r="N2694" s="70"/>
      <c r="O2694" s="70"/>
      <c r="P2694" s="70"/>
      <c r="Q2694" s="70"/>
      <c r="R2694" s="70"/>
    </row>
    <row r="2695" spans="1:22">
      <c r="A2695" s="70"/>
      <c r="B2695" s="71"/>
      <c r="C2695" s="70"/>
      <c r="D2695" s="71"/>
      <c r="E2695" s="70"/>
      <c r="F2695" s="70"/>
      <c r="G2695" s="75" t="s">
        <v>656</v>
      </c>
      <c r="H2695" s="75" t="s">
        <v>657</v>
      </c>
      <c r="I2695" s="76">
        <f>(L2689*Q2689)/(1+(L2689-1)*Q2689)</f>
        <v>0.9445910290237467</v>
      </c>
      <c r="J2695" s="70"/>
      <c r="K2695" s="70"/>
      <c r="L2695" s="70"/>
      <c r="M2695" s="70"/>
      <c r="N2695" s="70"/>
      <c r="O2695" s="70"/>
      <c r="P2695" s="70"/>
      <c r="Q2695" s="70"/>
      <c r="R2695" s="70"/>
    </row>
    <row r="2696" spans="1:22" ht="15" thickBot="1"/>
    <row r="2697" spans="1:22">
      <c r="A2697" s="59" t="s">
        <v>637</v>
      </c>
      <c r="B2697" s="60" t="s">
        <v>638</v>
      </c>
      <c r="C2697" s="61" t="s">
        <v>639</v>
      </c>
      <c r="D2697" s="62"/>
      <c r="E2697" s="63"/>
      <c r="F2697" s="63"/>
      <c r="G2697" s="63"/>
      <c r="H2697" s="63"/>
      <c r="I2697" s="63"/>
      <c r="J2697" s="63"/>
      <c r="K2697" s="63"/>
      <c r="L2697" s="63"/>
      <c r="M2697" s="63"/>
      <c r="N2697" s="63"/>
      <c r="O2697" s="63"/>
      <c r="P2697" s="63"/>
      <c r="Q2697" s="63"/>
      <c r="R2697" s="64"/>
      <c r="S2697" s="63"/>
      <c r="T2697" s="63"/>
      <c r="U2697" s="63"/>
      <c r="V2697" s="63"/>
    </row>
    <row r="2698" spans="1:22">
      <c r="A2698" s="51" t="s">
        <v>796</v>
      </c>
      <c r="B2698" s="65" t="s">
        <v>561</v>
      </c>
      <c r="C2698" s="51">
        <v>166</v>
      </c>
    </row>
    <row r="2699" spans="1:22">
      <c r="A2699" s="59" t="s">
        <v>640</v>
      </c>
      <c r="B2699" s="66" t="s">
        <v>641</v>
      </c>
      <c r="C2699" s="67"/>
      <c r="D2699" s="68"/>
      <c r="E2699" s="67"/>
      <c r="F2699" s="67"/>
      <c r="G2699" s="67"/>
      <c r="H2699" s="67"/>
      <c r="I2699" s="59" t="s">
        <v>642</v>
      </c>
      <c r="J2699" s="67"/>
      <c r="K2699" s="67"/>
      <c r="L2699" s="67"/>
      <c r="M2699" s="69" t="s">
        <v>643</v>
      </c>
      <c r="N2699" s="67"/>
      <c r="O2699" s="67"/>
      <c r="P2699" s="67"/>
      <c r="Q2699" s="67"/>
      <c r="R2699" s="67"/>
      <c r="S2699" s="67"/>
      <c r="T2699" s="67"/>
      <c r="U2699" s="67"/>
      <c r="V2699" s="67"/>
    </row>
    <row r="2700" spans="1:22">
      <c r="A2700" s="82"/>
      <c r="B2700" s="84"/>
      <c r="C2700" s="70"/>
      <c r="D2700" s="71"/>
      <c r="E2700" s="70"/>
      <c r="F2700" s="70"/>
      <c r="G2700" s="70"/>
      <c r="H2700" s="70"/>
      <c r="I2700" s="72" t="s">
        <v>570</v>
      </c>
      <c r="J2700" s="70"/>
      <c r="K2700" s="70"/>
      <c r="L2700" s="73" t="s">
        <v>645</v>
      </c>
      <c r="M2700" s="73" t="s">
        <v>646</v>
      </c>
      <c r="N2700" s="73" t="s">
        <v>647</v>
      </c>
      <c r="O2700" s="73" t="s">
        <v>648</v>
      </c>
      <c r="P2700" s="73" t="s">
        <v>649</v>
      </c>
      <c r="Q2700" s="73" t="s">
        <v>650</v>
      </c>
      <c r="R2700" s="70"/>
    </row>
    <row r="2701" spans="1:22">
      <c r="A2701" s="70"/>
      <c r="B2701" s="71"/>
      <c r="C2701" s="70"/>
      <c r="D2701" s="71"/>
      <c r="E2701" s="74" t="s">
        <v>806</v>
      </c>
      <c r="F2701" s="74" t="s">
        <v>807</v>
      </c>
      <c r="G2701" s="73"/>
      <c r="H2701" s="73"/>
      <c r="I2701" s="73" t="s">
        <v>653</v>
      </c>
      <c r="J2701" s="70"/>
      <c r="K2701" s="70"/>
      <c r="L2701" s="70">
        <v>2</v>
      </c>
      <c r="M2701" s="70">
        <f>AVERAGE(E2703:E2705,F2704:F2705,G2705)</f>
        <v>0.81</v>
      </c>
      <c r="N2701" s="70">
        <f>1+(L2701-1)*M2701</f>
        <v>1.81</v>
      </c>
      <c r="O2701" s="70">
        <f>N2701/L2701</f>
        <v>0.90500000000000003</v>
      </c>
      <c r="P2701" s="70">
        <f>SQRT(O2701)</f>
        <v>0.95131487952202243</v>
      </c>
      <c r="Q2701" s="70">
        <f>AVERAGE(E2702,F2703)</f>
        <v>0.88500000000000001</v>
      </c>
      <c r="R2701" s="70"/>
    </row>
    <row r="2702" spans="1:22">
      <c r="A2702" s="70"/>
      <c r="B2702" s="71"/>
      <c r="C2702" s="70"/>
      <c r="D2702" s="74" t="s">
        <v>806</v>
      </c>
      <c r="E2702" s="54">
        <v>0.89</v>
      </c>
      <c r="F2702" s="70"/>
      <c r="G2702" s="70"/>
      <c r="H2702" s="70"/>
      <c r="I2702" s="82">
        <v>0.25</v>
      </c>
      <c r="J2702" s="70"/>
      <c r="K2702" s="70"/>
      <c r="L2702" s="70"/>
      <c r="M2702" s="70"/>
      <c r="N2702" s="70"/>
      <c r="O2702" s="70"/>
      <c r="P2702" s="70"/>
      <c r="Q2702" s="70"/>
      <c r="R2702" s="70"/>
    </row>
    <row r="2703" spans="1:22">
      <c r="A2703" s="70"/>
      <c r="B2703" s="71"/>
      <c r="C2703" s="70"/>
      <c r="D2703" s="74" t="s">
        <v>807</v>
      </c>
      <c r="E2703" s="82">
        <v>0.81</v>
      </c>
      <c r="F2703" s="54">
        <v>0.88</v>
      </c>
      <c r="G2703" s="70"/>
      <c r="H2703" s="70"/>
      <c r="I2703" s="82">
        <v>0.1</v>
      </c>
      <c r="J2703" s="70"/>
      <c r="K2703" s="70"/>
      <c r="L2703" s="70"/>
      <c r="M2703" s="70"/>
      <c r="N2703" s="70"/>
      <c r="O2703" s="70"/>
      <c r="P2703" s="70"/>
      <c r="Q2703" s="70"/>
      <c r="R2703" s="70"/>
    </row>
    <row r="2704" spans="1:22">
      <c r="A2704" s="70"/>
      <c r="B2704" s="71"/>
      <c r="C2704" s="70"/>
      <c r="D2704" s="74"/>
      <c r="E2704" s="70"/>
      <c r="F2704" s="70"/>
      <c r="G2704" s="70"/>
      <c r="H2704" s="70"/>
      <c r="I2704" s="70"/>
      <c r="J2704" s="70"/>
      <c r="K2704" s="70"/>
      <c r="L2704" s="70"/>
      <c r="M2704" s="70"/>
      <c r="N2704" s="70"/>
      <c r="O2704" s="70"/>
      <c r="P2704" s="70"/>
      <c r="Q2704" s="70"/>
      <c r="R2704" s="70"/>
    </row>
    <row r="2705" spans="1:22">
      <c r="A2705" s="70"/>
      <c r="B2705" s="71"/>
      <c r="C2705" s="70"/>
      <c r="D2705" s="74"/>
      <c r="E2705" s="70"/>
      <c r="F2705" s="70"/>
      <c r="G2705" s="70"/>
      <c r="H2705" s="75" t="s">
        <v>654</v>
      </c>
      <c r="I2705" s="76">
        <f>AVERAGE(I2702:I2704)</f>
        <v>0.17499999999999999</v>
      </c>
      <c r="J2705" s="70"/>
      <c r="K2705" s="70"/>
      <c r="L2705" s="70"/>
      <c r="M2705" s="70"/>
      <c r="N2705" s="70"/>
      <c r="O2705" s="70"/>
      <c r="P2705" s="70"/>
      <c r="Q2705" s="70"/>
      <c r="R2705" s="70"/>
    </row>
    <row r="2706" spans="1:22">
      <c r="A2706" s="70"/>
      <c r="B2706" s="71"/>
      <c r="C2706" s="70"/>
      <c r="D2706" s="71"/>
      <c r="E2706" s="70"/>
      <c r="F2706" s="70"/>
      <c r="G2706" s="70"/>
      <c r="H2706" s="75" t="s">
        <v>655</v>
      </c>
      <c r="I2706" s="76">
        <f>I2705/P2701</f>
        <v>0.18395591592967284</v>
      </c>
      <c r="J2706" s="70"/>
      <c r="K2706" s="70"/>
      <c r="L2706" s="70"/>
      <c r="M2706" s="70"/>
      <c r="N2706" s="70"/>
      <c r="O2706" s="70"/>
      <c r="P2706" s="70"/>
      <c r="Q2706" s="70"/>
      <c r="R2706" s="70"/>
    </row>
    <row r="2707" spans="1:22">
      <c r="A2707" s="70"/>
      <c r="B2707" s="71"/>
      <c r="C2707" s="70"/>
      <c r="D2707" s="71"/>
      <c r="E2707" s="70"/>
      <c r="F2707" s="70"/>
      <c r="G2707" s="75" t="s">
        <v>656</v>
      </c>
      <c r="H2707" s="75" t="s">
        <v>657</v>
      </c>
      <c r="I2707" s="76">
        <f>(L2701*Q2701)/(1+(L2701-1)*Q2701)</f>
        <v>0.93899204244031831</v>
      </c>
      <c r="J2707" s="70"/>
      <c r="K2707" s="70"/>
      <c r="L2707" s="70"/>
      <c r="M2707" s="70"/>
      <c r="N2707" s="70"/>
      <c r="O2707" s="70"/>
      <c r="P2707" s="70"/>
      <c r="Q2707" s="70"/>
      <c r="R2707" s="70"/>
    </row>
    <row r="2708" spans="1:22" ht="15" thickBot="1"/>
    <row r="2709" spans="1:22">
      <c r="A2709" s="59" t="s">
        <v>637</v>
      </c>
      <c r="B2709" s="60" t="s">
        <v>638</v>
      </c>
      <c r="C2709" s="61" t="s">
        <v>639</v>
      </c>
      <c r="D2709" s="62"/>
      <c r="E2709" s="63"/>
      <c r="F2709" s="63"/>
      <c r="G2709" s="63"/>
      <c r="H2709" s="63"/>
      <c r="I2709" s="63"/>
      <c r="J2709" s="63"/>
      <c r="K2709" s="63"/>
      <c r="L2709" s="63"/>
      <c r="M2709" s="63"/>
      <c r="N2709" s="63"/>
      <c r="O2709" s="63"/>
      <c r="P2709" s="63"/>
      <c r="Q2709" s="63"/>
      <c r="R2709" s="64"/>
      <c r="S2709" s="63"/>
      <c r="T2709" s="63"/>
      <c r="U2709" s="63"/>
      <c r="V2709" s="63"/>
    </row>
    <row r="2710" spans="1:22">
      <c r="A2710" s="51" t="s">
        <v>796</v>
      </c>
      <c r="B2710" s="65" t="s">
        <v>561</v>
      </c>
      <c r="C2710" s="51">
        <v>166</v>
      </c>
    </row>
    <row r="2711" spans="1:22">
      <c r="A2711" s="59" t="s">
        <v>640</v>
      </c>
      <c r="B2711" s="66" t="s">
        <v>641</v>
      </c>
      <c r="C2711" s="67"/>
      <c r="D2711" s="68"/>
      <c r="E2711" s="67"/>
      <c r="F2711" s="67"/>
      <c r="G2711" s="67"/>
      <c r="H2711" s="67"/>
      <c r="I2711" s="59" t="s">
        <v>642</v>
      </c>
      <c r="J2711" s="67"/>
      <c r="K2711" s="67"/>
      <c r="L2711" s="67"/>
      <c r="M2711" s="69" t="s">
        <v>643</v>
      </c>
      <c r="N2711" s="67"/>
      <c r="O2711" s="67"/>
      <c r="P2711" s="67"/>
      <c r="Q2711" s="67"/>
      <c r="R2711" s="67"/>
      <c r="S2711" s="67"/>
      <c r="T2711" s="67"/>
      <c r="U2711" s="67"/>
      <c r="V2711" s="67"/>
    </row>
    <row r="2712" spans="1:22">
      <c r="A2712" s="82"/>
      <c r="B2712" s="84"/>
      <c r="C2712" s="70"/>
      <c r="D2712" s="71"/>
      <c r="E2712" s="70"/>
      <c r="F2712" s="70"/>
      <c r="G2712" s="70"/>
      <c r="H2712" s="70"/>
      <c r="I2712" s="72" t="s">
        <v>570</v>
      </c>
      <c r="J2712" s="70"/>
      <c r="K2712" s="70"/>
      <c r="L2712" s="73" t="s">
        <v>645</v>
      </c>
      <c r="M2712" s="73" t="s">
        <v>646</v>
      </c>
      <c r="N2712" s="73" t="s">
        <v>647</v>
      </c>
      <c r="O2712" s="73" t="s">
        <v>648</v>
      </c>
      <c r="P2712" s="73" t="s">
        <v>649</v>
      </c>
      <c r="Q2712" s="73" t="s">
        <v>650</v>
      </c>
      <c r="R2712" s="70"/>
    </row>
    <row r="2713" spans="1:22">
      <c r="A2713" s="70"/>
      <c r="B2713" s="71"/>
      <c r="C2713" s="70"/>
      <c r="D2713" s="71"/>
      <c r="E2713" s="74" t="s">
        <v>808</v>
      </c>
      <c r="F2713" s="74" t="s">
        <v>809</v>
      </c>
      <c r="G2713" s="73"/>
      <c r="H2713" s="73"/>
      <c r="I2713" s="73" t="s">
        <v>653</v>
      </c>
      <c r="J2713" s="70"/>
      <c r="K2713" s="70"/>
      <c r="L2713" s="70">
        <v>2</v>
      </c>
      <c r="M2713" s="70">
        <f>AVERAGE(E2715:E2717,F2716:F2717,G2717)</f>
        <v>0.67</v>
      </c>
      <c r="N2713" s="70">
        <f>1+(L2713-1)*M2713</f>
        <v>1.67</v>
      </c>
      <c r="O2713" s="70">
        <f>N2713/L2713</f>
        <v>0.83499999999999996</v>
      </c>
      <c r="P2713" s="70">
        <f>SQRT(O2713)</f>
        <v>0.91378334412485329</v>
      </c>
      <c r="Q2713" s="70">
        <f>AVERAGE(E2714,F2715)</f>
        <v>0.83</v>
      </c>
      <c r="R2713" s="70"/>
    </row>
    <row r="2714" spans="1:22">
      <c r="A2714" s="70"/>
      <c r="B2714" s="71"/>
      <c r="C2714" s="70"/>
      <c r="D2714" s="74" t="s">
        <v>808</v>
      </c>
      <c r="E2714" s="54">
        <v>0.82</v>
      </c>
      <c r="F2714" s="70"/>
      <c r="G2714" s="70"/>
      <c r="H2714" s="70"/>
      <c r="I2714" s="82">
        <v>0.12</v>
      </c>
      <c r="J2714" s="70"/>
      <c r="K2714" s="70"/>
      <c r="L2714" s="70"/>
      <c r="M2714" s="70"/>
      <c r="N2714" s="70"/>
      <c r="O2714" s="70"/>
      <c r="P2714" s="70"/>
      <c r="Q2714" s="70"/>
      <c r="R2714" s="70"/>
    </row>
    <row r="2715" spans="1:22">
      <c r="A2715" s="70"/>
      <c r="B2715" s="71"/>
      <c r="C2715" s="70"/>
      <c r="D2715" s="74" t="s">
        <v>809</v>
      </c>
      <c r="E2715" s="82">
        <v>0.67</v>
      </c>
      <c r="F2715" s="54">
        <v>0.84</v>
      </c>
      <c r="G2715" s="70"/>
      <c r="H2715" s="70"/>
      <c r="I2715" s="82">
        <v>0.12</v>
      </c>
      <c r="J2715" s="70"/>
      <c r="K2715" s="70"/>
      <c r="L2715" s="70"/>
      <c r="M2715" s="70"/>
      <c r="N2715" s="70"/>
      <c r="O2715" s="70"/>
      <c r="P2715" s="70"/>
      <c r="Q2715" s="70"/>
      <c r="R2715" s="70"/>
    </row>
    <row r="2716" spans="1:22">
      <c r="A2716" s="70"/>
      <c r="B2716" s="71"/>
      <c r="C2716" s="70"/>
      <c r="D2716" s="74"/>
      <c r="E2716" s="70"/>
      <c r="F2716" s="70"/>
      <c r="G2716" s="70"/>
      <c r="H2716" s="70"/>
      <c r="I2716" s="70"/>
      <c r="J2716" s="70"/>
      <c r="K2716" s="70"/>
      <c r="L2716" s="70"/>
      <c r="M2716" s="70"/>
      <c r="N2716" s="70"/>
      <c r="O2716" s="70"/>
      <c r="P2716" s="70"/>
      <c r="Q2716" s="70"/>
      <c r="R2716" s="70"/>
    </row>
    <row r="2717" spans="1:22">
      <c r="A2717" s="70"/>
      <c r="B2717" s="71"/>
      <c r="C2717" s="70"/>
      <c r="D2717" s="74"/>
      <c r="E2717" s="70"/>
      <c r="F2717" s="70"/>
      <c r="G2717" s="70"/>
      <c r="H2717" s="75" t="s">
        <v>654</v>
      </c>
      <c r="I2717" s="76">
        <f>AVERAGE(I2714:I2716)</f>
        <v>0.12</v>
      </c>
      <c r="J2717" s="70"/>
      <c r="K2717" s="70"/>
      <c r="L2717" s="70"/>
      <c r="M2717" s="70"/>
      <c r="N2717" s="70"/>
      <c r="O2717" s="70"/>
      <c r="P2717" s="70"/>
      <c r="Q2717" s="70"/>
      <c r="R2717" s="70"/>
    </row>
    <row r="2718" spans="1:22">
      <c r="A2718" s="70"/>
      <c r="B2718" s="71"/>
      <c r="C2718" s="70"/>
      <c r="D2718" s="71"/>
      <c r="E2718" s="70"/>
      <c r="F2718" s="70"/>
      <c r="G2718" s="70"/>
      <c r="H2718" s="75" t="s">
        <v>655</v>
      </c>
      <c r="I2718" s="76">
        <f>I2717/P2713</f>
        <v>0.13132215723949986</v>
      </c>
      <c r="J2718" s="70"/>
      <c r="K2718" s="70"/>
      <c r="L2718" s="70"/>
      <c r="M2718" s="70"/>
      <c r="N2718" s="70"/>
      <c r="O2718" s="70"/>
      <c r="P2718" s="70"/>
      <c r="Q2718" s="70"/>
      <c r="R2718" s="70"/>
    </row>
    <row r="2719" spans="1:22">
      <c r="A2719" s="70"/>
      <c r="B2719" s="71"/>
      <c r="C2719" s="70"/>
      <c r="D2719" s="71"/>
      <c r="E2719" s="70"/>
      <c r="F2719" s="70"/>
      <c r="G2719" s="75" t="s">
        <v>656</v>
      </c>
      <c r="H2719" s="75" t="s">
        <v>657</v>
      </c>
      <c r="I2719" s="76">
        <f>(L2713*Q2713)/(1+(L2713-1)*Q2713)</f>
        <v>0.90710382513661192</v>
      </c>
      <c r="J2719" s="70"/>
      <c r="K2719" s="70"/>
      <c r="L2719" s="70"/>
      <c r="M2719" s="70"/>
      <c r="N2719" s="70"/>
      <c r="O2719" s="70"/>
      <c r="P2719" s="70"/>
      <c r="Q2719" s="70"/>
      <c r="R2719" s="70"/>
    </row>
    <row r="2723" spans="1:22" ht="15" thickBot="1"/>
    <row r="2724" spans="1:22">
      <c r="A2724" s="59" t="s">
        <v>637</v>
      </c>
      <c r="B2724" s="60" t="s">
        <v>638</v>
      </c>
      <c r="C2724" s="61" t="s">
        <v>639</v>
      </c>
      <c r="D2724" s="62"/>
      <c r="E2724" s="63"/>
      <c r="F2724" s="63"/>
      <c r="G2724" s="63"/>
      <c r="H2724" s="63"/>
      <c r="I2724" s="63"/>
      <c r="J2724" s="63"/>
      <c r="K2724" s="63"/>
      <c r="L2724" s="63"/>
      <c r="M2724" s="63"/>
      <c r="N2724" s="63"/>
      <c r="O2724" s="63"/>
      <c r="P2724" s="63"/>
      <c r="Q2724" s="63"/>
      <c r="R2724" s="64"/>
      <c r="S2724" s="63"/>
      <c r="T2724" s="63"/>
      <c r="U2724" s="63"/>
      <c r="V2724" s="63"/>
    </row>
    <row r="2725" spans="1:22">
      <c r="A2725" s="51" t="s">
        <v>796</v>
      </c>
      <c r="B2725" s="65" t="s">
        <v>561</v>
      </c>
      <c r="C2725" s="51">
        <v>166</v>
      </c>
    </row>
    <row r="2726" spans="1:22">
      <c r="A2726" s="59" t="s">
        <v>640</v>
      </c>
      <c r="B2726" s="66" t="s">
        <v>641</v>
      </c>
      <c r="C2726" s="67"/>
      <c r="D2726" s="68"/>
      <c r="E2726" s="67"/>
      <c r="F2726" s="67"/>
      <c r="G2726" s="67"/>
      <c r="H2726" s="67"/>
      <c r="I2726" s="59" t="s">
        <v>642</v>
      </c>
      <c r="J2726" s="67"/>
      <c r="K2726" s="67"/>
      <c r="L2726" s="67"/>
      <c r="M2726" s="69" t="s">
        <v>643</v>
      </c>
      <c r="N2726" s="67"/>
      <c r="O2726" s="67"/>
      <c r="P2726" s="67"/>
      <c r="Q2726" s="67"/>
      <c r="R2726" s="67"/>
      <c r="S2726" s="67"/>
      <c r="T2726" s="67"/>
      <c r="U2726" s="67"/>
      <c r="V2726" s="67"/>
    </row>
    <row r="2727" spans="1:22">
      <c r="A2727" s="82"/>
      <c r="B2727" s="84"/>
      <c r="C2727" s="70"/>
      <c r="D2727" s="71"/>
      <c r="E2727" s="70"/>
      <c r="F2727" s="70"/>
      <c r="G2727" s="70"/>
      <c r="H2727" s="70"/>
      <c r="I2727" s="72" t="s">
        <v>575</v>
      </c>
      <c r="J2727" s="70"/>
      <c r="K2727" s="70"/>
      <c r="L2727" s="73" t="s">
        <v>645</v>
      </c>
      <c r="M2727" s="73" t="s">
        <v>646</v>
      </c>
      <c r="N2727" s="73" t="s">
        <v>647</v>
      </c>
      <c r="O2727" s="73" t="s">
        <v>648</v>
      </c>
      <c r="P2727" s="73" t="s">
        <v>649</v>
      </c>
      <c r="Q2727" s="73" t="s">
        <v>650</v>
      </c>
      <c r="R2727" s="70"/>
    </row>
    <row r="2728" spans="1:22">
      <c r="A2728" s="70"/>
      <c r="B2728" s="71"/>
      <c r="C2728" s="70"/>
      <c r="D2728" s="71"/>
      <c r="E2728" s="74" t="s">
        <v>798</v>
      </c>
      <c r="F2728" s="74" t="s">
        <v>799</v>
      </c>
      <c r="G2728" s="73"/>
      <c r="H2728" s="73"/>
      <c r="I2728" s="73" t="s">
        <v>653</v>
      </c>
      <c r="J2728" s="70"/>
      <c r="K2728" s="70"/>
      <c r="L2728" s="70">
        <v>2</v>
      </c>
      <c r="M2728" s="70">
        <f>AVERAGE(E2730:E2732,F2731:F2732,G2732)</f>
        <v>0.76</v>
      </c>
      <c r="N2728" s="70">
        <f>1+(L2728-1)*M2728</f>
        <v>1.76</v>
      </c>
      <c r="O2728" s="70">
        <f>N2728/L2728</f>
        <v>0.88</v>
      </c>
      <c r="P2728" s="70">
        <f>SQRT(O2728)</f>
        <v>0.93808315196468595</v>
      </c>
      <c r="Q2728" s="70">
        <f>AVERAGE(E2729,F2730)</f>
        <v>0.86</v>
      </c>
      <c r="R2728" s="70"/>
    </row>
    <row r="2729" spans="1:22">
      <c r="A2729" s="70"/>
      <c r="B2729" s="71"/>
      <c r="C2729" s="70"/>
      <c r="D2729" s="74" t="s">
        <v>798</v>
      </c>
      <c r="E2729" s="54">
        <v>0.9</v>
      </c>
      <c r="F2729" s="70"/>
      <c r="G2729" s="70"/>
      <c r="H2729" s="70"/>
      <c r="I2729" s="82">
        <v>0.05</v>
      </c>
      <c r="J2729" s="70"/>
      <c r="K2729" s="70"/>
      <c r="L2729" s="70"/>
      <c r="M2729" s="70"/>
      <c r="N2729" s="70"/>
      <c r="O2729" s="70"/>
      <c r="P2729" s="70"/>
      <c r="Q2729" s="70"/>
      <c r="R2729" s="70"/>
    </row>
    <row r="2730" spans="1:22">
      <c r="A2730" s="70"/>
      <c r="B2730" s="71"/>
      <c r="C2730" s="70"/>
      <c r="D2730" s="74" t="s">
        <v>799</v>
      </c>
      <c r="E2730" s="82">
        <v>0.76</v>
      </c>
      <c r="F2730" s="54">
        <v>0.82</v>
      </c>
      <c r="G2730" s="70"/>
      <c r="H2730" s="70"/>
      <c r="I2730" s="82">
        <v>-0.16</v>
      </c>
      <c r="J2730" s="70"/>
      <c r="K2730" s="70"/>
      <c r="L2730" s="70"/>
      <c r="M2730" s="70"/>
      <c r="N2730" s="70"/>
      <c r="O2730" s="70"/>
      <c r="P2730" s="70"/>
      <c r="Q2730" s="70"/>
      <c r="R2730" s="70"/>
    </row>
    <row r="2731" spans="1:22">
      <c r="A2731" s="70"/>
      <c r="B2731" s="71"/>
      <c r="C2731" s="70"/>
      <c r="D2731" s="74"/>
      <c r="E2731" s="70"/>
      <c r="F2731" s="70"/>
      <c r="G2731" s="70"/>
      <c r="H2731" s="70"/>
      <c r="I2731" s="70"/>
      <c r="J2731" s="70"/>
      <c r="K2731" s="70"/>
      <c r="L2731" s="70"/>
      <c r="M2731" s="70"/>
      <c r="N2731" s="70"/>
      <c r="O2731" s="70"/>
      <c r="P2731" s="70"/>
      <c r="Q2731" s="70"/>
      <c r="R2731" s="70"/>
    </row>
    <row r="2732" spans="1:22">
      <c r="A2732" s="70"/>
      <c r="B2732" s="71"/>
      <c r="C2732" s="70"/>
      <c r="D2732" s="74"/>
      <c r="E2732" s="70"/>
      <c r="F2732" s="70"/>
      <c r="G2732" s="70"/>
      <c r="H2732" s="75" t="s">
        <v>654</v>
      </c>
      <c r="I2732" s="76">
        <f>AVERAGE(I2729:I2731)</f>
        <v>-5.5E-2</v>
      </c>
      <c r="J2732" s="70"/>
      <c r="K2732" s="70"/>
      <c r="L2732" s="70"/>
      <c r="M2732" s="70"/>
      <c r="N2732" s="70"/>
      <c r="O2732" s="70"/>
      <c r="P2732" s="70"/>
      <c r="Q2732" s="70"/>
      <c r="R2732" s="70"/>
    </row>
    <row r="2733" spans="1:22">
      <c r="A2733" s="70"/>
      <c r="B2733" s="71"/>
      <c r="C2733" s="70"/>
      <c r="D2733" s="71"/>
      <c r="E2733" s="70"/>
      <c r="F2733" s="70"/>
      <c r="G2733" s="70"/>
      <c r="H2733" s="75" t="s">
        <v>655</v>
      </c>
      <c r="I2733" s="76">
        <f>I2732/P2728</f>
        <v>-5.8630196997792865E-2</v>
      </c>
      <c r="J2733" s="70"/>
      <c r="K2733" s="70"/>
      <c r="L2733" s="70"/>
      <c r="M2733" s="70"/>
      <c r="N2733" s="70"/>
      <c r="O2733" s="70"/>
      <c r="P2733" s="70"/>
      <c r="Q2733" s="70"/>
      <c r="R2733" s="70"/>
    </row>
    <row r="2734" spans="1:22">
      <c r="A2734" s="70"/>
      <c r="B2734" s="71"/>
      <c r="C2734" s="70"/>
      <c r="D2734" s="71"/>
      <c r="E2734" s="70"/>
      <c r="F2734" s="70"/>
      <c r="G2734" s="75" t="s">
        <v>656</v>
      </c>
      <c r="H2734" s="75" t="s">
        <v>657</v>
      </c>
      <c r="I2734" s="76">
        <f>(L2728*Q2728)/(1+(L2728-1)*Q2728)</f>
        <v>0.92473118279569899</v>
      </c>
      <c r="J2734" s="70"/>
      <c r="K2734" s="70"/>
      <c r="L2734" s="70"/>
      <c r="M2734" s="70"/>
      <c r="N2734" s="70"/>
      <c r="O2734" s="70"/>
      <c r="P2734" s="70"/>
      <c r="Q2734" s="70"/>
      <c r="R2734" s="70"/>
    </row>
    <row r="2735" spans="1:22" ht="15" thickBot="1"/>
    <row r="2736" spans="1:22">
      <c r="A2736" s="59" t="s">
        <v>637</v>
      </c>
      <c r="B2736" s="60" t="s">
        <v>638</v>
      </c>
      <c r="C2736" s="61" t="s">
        <v>639</v>
      </c>
      <c r="D2736" s="62"/>
      <c r="E2736" s="63"/>
      <c r="F2736" s="63"/>
      <c r="G2736" s="63"/>
      <c r="H2736" s="63"/>
      <c r="I2736" s="63"/>
      <c r="J2736" s="63"/>
      <c r="K2736" s="63"/>
      <c r="L2736" s="63"/>
      <c r="M2736" s="63"/>
      <c r="N2736" s="63"/>
      <c r="O2736" s="63"/>
      <c r="P2736" s="63"/>
      <c r="Q2736" s="63"/>
      <c r="R2736" s="64"/>
      <c r="S2736" s="63"/>
      <c r="T2736" s="63"/>
      <c r="U2736" s="63"/>
      <c r="V2736" s="63"/>
    </row>
    <row r="2737" spans="1:22">
      <c r="A2737" s="51" t="s">
        <v>796</v>
      </c>
      <c r="B2737" s="65" t="s">
        <v>561</v>
      </c>
      <c r="C2737" s="51">
        <v>166</v>
      </c>
    </row>
    <row r="2738" spans="1:22">
      <c r="A2738" s="59" t="s">
        <v>640</v>
      </c>
      <c r="B2738" s="66" t="s">
        <v>641</v>
      </c>
      <c r="C2738" s="67"/>
      <c r="D2738" s="68"/>
      <c r="E2738" s="67"/>
      <c r="F2738" s="67"/>
      <c r="G2738" s="67"/>
      <c r="H2738" s="67"/>
      <c r="I2738" s="59" t="s">
        <v>642</v>
      </c>
      <c r="J2738" s="67"/>
      <c r="K2738" s="67"/>
      <c r="L2738" s="67"/>
      <c r="M2738" s="69" t="s">
        <v>643</v>
      </c>
      <c r="N2738" s="67"/>
      <c r="O2738" s="67"/>
      <c r="P2738" s="67"/>
      <c r="Q2738" s="67"/>
      <c r="R2738" s="67"/>
      <c r="S2738" s="67"/>
      <c r="T2738" s="67"/>
      <c r="U2738" s="67"/>
      <c r="V2738" s="67"/>
    </row>
    <row r="2739" spans="1:22">
      <c r="A2739" s="82"/>
      <c r="B2739" s="84"/>
      <c r="C2739" s="70"/>
      <c r="D2739" s="71"/>
      <c r="E2739" s="70"/>
      <c r="F2739" s="70"/>
      <c r="G2739" s="70"/>
      <c r="H2739" s="70"/>
      <c r="I2739" s="72" t="s">
        <v>575</v>
      </c>
      <c r="J2739" s="70"/>
      <c r="K2739" s="70"/>
      <c r="L2739" s="73" t="s">
        <v>645</v>
      </c>
      <c r="M2739" s="73" t="s">
        <v>646</v>
      </c>
      <c r="N2739" s="73" t="s">
        <v>647</v>
      </c>
      <c r="O2739" s="73" t="s">
        <v>648</v>
      </c>
      <c r="P2739" s="73" t="s">
        <v>649</v>
      </c>
      <c r="Q2739" s="73" t="s">
        <v>650</v>
      </c>
      <c r="R2739" s="70"/>
    </row>
    <row r="2740" spans="1:22">
      <c r="A2740" s="70"/>
      <c r="B2740" s="71"/>
      <c r="C2740" s="70"/>
      <c r="D2740" s="71"/>
      <c r="E2740" s="74" t="s">
        <v>800</v>
      </c>
      <c r="F2740" s="74" t="s">
        <v>801</v>
      </c>
      <c r="G2740" s="73"/>
      <c r="H2740" s="73"/>
      <c r="I2740" s="73" t="s">
        <v>653</v>
      </c>
      <c r="J2740" s="70"/>
      <c r="K2740" s="70"/>
      <c r="L2740" s="70">
        <v>2</v>
      </c>
      <c r="M2740" s="70">
        <f>AVERAGE(E2742:E2744,F2743:F2744,G2744)</f>
        <v>0.62</v>
      </c>
      <c r="N2740" s="70">
        <f>1+(L2740-1)*M2740</f>
        <v>1.62</v>
      </c>
      <c r="O2740" s="70">
        <f>N2740/L2740</f>
        <v>0.81</v>
      </c>
      <c r="P2740" s="70">
        <f>SQRT(O2740)</f>
        <v>0.9</v>
      </c>
      <c r="Q2740" s="70">
        <f>AVERAGE(E2741,F2742)</f>
        <v>0.70499999999999996</v>
      </c>
      <c r="R2740" s="70"/>
    </row>
    <row r="2741" spans="1:22">
      <c r="A2741" s="70"/>
      <c r="B2741" s="71"/>
      <c r="C2741" s="70"/>
      <c r="D2741" s="74" t="s">
        <v>800</v>
      </c>
      <c r="E2741" s="54">
        <v>0.72</v>
      </c>
      <c r="F2741" s="70"/>
      <c r="G2741" s="70"/>
      <c r="H2741" s="70"/>
      <c r="I2741" s="82">
        <v>7.0000000000000007E-2</v>
      </c>
      <c r="J2741" s="70"/>
      <c r="K2741" s="70"/>
      <c r="L2741" s="70"/>
      <c r="M2741" s="70"/>
      <c r="N2741" s="70"/>
      <c r="O2741" s="70"/>
      <c r="P2741" s="70"/>
      <c r="Q2741" s="70"/>
      <c r="R2741" s="70"/>
    </row>
    <row r="2742" spans="1:22">
      <c r="A2742" s="70"/>
      <c r="B2742" s="71"/>
      <c r="C2742" s="70"/>
      <c r="D2742" s="74" t="s">
        <v>801</v>
      </c>
      <c r="E2742" s="82">
        <v>0.62</v>
      </c>
      <c r="F2742" s="54">
        <v>0.69</v>
      </c>
      <c r="G2742" s="70"/>
      <c r="H2742" s="70"/>
      <c r="I2742" s="82">
        <v>-0.01</v>
      </c>
      <c r="J2742" s="70"/>
      <c r="K2742" s="70"/>
      <c r="L2742" s="70"/>
      <c r="M2742" s="70"/>
      <c r="N2742" s="70"/>
      <c r="O2742" s="70"/>
      <c r="P2742" s="70"/>
      <c r="Q2742" s="70"/>
      <c r="R2742" s="70"/>
    </row>
    <row r="2743" spans="1:22">
      <c r="A2743" s="70"/>
      <c r="B2743" s="71"/>
      <c r="C2743" s="70"/>
      <c r="D2743" s="74"/>
      <c r="E2743" s="70"/>
      <c r="F2743" s="70"/>
      <c r="G2743" s="70"/>
      <c r="H2743" s="70"/>
      <c r="I2743" s="70"/>
      <c r="J2743" s="70"/>
      <c r="K2743" s="70"/>
      <c r="L2743" s="70"/>
      <c r="M2743" s="70"/>
      <c r="N2743" s="70"/>
      <c r="O2743" s="70"/>
      <c r="P2743" s="70"/>
      <c r="Q2743" s="70"/>
      <c r="R2743" s="70"/>
    </row>
    <row r="2744" spans="1:22">
      <c r="A2744" s="70"/>
      <c r="B2744" s="71"/>
      <c r="C2744" s="70"/>
      <c r="D2744" s="74"/>
      <c r="E2744" s="70"/>
      <c r="F2744" s="70"/>
      <c r="G2744" s="70"/>
      <c r="H2744" s="75" t="s">
        <v>654</v>
      </c>
      <c r="I2744" s="76">
        <f>AVERAGE(I2741:I2743)</f>
        <v>3.0000000000000002E-2</v>
      </c>
      <c r="J2744" s="70"/>
      <c r="K2744" s="70"/>
      <c r="L2744" s="70"/>
      <c r="M2744" s="70"/>
      <c r="N2744" s="70"/>
      <c r="O2744" s="70"/>
      <c r="P2744" s="70"/>
      <c r="Q2744" s="70"/>
      <c r="R2744" s="70"/>
    </row>
    <row r="2745" spans="1:22">
      <c r="A2745" s="70"/>
      <c r="B2745" s="71"/>
      <c r="C2745" s="70"/>
      <c r="D2745" s="71"/>
      <c r="E2745" s="70"/>
      <c r="F2745" s="70"/>
      <c r="G2745" s="70"/>
      <c r="H2745" s="75" t="s">
        <v>655</v>
      </c>
      <c r="I2745" s="76">
        <f>I2744/P2740</f>
        <v>3.3333333333333333E-2</v>
      </c>
      <c r="J2745" s="70"/>
      <c r="K2745" s="70"/>
      <c r="L2745" s="70"/>
      <c r="M2745" s="70"/>
      <c r="N2745" s="70"/>
      <c r="O2745" s="70"/>
      <c r="P2745" s="70"/>
      <c r="Q2745" s="70"/>
      <c r="R2745" s="70"/>
    </row>
    <row r="2746" spans="1:22">
      <c r="A2746" s="70"/>
      <c r="B2746" s="71"/>
      <c r="C2746" s="70"/>
      <c r="D2746" s="71"/>
      <c r="E2746" s="70"/>
      <c r="F2746" s="70"/>
      <c r="G2746" s="75" t="s">
        <v>656</v>
      </c>
      <c r="H2746" s="75" t="s">
        <v>657</v>
      </c>
      <c r="I2746" s="76">
        <f>(L2740*Q2740)/(1+(L2740-1)*Q2740)</f>
        <v>0.82697947214076239</v>
      </c>
      <c r="J2746" s="70"/>
      <c r="K2746" s="70"/>
      <c r="L2746" s="70"/>
      <c r="M2746" s="70"/>
      <c r="N2746" s="70"/>
      <c r="O2746" s="70"/>
      <c r="P2746" s="70"/>
      <c r="Q2746" s="70"/>
      <c r="R2746" s="70"/>
    </row>
    <row r="2747" spans="1:22" ht="15" thickBot="1"/>
    <row r="2748" spans="1:22">
      <c r="A2748" s="59" t="s">
        <v>637</v>
      </c>
      <c r="B2748" s="60" t="s">
        <v>638</v>
      </c>
      <c r="C2748" s="61" t="s">
        <v>639</v>
      </c>
      <c r="D2748" s="62"/>
      <c r="E2748" s="63"/>
      <c r="F2748" s="63"/>
      <c r="G2748" s="63"/>
      <c r="H2748" s="63"/>
      <c r="I2748" s="63"/>
      <c r="J2748" s="63"/>
      <c r="K2748" s="63"/>
      <c r="L2748" s="63"/>
      <c r="M2748" s="63"/>
      <c r="N2748" s="63"/>
      <c r="O2748" s="63"/>
      <c r="P2748" s="63"/>
      <c r="Q2748" s="63"/>
      <c r="R2748" s="64"/>
      <c r="S2748" s="63"/>
      <c r="T2748" s="63"/>
      <c r="U2748" s="63"/>
      <c r="V2748" s="63"/>
    </row>
    <row r="2749" spans="1:22">
      <c r="A2749" s="51" t="s">
        <v>796</v>
      </c>
      <c r="B2749" s="65" t="s">
        <v>561</v>
      </c>
      <c r="C2749" s="51">
        <v>166</v>
      </c>
    </row>
    <row r="2750" spans="1:22">
      <c r="A2750" s="59" t="s">
        <v>640</v>
      </c>
      <c r="B2750" s="66" t="s">
        <v>641</v>
      </c>
      <c r="C2750" s="67"/>
      <c r="D2750" s="68"/>
      <c r="E2750" s="67"/>
      <c r="F2750" s="67"/>
      <c r="G2750" s="67"/>
      <c r="H2750" s="67"/>
      <c r="I2750" s="59" t="s">
        <v>642</v>
      </c>
      <c r="J2750" s="67"/>
      <c r="K2750" s="67"/>
      <c r="L2750" s="67"/>
      <c r="M2750" s="69" t="s">
        <v>643</v>
      </c>
      <c r="N2750" s="67"/>
      <c r="O2750" s="67"/>
      <c r="P2750" s="67"/>
      <c r="Q2750" s="67"/>
      <c r="R2750" s="67"/>
      <c r="S2750" s="67"/>
      <c r="T2750" s="67"/>
      <c r="U2750" s="67"/>
      <c r="V2750" s="67"/>
    </row>
    <row r="2751" spans="1:22">
      <c r="A2751" s="82"/>
      <c r="B2751" s="84"/>
      <c r="C2751" s="70"/>
      <c r="D2751" s="71"/>
      <c r="E2751" s="70"/>
      <c r="F2751" s="70"/>
      <c r="G2751" s="70"/>
      <c r="H2751" s="70"/>
      <c r="I2751" s="72" t="s">
        <v>575</v>
      </c>
      <c r="J2751" s="70"/>
      <c r="K2751" s="70"/>
      <c r="L2751" s="73" t="s">
        <v>645</v>
      </c>
      <c r="M2751" s="73" t="s">
        <v>646</v>
      </c>
      <c r="N2751" s="73" t="s">
        <v>647</v>
      </c>
      <c r="O2751" s="73" t="s">
        <v>648</v>
      </c>
      <c r="P2751" s="73" t="s">
        <v>649</v>
      </c>
      <c r="Q2751" s="73" t="s">
        <v>650</v>
      </c>
      <c r="R2751" s="70"/>
    </row>
    <row r="2752" spans="1:22">
      <c r="A2752" s="70"/>
      <c r="B2752" s="71"/>
      <c r="C2752" s="70"/>
      <c r="D2752" s="71"/>
      <c r="E2752" s="74" t="s">
        <v>802</v>
      </c>
      <c r="F2752" s="74" t="s">
        <v>803</v>
      </c>
      <c r="G2752" s="73"/>
      <c r="H2752" s="73"/>
      <c r="I2752" s="73" t="s">
        <v>653</v>
      </c>
      <c r="J2752" s="70"/>
      <c r="K2752" s="70"/>
      <c r="L2752" s="70">
        <v>2</v>
      </c>
      <c r="M2752" s="70">
        <f>AVERAGE(E2754:E2756,F2755:F2756,G2756)</f>
        <v>0.69</v>
      </c>
      <c r="N2752" s="70">
        <f>1+(L2752-1)*M2752</f>
        <v>1.69</v>
      </c>
      <c r="O2752" s="70">
        <f>N2752/L2752</f>
        <v>0.84499999999999997</v>
      </c>
      <c r="P2752" s="70">
        <f>SQRT(O2752)</f>
        <v>0.91923881554251174</v>
      </c>
      <c r="Q2752" s="70">
        <f>AVERAGE(E2753,F2754)</f>
        <v>0.83499999999999996</v>
      </c>
      <c r="R2752" s="70"/>
    </row>
    <row r="2753" spans="1:22">
      <c r="A2753" s="70"/>
      <c r="B2753" s="71"/>
      <c r="C2753" s="70"/>
      <c r="D2753" s="74" t="s">
        <v>802</v>
      </c>
      <c r="E2753" s="54">
        <v>0.86</v>
      </c>
      <c r="F2753" s="70"/>
      <c r="G2753" s="70"/>
      <c r="H2753" s="70"/>
      <c r="I2753" s="82">
        <v>0.11</v>
      </c>
      <c r="J2753" s="70"/>
      <c r="K2753" s="70"/>
      <c r="L2753" s="70"/>
      <c r="M2753" s="70"/>
      <c r="N2753" s="70"/>
      <c r="O2753" s="70"/>
      <c r="P2753" s="70"/>
      <c r="Q2753" s="70"/>
      <c r="R2753" s="70"/>
    </row>
    <row r="2754" spans="1:22">
      <c r="A2754" s="70"/>
      <c r="B2754" s="71"/>
      <c r="C2754" s="70"/>
      <c r="D2754" s="74" t="s">
        <v>803</v>
      </c>
      <c r="E2754" s="82">
        <v>0.69</v>
      </c>
      <c r="F2754" s="54">
        <v>0.81</v>
      </c>
      <c r="G2754" s="70"/>
      <c r="H2754" s="70"/>
      <c r="I2754" s="82">
        <v>7.0000000000000007E-2</v>
      </c>
      <c r="J2754" s="70"/>
      <c r="K2754" s="70"/>
      <c r="L2754" s="70"/>
      <c r="M2754" s="70"/>
      <c r="N2754" s="70"/>
      <c r="O2754" s="70"/>
      <c r="P2754" s="70"/>
      <c r="Q2754" s="70"/>
      <c r="R2754" s="70"/>
    </row>
    <row r="2755" spans="1:22">
      <c r="A2755" s="70"/>
      <c r="B2755" s="71"/>
      <c r="C2755" s="70"/>
      <c r="D2755" s="74"/>
      <c r="E2755" s="70"/>
      <c r="F2755" s="70"/>
      <c r="G2755" s="70"/>
      <c r="H2755" s="70"/>
      <c r="I2755" s="70"/>
      <c r="J2755" s="70"/>
      <c r="K2755" s="70"/>
      <c r="L2755" s="70"/>
      <c r="M2755" s="70"/>
      <c r="N2755" s="70"/>
      <c r="O2755" s="70"/>
      <c r="P2755" s="70"/>
      <c r="Q2755" s="70"/>
      <c r="R2755" s="70"/>
    </row>
    <row r="2756" spans="1:22">
      <c r="A2756" s="70"/>
      <c r="B2756" s="71"/>
      <c r="C2756" s="70"/>
      <c r="D2756" s="74"/>
      <c r="E2756" s="70"/>
      <c r="F2756" s="70"/>
      <c r="G2756" s="70"/>
      <c r="H2756" s="75" t="s">
        <v>654</v>
      </c>
      <c r="I2756" s="76">
        <f>AVERAGE(I2753:I2755)</f>
        <v>0.09</v>
      </c>
      <c r="J2756" s="70"/>
      <c r="K2756" s="70"/>
      <c r="L2756" s="70"/>
      <c r="M2756" s="70"/>
      <c r="N2756" s="70"/>
      <c r="O2756" s="70"/>
      <c r="P2756" s="70"/>
      <c r="Q2756" s="70"/>
      <c r="R2756" s="70"/>
    </row>
    <row r="2757" spans="1:22">
      <c r="A2757" s="70"/>
      <c r="B2757" s="71"/>
      <c r="C2757" s="70"/>
      <c r="D2757" s="71"/>
      <c r="E2757" s="70"/>
      <c r="F2757" s="70"/>
      <c r="G2757" s="70"/>
      <c r="H2757" s="75" t="s">
        <v>655</v>
      </c>
      <c r="I2757" s="76">
        <f>I2756/P2752</f>
        <v>9.7907092779675811E-2</v>
      </c>
      <c r="J2757" s="70"/>
      <c r="K2757" s="70"/>
      <c r="L2757" s="70"/>
      <c r="M2757" s="70"/>
      <c r="N2757" s="70"/>
      <c r="O2757" s="70"/>
      <c r="P2757" s="70"/>
      <c r="Q2757" s="70"/>
      <c r="R2757" s="70"/>
    </row>
    <row r="2758" spans="1:22">
      <c r="A2758" s="70"/>
      <c r="B2758" s="71"/>
      <c r="C2758" s="70"/>
      <c r="D2758" s="71"/>
      <c r="E2758" s="70"/>
      <c r="F2758" s="70"/>
      <c r="G2758" s="75" t="s">
        <v>656</v>
      </c>
      <c r="H2758" s="75" t="s">
        <v>657</v>
      </c>
      <c r="I2758" s="76">
        <f>(L2752*Q2752)/(1+(L2752-1)*Q2752)</f>
        <v>0.91008174386920981</v>
      </c>
      <c r="J2758" s="70"/>
      <c r="K2758" s="70"/>
      <c r="L2758" s="70"/>
      <c r="M2758" s="70"/>
      <c r="N2758" s="70"/>
      <c r="O2758" s="70"/>
      <c r="P2758" s="70"/>
      <c r="Q2758" s="70"/>
      <c r="R2758" s="70"/>
    </row>
    <row r="2759" spans="1:22" ht="15" thickBot="1"/>
    <row r="2760" spans="1:22">
      <c r="A2760" s="59" t="s">
        <v>637</v>
      </c>
      <c r="B2760" s="60" t="s">
        <v>638</v>
      </c>
      <c r="C2760" s="61" t="s">
        <v>639</v>
      </c>
      <c r="D2760" s="62"/>
      <c r="E2760" s="63"/>
      <c r="F2760" s="63"/>
      <c r="G2760" s="63"/>
      <c r="H2760" s="63"/>
      <c r="I2760" s="63"/>
      <c r="J2760" s="63"/>
      <c r="K2760" s="63"/>
      <c r="L2760" s="63"/>
      <c r="M2760" s="63"/>
      <c r="N2760" s="63"/>
      <c r="O2760" s="63"/>
      <c r="P2760" s="63"/>
      <c r="Q2760" s="63"/>
      <c r="R2760" s="64"/>
      <c r="S2760" s="63"/>
      <c r="T2760" s="63"/>
      <c r="U2760" s="63"/>
      <c r="V2760" s="63"/>
    </row>
    <row r="2761" spans="1:22">
      <c r="A2761" s="51" t="s">
        <v>796</v>
      </c>
      <c r="B2761" s="65" t="s">
        <v>561</v>
      </c>
      <c r="C2761" s="51">
        <v>166</v>
      </c>
    </row>
    <row r="2762" spans="1:22">
      <c r="A2762" s="59" t="s">
        <v>640</v>
      </c>
      <c r="B2762" s="66" t="s">
        <v>641</v>
      </c>
      <c r="C2762" s="67"/>
      <c r="D2762" s="68"/>
      <c r="E2762" s="67"/>
      <c r="F2762" s="67"/>
      <c r="G2762" s="67"/>
      <c r="H2762" s="67"/>
      <c r="I2762" s="59" t="s">
        <v>642</v>
      </c>
      <c r="J2762" s="67"/>
      <c r="K2762" s="67"/>
      <c r="L2762" s="67"/>
      <c r="M2762" s="69" t="s">
        <v>643</v>
      </c>
      <c r="N2762" s="67"/>
      <c r="O2762" s="67"/>
      <c r="P2762" s="67"/>
      <c r="Q2762" s="67"/>
      <c r="R2762" s="67"/>
      <c r="S2762" s="67"/>
      <c r="T2762" s="67"/>
      <c r="U2762" s="67"/>
      <c r="V2762" s="67"/>
    </row>
    <row r="2763" spans="1:22">
      <c r="A2763" s="82"/>
      <c r="B2763" s="84"/>
      <c r="C2763" s="70"/>
      <c r="D2763" s="71"/>
      <c r="E2763" s="70"/>
      <c r="F2763" s="70"/>
      <c r="G2763" s="70"/>
      <c r="H2763" s="70"/>
      <c r="I2763" s="72" t="s">
        <v>575</v>
      </c>
      <c r="J2763" s="70"/>
      <c r="K2763" s="70"/>
      <c r="L2763" s="73" t="s">
        <v>645</v>
      </c>
      <c r="M2763" s="73" t="s">
        <v>646</v>
      </c>
      <c r="N2763" s="73" t="s">
        <v>647</v>
      </c>
      <c r="O2763" s="73" t="s">
        <v>648</v>
      </c>
      <c r="P2763" s="73" t="s">
        <v>649</v>
      </c>
      <c r="Q2763" s="73" t="s">
        <v>650</v>
      </c>
      <c r="R2763" s="70"/>
    </row>
    <row r="2764" spans="1:22">
      <c r="A2764" s="70"/>
      <c r="B2764" s="71"/>
      <c r="C2764" s="70"/>
      <c r="D2764" s="71"/>
      <c r="E2764" s="74" t="s">
        <v>804</v>
      </c>
      <c r="F2764" s="74" t="s">
        <v>805</v>
      </c>
      <c r="G2764" s="73"/>
      <c r="H2764" s="73"/>
      <c r="I2764" s="73" t="s">
        <v>653</v>
      </c>
      <c r="J2764" s="70"/>
      <c r="K2764" s="70"/>
      <c r="L2764" s="70">
        <v>2</v>
      </c>
      <c r="M2764" s="70">
        <f>AVERAGE(E2766:E2768,F2767:F2768,G2768)</f>
        <v>0.7</v>
      </c>
      <c r="N2764" s="70">
        <f>1+(L2764-1)*M2764</f>
        <v>1.7</v>
      </c>
      <c r="O2764" s="70">
        <f>N2764/L2764</f>
        <v>0.85</v>
      </c>
      <c r="P2764" s="70">
        <f>SQRT(O2764)</f>
        <v>0.92195444572928875</v>
      </c>
      <c r="Q2764" s="70">
        <f>AVERAGE(E2765,F2766)</f>
        <v>0.89500000000000002</v>
      </c>
      <c r="R2764" s="70"/>
    </row>
    <row r="2765" spans="1:22">
      <c r="A2765" s="70"/>
      <c r="B2765" s="71"/>
      <c r="C2765" s="70"/>
      <c r="D2765" s="74" t="s">
        <v>804</v>
      </c>
      <c r="E2765" s="54">
        <v>0.91</v>
      </c>
      <c r="F2765" s="70"/>
      <c r="G2765" s="70"/>
      <c r="H2765" s="70"/>
      <c r="I2765" s="82">
        <v>0.09</v>
      </c>
      <c r="J2765" s="70"/>
      <c r="K2765" s="70"/>
      <c r="L2765" s="70"/>
      <c r="M2765" s="70"/>
      <c r="N2765" s="70"/>
      <c r="O2765" s="70"/>
      <c r="P2765" s="70"/>
      <c r="Q2765" s="70"/>
      <c r="R2765" s="70"/>
    </row>
    <row r="2766" spans="1:22">
      <c r="A2766" s="70"/>
      <c r="B2766" s="71"/>
      <c r="C2766" s="70"/>
      <c r="D2766" s="74" t="s">
        <v>805</v>
      </c>
      <c r="E2766" s="82">
        <v>0.7</v>
      </c>
      <c r="F2766" s="54">
        <v>0.88</v>
      </c>
      <c r="G2766" s="70"/>
      <c r="H2766" s="70"/>
      <c r="I2766" s="82">
        <v>0</v>
      </c>
      <c r="J2766" s="70"/>
      <c r="K2766" s="70"/>
      <c r="L2766" s="70"/>
      <c r="M2766" s="70"/>
      <c r="N2766" s="70"/>
      <c r="O2766" s="70"/>
      <c r="P2766" s="70"/>
      <c r="Q2766" s="70"/>
      <c r="R2766" s="70"/>
    </row>
    <row r="2767" spans="1:22">
      <c r="A2767" s="70"/>
      <c r="B2767" s="71"/>
      <c r="C2767" s="70"/>
      <c r="D2767" s="74"/>
      <c r="E2767" s="70"/>
      <c r="F2767" s="70"/>
      <c r="G2767" s="70"/>
      <c r="H2767" s="70"/>
      <c r="I2767" s="70"/>
      <c r="J2767" s="70"/>
      <c r="K2767" s="70"/>
      <c r="L2767" s="70"/>
      <c r="M2767" s="70"/>
      <c r="N2767" s="70"/>
      <c r="O2767" s="70"/>
      <c r="P2767" s="70"/>
      <c r="Q2767" s="70"/>
      <c r="R2767" s="70"/>
    </row>
    <row r="2768" spans="1:22">
      <c r="A2768" s="70"/>
      <c r="B2768" s="71"/>
      <c r="C2768" s="70"/>
      <c r="D2768" s="74"/>
      <c r="E2768" s="70"/>
      <c r="F2768" s="70"/>
      <c r="G2768" s="70"/>
      <c r="H2768" s="75" t="s">
        <v>654</v>
      </c>
      <c r="I2768" s="76">
        <f>AVERAGE(I2765:I2767)</f>
        <v>4.4999999999999998E-2</v>
      </c>
      <c r="J2768" s="70"/>
      <c r="K2768" s="70"/>
      <c r="L2768" s="70"/>
      <c r="M2768" s="70"/>
      <c r="N2768" s="70"/>
      <c r="O2768" s="70"/>
      <c r="P2768" s="70"/>
      <c r="Q2768" s="70"/>
      <c r="R2768" s="70"/>
    </row>
    <row r="2769" spans="1:22">
      <c r="A2769" s="70"/>
      <c r="B2769" s="71"/>
      <c r="C2769" s="70"/>
      <c r="D2769" s="71"/>
      <c r="E2769" s="70"/>
      <c r="F2769" s="70"/>
      <c r="G2769" s="70"/>
      <c r="H2769" s="75" t="s">
        <v>655</v>
      </c>
      <c r="I2769" s="76">
        <f>I2768/P2764</f>
        <v>4.8809353009197635E-2</v>
      </c>
      <c r="J2769" s="70"/>
      <c r="K2769" s="70"/>
      <c r="L2769" s="70"/>
      <c r="M2769" s="70"/>
      <c r="N2769" s="70"/>
      <c r="O2769" s="70"/>
      <c r="P2769" s="70"/>
      <c r="Q2769" s="70"/>
      <c r="R2769" s="70"/>
    </row>
    <row r="2770" spans="1:22">
      <c r="A2770" s="70"/>
      <c r="B2770" s="71"/>
      <c r="C2770" s="70"/>
      <c r="D2770" s="71"/>
      <c r="E2770" s="70"/>
      <c r="F2770" s="70"/>
      <c r="G2770" s="75" t="s">
        <v>656</v>
      </c>
      <c r="H2770" s="75" t="s">
        <v>657</v>
      </c>
      <c r="I2770" s="76">
        <f>(L2764*Q2764)/(1+(L2764-1)*Q2764)</f>
        <v>0.9445910290237467</v>
      </c>
      <c r="J2770" s="70"/>
      <c r="K2770" s="70"/>
      <c r="L2770" s="70"/>
      <c r="M2770" s="70"/>
      <c r="N2770" s="70"/>
      <c r="O2770" s="70"/>
      <c r="P2770" s="70"/>
      <c r="Q2770" s="70"/>
      <c r="R2770" s="70"/>
    </row>
    <row r="2771" spans="1:22" ht="15" thickBot="1"/>
    <row r="2772" spans="1:22">
      <c r="A2772" s="59" t="s">
        <v>637</v>
      </c>
      <c r="B2772" s="60" t="s">
        <v>638</v>
      </c>
      <c r="C2772" s="61" t="s">
        <v>639</v>
      </c>
      <c r="D2772" s="62"/>
      <c r="E2772" s="63"/>
      <c r="F2772" s="63"/>
      <c r="G2772" s="63"/>
      <c r="H2772" s="63"/>
      <c r="I2772" s="63"/>
      <c r="J2772" s="63"/>
      <c r="K2772" s="63"/>
      <c r="L2772" s="63"/>
      <c r="M2772" s="63"/>
      <c r="N2772" s="63"/>
      <c r="O2772" s="63"/>
      <c r="P2772" s="63"/>
      <c r="Q2772" s="63"/>
      <c r="R2772" s="64"/>
      <c r="S2772" s="63"/>
      <c r="T2772" s="63"/>
      <c r="U2772" s="63"/>
      <c r="V2772" s="63"/>
    </row>
    <row r="2773" spans="1:22">
      <c r="A2773" s="51" t="s">
        <v>796</v>
      </c>
      <c r="B2773" s="65" t="s">
        <v>561</v>
      </c>
      <c r="C2773" s="51">
        <v>166</v>
      </c>
    </row>
    <row r="2774" spans="1:22">
      <c r="A2774" s="59" t="s">
        <v>640</v>
      </c>
      <c r="B2774" s="66" t="s">
        <v>641</v>
      </c>
      <c r="C2774" s="67"/>
      <c r="D2774" s="68"/>
      <c r="E2774" s="67"/>
      <c r="F2774" s="67"/>
      <c r="G2774" s="67"/>
      <c r="H2774" s="67"/>
      <c r="I2774" s="59" t="s">
        <v>642</v>
      </c>
      <c r="J2774" s="67"/>
      <c r="K2774" s="67"/>
      <c r="L2774" s="67"/>
      <c r="M2774" s="69" t="s">
        <v>643</v>
      </c>
      <c r="N2774" s="67"/>
      <c r="O2774" s="67"/>
      <c r="P2774" s="67"/>
      <c r="Q2774" s="67"/>
      <c r="R2774" s="67"/>
      <c r="S2774" s="67"/>
      <c r="T2774" s="67"/>
      <c r="U2774" s="67"/>
      <c r="V2774" s="67"/>
    </row>
    <row r="2775" spans="1:22">
      <c r="A2775" s="82"/>
      <c r="B2775" s="84"/>
      <c r="C2775" s="70"/>
      <c r="D2775" s="71"/>
      <c r="E2775" s="70"/>
      <c r="F2775" s="70"/>
      <c r="G2775" s="70"/>
      <c r="H2775" s="70"/>
      <c r="I2775" s="72" t="s">
        <v>575</v>
      </c>
      <c r="J2775" s="70"/>
      <c r="K2775" s="70"/>
      <c r="L2775" s="73" t="s">
        <v>645</v>
      </c>
      <c r="M2775" s="73" t="s">
        <v>646</v>
      </c>
      <c r="N2775" s="73" t="s">
        <v>647</v>
      </c>
      <c r="O2775" s="73" t="s">
        <v>648</v>
      </c>
      <c r="P2775" s="73" t="s">
        <v>649</v>
      </c>
      <c r="Q2775" s="73" t="s">
        <v>650</v>
      </c>
      <c r="R2775" s="70"/>
    </row>
    <row r="2776" spans="1:22">
      <c r="A2776" s="70"/>
      <c r="B2776" s="71"/>
      <c r="C2776" s="70"/>
      <c r="D2776" s="71"/>
      <c r="E2776" s="74" t="s">
        <v>806</v>
      </c>
      <c r="F2776" s="74" t="s">
        <v>807</v>
      </c>
      <c r="G2776" s="73"/>
      <c r="H2776" s="73"/>
      <c r="I2776" s="73" t="s">
        <v>653</v>
      </c>
      <c r="J2776" s="70"/>
      <c r="K2776" s="70"/>
      <c r="L2776" s="70">
        <v>2</v>
      </c>
      <c r="M2776" s="70">
        <f>AVERAGE(E2778:E2780,F2779:F2780,G2780)</f>
        <v>0.81</v>
      </c>
      <c r="N2776" s="70">
        <f>1+(L2776-1)*M2776</f>
        <v>1.81</v>
      </c>
      <c r="O2776" s="70">
        <f>N2776/L2776</f>
        <v>0.90500000000000003</v>
      </c>
      <c r="P2776" s="70">
        <f>SQRT(O2776)</f>
        <v>0.95131487952202243</v>
      </c>
      <c r="Q2776" s="70">
        <f>AVERAGE(E2777,F2778)</f>
        <v>0.88500000000000001</v>
      </c>
      <c r="R2776" s="70"/>
    </row>
    <row r="2777" spans="1:22">
      <c r="A2777" s="70"/>
      <c r="B2777" s="71"/>
      <c r="C2777" s="70"/>
      <c r="D2777" s="74" t="s">
        <v>806</v>
      </c>
      <c r="E2777" s="54">
        <v>0.89</v>
      </c>
      <c r="F2777" s="70"/>
      <c r="G2777" s="70"/>
      <c r="H2777" s="70"/>
      <c r="I2777" s="82">
        <v>0.25</v>
      </c>
      <c r="J2777" s="70"/>
      <c r="K2777" s="70"/>
      <c r="L2777" s="70"/>
      <c r="M2777" s="70"/>
      <c r="N2777" s="70"/>
      <c r="O2777" s="70"/>
      <c r="P2777" s="70"/>
      <c r="Q2777" s="70"/>
      <c r="R2777" s="70"/>
    </row>
    <row r="2778" spans="1:22">
      <c r="A2778" s="70"/>
      <c r="B2778" s="71"/>
      <c r="C2778" s="70"/>
      <c r="D2778" s="74" t="s">
        <v>807</v>
      </c>
      <c r="E2778" s="82">
        <v>0.81</v>
      </c>
      <c r="F2778" s="54">
        <v>0.88</v>
      </c>
      <c r="G2778" s="70"/>
      <c r="H2778" s="70"/>
      <c r="I2778" s="82">
        <v>0.19</v>
      </c>
      <c r="J2778" s="70"/>
      <c r="K2778" s="70"/>
      <c r="L2778" s="70"/>
      <c r="M2778" s="70"/>
      <c r="N2778" s="70"/>
      <c r="O2778" s="70"/>
      <c r="P2778" s="70"/>
      <c r="Q2778" s="70"/>
      <c r="R2778" s="70"/>
    </row>
    <row r="2779" spans="1:22">
      <c r="A2779" s="70"/>
      <c r="B2779" s="71"/>
      <c r="C2779" s="70"/>
      <c r="D2779" s="74"/>
      <c r="E2779" s="70"/>
      <c r="F2779" s="70"/>
      <c r="G2779" s="70"/>
      <c r="H2779" s="70"/>
      <c r="I2779" s="70"/>
      <c r="J2779" s="70"/>
      <c r="K2779" s="70"/>
      <c r="L2779" s="70"/>
      <c r="M2779" s="70"/>
      <c r="N2779" s="70"/>
      <c r="O2779" s="70"/>
      <c r="P2779" s="70"/>
      <c r="Q2779" s="70"/>
      <c r="R2779" s="70"/>
    </row>
    <row r="2780" spans="1:22">
      <c r="A2780" s="70"/>
      <c r="B2780" s="71"/>
      <c r="C2780" s="70"/>
      <c r="D2780" s="74"/>
      <c r="E2780" s="70"/>
      <c r="F2780" s="70"/>
      <c r="G2780" s="70"/>
      <c r="H2780" s="75" t="s">
        <v>654</v>
      </c>
      <c r="I2780" s="76">
        <f>AVERAGE(I2777:I2779)</f>
        <v>0.22</v>
      </c>
      <c r="J2780" s="70"/>
      <c r="K2780" s="70"/>
      <c r="L2780" s="70"/>
      <c r="M2780" s="70"/>
      <c r="N2780" s="70"/>
      <c r="O2780" s="70"/>
      <c r="P2780" s="70"/>
      <c r="Q2780" s="70"/>
      <c r="R2780" s="70"/>
    </row>
    <row r="2781" spans="1:22">
      <c r="A2781" s="70"/>
      <c r="B2781" s="71"/>
      <c r="C2781" s="70"/>
      <c r="D2781" s="71"/>
      <c r="E2781" s="70"/>
      <c r="F2781" s="70"/>
      <c r="G2781" s="70"/>
      <c r="H2781" s="75" t="s">
        <v>655</v>
      </c>
      <c r="I2781" s="76">
        <f>I2780/P2776</f>
        <v>0.23125886574016014</v>
      </c>
      <c r="J2781" s="70"/>
      <c r="K2781" s="70"/>
      <c r="L2781" s="70"/>
      <c r="M2781" s="70"/>
      <c r="N2781" s="70"/>
      <c r="O2781" s="70"/>
      <c r="P2781" s="70"/>
      <c r="Q2781" s="70"/>
      <c r="R2781" s="70"/>
    </row>
    <row r="2782" spans="1:22">
      <c r="A2782" s="70"/>
      <c r="B2782" s="71"/>
      <c r="C2782" s="70"/>
      <c r="D2782" s="71"/>
      <c r="E2782" s="70"/>
      <c r="F2782" s="70"/>
      <c r="G2782" s="75" t="s">
        <v>656</v>
      </c>
      <c r="H2782" s="75" t="s">
        <v>657</v>
      </c>
      <c r="I2782" s="76">
        <f>(L2776*Q2776)/(1+(L2776-1)*Q2776)</f>
        <v>0.93899204244031831</v>
      </c>
      <c r="J2782" s="70"/>
      <c r="K2782" s="70"/>
      <c r="L2782" s="70"/>
      <c r="M2782" s="70"/>
      <c r="N2782" s="70"/>
      <c r="O2782" s="70"/>
      <c r="P2782" s="70"/>
      <c r="Q2782" s="70"/>
      <c r="R2782" s="70"/>
    </row>
    <row r="2783" spans="1:22" ht="15" thickBot="1"/>
    <row r="2784" spans="1:22">
      <c r="A2784" s="59" t="s">
        <v>637</v>
      </c>
      <c r="B2784" s="60" t="s">
        <v>638</v>
      </c>
      <c r="C2784" s="61" t="s">
        <v>639</v>
      </c>
      <c r="D2784" s="62"/>
      <c r="E2784" s="63"/>
      <c r="F2784" s="63"/>
      <c r="G2784" s="63"/>
      <c r="H2784" s="63"/>
      <c r="I2784" s="63"/>
      <c r="J2784" s="63"/>
      <c r="K2784" s="63"/>
      <c r="L2784" s="63"/>
      <c r="M2784" s="63"/>
      <c r="N2784" s="63"/>
      <c r="O2784" s="63"/>
      <c r="P2784" s="63"/>
      <c r="Q2784" s="63"/>
      <c r="R2784" s="64"/>
      <c r="S2784" s="63"/>
      <c r="T2784" s="63"/>
      <c r="U2784" s="63"/>
      <c r="V2784" s="63"/>
    </row>
    <row r="2785" spans="1:22">
      <c r="A2785" s="51" t="s">
        <v>796</v>
      </c>
      <c r="B2785" s="65" t="s">
        <v>561</v>
      </c>
      <c r="C2785" s="51">
        <v>166</v>
      </c>
    </row>
    <row r="2786" spans="1:22">
      <c r="A2786" s="59" t="s">
        <v>640</v>
      </c>
      <c r="B2786" s="66" t="s">
        <v>641</v>
      </c>
      <c r="C2786" s="67"/>
      <c r="D2786" s="68"/>
      <c r="E2786" s="67"/>
      <c r="F2786" s="67"/>
      <c r="G2786" s="67"/>
      <c r="H2786" s="67"/>
      <c r="I2786" s="59" t="s">
        <v>642</v>
      </c>
      <c r="J2786" s="67"/>
      <c r="K2786" s="67"/>
      <c r="L2786" s="67"/>
      <c r="M2786" s="69" t="s">
        <v>643</v>
      </c>
      <c r="N2786" s="67"/>
      <c r="O2786" s="67"/>
      <c r="P2786" s="67"/>
      <c r="Q2786" s="67"/>
      <c r="R2786" s="67"/>
      <c r="S2786" s="67"/>
      <c r="T2786" s="67"/>
      <c r="U2786" s="67"/>
      <c r="V2786" s="67"/>
    </row>
    <row r="2787" spans="1:22">
      <c r="A2787" s="82"/>
      <c r="B2787" s="84"/>
      <c r="C2787" s="70"/>
      <c r="D2787" s="71"/>
      <c r="E2787" s="70"/>
      <c r="F2787" s="70"/>
      <c r="G2787" s="70"/>
      <c r="H2787" s="70"/>
      <c r="I2787" s="72" t="s">
        <v>575</v>
      </c>
      <c r="J2787" s="70"/>
      <c r="K2787" s="70"/>
      <c r="L2787" s="73" t="s">
        <v>645</v>
      </c>
      <c r="M2787" s="73" t="s">
        <v>646</v>
      </c>
      <c r="N2787" s="73" t="s">
        <v>647</v>
      </c>
      <c r="O2787" s="73" t="s">
        <v>648</v>
      </c>
      <c r="P2787" s="73" t="s">
        <v>649</v>
      </c>
      <c r="Q2787" s="73" t="s">
        <v>650</v>
      </c>
      <c r="R2787" s="70"/>
    </row>
    <row r="2788" spans="1:22">
      <c r="A2788" s="70"/>
      <c r="B2788" s="71"/>
      <c r="C2788" s="70"/>
      <c r="D2788" s="71"/>
      <c r="E2788" s="74" t="s">
        <v>808</v>
      </c>
      <c r="F2788" s="74" t="s">
        <v>809</v>
      </c>
      <c r="G2788" s="73"/>
      <c r="H2788" s="73"/>
      <c r="I2788" s="73" t="s">
        <v>653</v>
      </c>
      <c r="J2788" s="70"/>
      <c r="K2788" s="70"/>
      <c r="L2788" s="70">
        <v>2</v>
      </c>
      <c r="M2788" s="70">
        <f>AVERAGE(E2790:E2792,F2791:F2792,G2792)</f>
        <v>0.67</v>
      </c>
      <c r="N2788" s="70">
        <f>1+(L2788-1)*M2788</f>
        <v>1.67</v>
      </c>
      <c r="O2788" s="70">
        <f>N2788/L2788</f>
        <v>0.83499999999999996</v>
      </c>
      <c r="P2788" s="70">
        <f>SQRT(O2788)</f>
        <v>0.91378334412485329</v>
      </c>
      <c r="Q2788" s="70">
        <f>AVERAGE(E2789,F2790)</f>
        <v>0.83</v>
      </c>
      <c r="R2788" s="70"/>
    </row>
    <row r="2789" spans="1:22">
      <c r="A2789" s="70"/>
      <c r="B2789" s="71"/>
      <c r="C2789" s="70"/>
      <c r="D2789" s="74" t="s">
        <v>808</v>
      </c>
      <c r="E2789" s="54">
        <v>0.82</v>
      </c>
      <c r="F2789" s="70"/>
      <c r="G2789" s="70"/>
      <c r="H2789" s="70"/>
      <c r="I2789" s="82">
        <v>0.02</v>
      </c>
      <c r="J2789" s="70"/>
      <c r="K2789" s="70"/>
      <c r="L2789" s="70"/>
      <c r="M2789" s="70"/>
      <c r="N2789" s="70"/>
      <c r="O2789" s="70"/>
      <c r="P2789" s="70"/>
      <c r="Q2789" s="70"/>
      <c r="R2789" s="70"/>
    </row>
    <row r="2790" spans="1:22">
      <c r="A2790" s="70"/>
      <c r="B2790" s="71"/>
      <c r="C2790" s="70"/>
      <c r="D2790" s="74" t="s">
        <v>809</v>
      </c>
      <c r="E2790" s="82">
        <v>0.67</v>
      </c>
      <c r="F2790" s="54">
        <v>0.84</v>
      </c>
      <c r="G2790" s="70"/>
      <c r="H2790" s="70"/>
      <c r="I2790" s="82">
        <v>0.13</v>
      </c>
      <c r="J2790" s="70"/>
      <c r="K2790" s="70"/>
      <c r="L2790" s="70"/>
      <c r="M2790" s="70"/>
      <c r="N2790" s="70"/>
      <c r="O2790" s="70"/>
      <c r="P2790" s="70"/>
      <c r="Q2790" s="70"/>
      <c r="R2790" s="70"/>
    </row>
    <row r="2791" spans="1:22">
      <c r="A2791" s="70"/>
      <c r="B2791" s="71"/>
      <c r="C2791" s="70"/>
      <c r="D2791" s="74"/>
      <c r="E2791" s="70"/>
      <c r="F2791" s="70"/>
      <c r="G2791" s="70"/>
      <c r="H2791" s="70"/>
      <c r="I2791" s="70"/>
      <c r="J2791" s="70"/>
      <c r="K2791" s="70"/>
      <c r="L2791" s="70"/>
      <c r="M2791" s="70"/>
      <c r="N2791" s="70"/>
      <c r="O2791" s="70"/>
      <c r="P2791" s="70"/>
      <c r="Q2791" s="70"/>
      <c r="R2791" s="70"/>
    </row>
    <row r="2792" spans="1:22">
      <c r="A2792" s="70"/>
      <c r="B2792" s="71"/>
      <c r="C2792" s="70"/>
      <c r="D2792" s="74"/>
      <c r="E2792" s="70"/>
      <c r="F2792" s="70"/>
      <c r="G2792" s="70"/>
      <c r="H2792" s="75" t="s">
        <v>654</v>
      </c>
      <c r="I2792" s="76">
        <f>AVERAGE(I2789:I2791)</f>
        <v>7.4999999999999997E-2</v>
      </c>
      <c r="J2792" s="70"/>
      <c r="K2792" s="70"/>
      <c r="L2792" s="70"/>
      <c r="M2792" s="70"/>
      <c r="N2792" s="70"/>
      <c r="O2792" s="70"/>
      <c r="P2792" s="70"/>
      <c r="Q2792" s="70"/>
      <c r="R2792" s="70"/>
    </row>
    <row r="2793" spans="1:22">
      <c r="A2793" s="70"/>
      <c r="B2793" s="71"/>
      <c r="C2793" s="70"/>
      <c r="D2793" s="71"/>
      <c r="E2793" s="70"/>
      <c r="F2793" s="70"/>
      <c r="G2793" s="70"/>
      <c r="H2793" s="75" t="s">
        <v>655</v>
      </c>
      <c r="I2793" s="76">
        <f>I2792/P2788</f>
        <v>8.2076348274687419E-2</v>
      </c>
      <c r="J2793" s="70"/>
      <c r="K2793" s="70"/>
      <c r="L2793" s="70"/>
      <c r="M2793" s="70"/>
      <c r="N2793" s="70"/>
      <c r="O2793" s="70"/>
      <c r="P2793" s="70"/>
      <c r="Q2793" s="70"/>
      <c r="R2793" s="70"/>
    </row>
    <row r="2794" spans="1:22">
      <c r="A2794" s="70"/>
      <c r="B2794" s="71"/>
      <c r="C2794" s="70"/>
      <c r="D2794" s="71"/>
      <c r="E2794" s="70"/>
      <c r="F2794" s="70"/>
      <c r="G2794" s="75" t="s">
        <v>656</v>
      </c>
      <c r="H2794" s="75" t="s">
        <v>657</v>
      </c>
      <c r="I2794" s="76">
        <f>(L2788*Q2788)/(1+(L2788-1)*Q2788)</f>
        <v>0.90710382513661192</v>
      </c>
      <c r="J2794" s="70"/>
      <c r="K2794" s="70"/>
      <c r="L2794" s="70"/>
      <c r="M2794" s="70"/>
      <c r="N2794" s="70"/>
      <c r="O2794" s="70"/>
      <c r="P2794" s="70"/>
      <c r="Q2794" s="70"/>
      <c r="R2794" s="70"/>
    </row>
    <row r="2797" spans="1:22" ht="15" thickBot="1"/>
    <row r="2798" spans="1:22">
      <c r="A2798" s="59" t="s">
        <v>637</v>
      </c>
      <c r="B2798" s="60" t="s">
        <v>638</v>
      </c>
      <c r="C2798" s="61" t="s">
        <v>639</v>
      </c>
      <c r="D2798" s="62"/>
      <c r="E2798" s="63"/>
      <c r="F2798" s="63"/>
      <c r="G2798" s="63"/>
      <c r="H2798" s="63"/>
      <c r="I2798" s="63"/>
      <c r="J2798" s="63"/>
      <c r="K2798" s="63"/>
      <c r="L2798" s="63"/>
      <c r="M2798" s="63"/>
      <c r="N2798" s="63"/>
      <c r="O2798" s="63"/>
      <c r="P2798" s="63"/>
      <c r="Q2798" s="63"/>
      <c r="R2798" s="64"/>
      <c r="S2798" s="63"/>
      <c r="T2798" s="63"/>
      <c r="U2798" s="63"/>
      <c r="V2798" s="63"/>
    </row>
    <row r="2799" spans="1:22">
      <c r="A2799" s="51" t="s">
        <v>796</v>
      </c>
      <c r="B2799" s="65" t="s">
        <v>561</v>
      </c>
      <c r="C2799" s="51">
        <v>166</v>
      </c>
    </row>
    <row r="2800" spans="1:22">
      <c r="A2800" s="59" t="s">
        <v>640</v>
      </c>
      <c r="B2800" s="66" t="s">
        <v>641</v>
      </c>
      <c r="C2800" s="67"/>
      <c r="D2800" s="68"/>
      <c r="E2800" s="67"/>
      <c r="F2800" s="67"/>
      <c r="G2800" s="67"/>
      <c r="H2800" s="67"/>
      <c r="I2800" s="59" t="s">
        <v>642</v>
      </c>
      <c r="J2800" s="67"/>
      <c r="K2800" s="67"/>
      <c r="L2800" s="67"/>
      <c r="M2800" s="69" t="s">
        <v>643</v>
      </c>
      <c r="N2800" s="67"/>
      <c r="O2800" s="67"/>
      <c r="P2800" s="67"/>
      <c r="Q2800" s="67"/>
      <c r="R2800" s="67"/>
      <c r="S2800" s="67"/>
      <c r="T2800" s="67"/>
      <c r="U2800" s="67"/>
      <c r="V2800" s="67"/>
    </row>
    <row r="2801" spans="1:22">
      <c r="A2801" s="82"/>
      <c r="B2801" s="84"/>
      <c r="C2801" s="70"/>
      <c r="D2801" s="71"/>
      <c r="E2801" s="70"/>
      <c r="F2801" s="70"/>
      <c r="G2801" s="70"/>
      <c r="H2801" s="70"/>
      <c r="I2801" s="72" t="s">
        <v>237</v>
      </c>
      <c r="J2801" s="70"/>
      <c r="K2801" s="70"/>
      <c r="L2801" s="73" t="s">
        <v>645</v>
      </c>
      <c r="M2801" s="73" t="s">
        <v>646</v>
      </c>
      <c r="N2801" s="73" t="s">
        <v>647</v>
      </c>
      <c r="O2801" s="73" t="s">
        <v>648</v>
      </c>
      <c r="P2801" s="73" t="s">
        <v>649</v>
      </c>
      <c r="Q2801" s="73" t="s">
        <v>650</v>
      </c>
      <c r="R2801" s="70"/>
    </row>
    <row r="2802" spans="1:22">
      <c r="A2802" s="70"/>
      <c r="B2802" s="71"/>
      <c r="C2802" s="70"/>
      <c r="D2802" s="71"/>
      <c r="E2802" s="74" t="s">
        <v>798</v>
      </c>
      <c r="F2802" s="74" t="s">
        <v>799</v>
      </c>
      <c r="G2802" s="73"/>
      <c r="H2802" s="73"/>
      <c r="I2802" s="73" t="s">
        <v>653</v>
      </c>
      <c r="J2802" s="70"/>
      <c r="K2802" s="70"/>
      <c r="L2802" s="70">
        <v>2</v>
      </c>
      <c r="M2802" s="70">
        <f>AVERAGE(E2804:E2806,F2805:F2806,G2806)</f>
        <v>0.76</v>
      </c>
      <c r="N2802" s="70">
        <f>1+(L2802-1)*M2802</f>
        <v>1.76</v>
      </c>
      <c r="O2802" s="70">
        <f>N2802/L2802</f>
        <v>0.88</v>
      </c>
      <c r="P2802" s="70">
        <f>SQRT(O2802)</f>
        <v>0.93808315196468595</v>
      </c>
      <c r="Q2802" s="70">
        <f>AVERAGE(E2803,F2804)</f>
        <v>0.86</v>
      </c>
      <c r="R2802" s="70"/>
    </row>
    <row r="2803" spans="1:22">
      <c r="A2803" s="70"/>
      <c r="B2803" s="71"/>
      <c r="C2803" s="70"/>
      <c r="D2803" s="74" t="s">
        <v>798</v>
      </c>
      <c r="E2803" s="54">
        <v>0.9</v>
      </c>
      <c r="F2803" s="70"/>
      <c r="G2803" s="70"/>
      <c r="H2803" s="70"/>
      <c r="I2803" s="82">
        <v>0.22</v>
      </c>
      <c r="J2803" s="70"/>
      <c r="K2803" s="70"/>
      <c r="L2803" s="70"/>
      <c r="M2803" s="70"/>
      <c r="N2803" s="70"/>
      <c r="O2803" s="70"/>
      <c r="P2803" s="70"/>
      <c r="Q2803" s="70"/>
      <c r="R2803" s="70"/>
    </row>
    <row r="2804" spans="1:22">
      <c r="A2804" s="70"/>
      <c r="B2804" s="71"/>
      <c r="C2804" s="70"/>
      <c r="D2804" s="74" t="s">
        <v>799</v>
      </c>
      <c r="E2804" s="82">
        <v>0.76</v>
      </c>
      <c r="F2804" s="54">
        <v>0.82</v>
      </c>
      <c r="G2804" s="70"/>
      <c r="H2804" s="70"/>
      <c r="I2804" s="82">
        <v>0.1</v>
      </c>
      <c r="J2804" s="70"/>
      <c r="K2804" s="70"/>
      <c r="L2804" s="70"/>
      <c r="M2804" s="70"/>
      <c r="N2804" s="70"/>
      <c r="O2804" s="70"/>
      <c r="P2804" s="70"/>
      <c r="Q2804" s="70"/>
      <c r="R2804" s="70"/>
    </row>
    <row r="2805" spans="1:22">
      <c r="A2805" s="70"/>
      <c r="B2805" s="71"/>
      <c r="C2805" s="70"/>
      <c r="D2805" s="74"/>
      <c r="E2805" s="70"/>
      <c r="F2805" s="70"/>
      <c r="G2805" s="70"/>
      <c r="H2805" s="70"/>
      <c r="I2805" s="70"/>
      <c r="J2805" s="70"/>
      <c r="K2805" s="70"/>
      <c r="L2805" s="70"/>
      <c r="M2805" s="70"/>
      <c r="N2805" s="70"/>
      <c r="O2805" s="70"/>
      <c r="P2805" s="70"/>
      <c r="Q2805" s="70"/>
      <c r="R2805" s="70"/>
    </row>
    <row r="2806" spans="1:22">
      <c r="A2806" s="70"/>
      <c r="B2806" s="71"/>
      <c r="C2806" s="70"/>
      <c r="D2806" s="74"/>
      <c r="E2806" s="70"/>
      <c r="F2806" s="70"/>
      <c r="G2806" s="70"/>
      <c r="H2806" s="75" t="s">
        <v>654</v>
      </c>
      <c r="I2806" s="76">
        <f>AVERAGE(I2803:I2805)</f>
        <v>0.16</v>
      </c>
      <c r="J2806" s="70"/>
      <c r="K2806" s="70"/>
      <c r="L2806" s="70"/>
      <c r="M2806" s="70"/>
      <c r="N2806" s="70"/>
      <c r="O2806" s="70"/>
      <c r="P2806" s="70"/>
      <c r="Q2806" s="70"/>
      <c r="R2806" s="70"/>
    </row>
    <row r="2807" spans="1:22">
      <c r="A2807" s="70"/>
      <c r="B2807" s="71"/>
      <c r="C2807" s="70"/>
      <c r="D2807" s="71"/>
      <c r="E2807" s="70"/>
      <c r="F2807" s="70"/>
      <c r="G2807" s="70"/>
      <c r="H2807" s="75" t="s">
        <v>655</v>
      </c>
      <c r="I2807" s="76">
        <f>I2806/P2802</f>
        <v>0.17056057308448835</v>
      </c>
      <c r="J2807" s="70"/>
      <c r="K2807" s="70"/>
      <c r="L2807" s="70"/>
      <c r="M2807" s="70"/>
      <c r="N2807" s="70"/>
      <c r="O2807" s="70"/>
      <c r="P2807" s="70"/>
      <c r="Q2807" s="70"/>
      <c r="R2807" s="70"/>
    </row>
    <row r="2808" spans="1:22">
      <c r="A2808" s="70"/>
      <c r="B2808" s="71"/>
      <c r="C2808" s="70"/>
      <c r="D2808" s="71"/>
      <c r="E2808" s="70"/>
      <c r="F2808" s="70"/>
      <c r="G2808" s="75" t="s">
        <v>656</v>
      </c>
      <c r="H2808" s="75" t="s">
        <v>657</v>
      </c>
      <c r="I2808" s="76">
        <f>(L2802*Q2802)/(1+(L2802-1)*Q2802)</f>
        <v>0.92473118279569899</v>
      </c>
      <c r="J2808" s="70"/>
      <c r="K2808" s="70"/>
      <c r="L2808" s="70"/>
      <c r="M2808" s="70"/>
      <c r="N2808" s="70"/>
      <c r="O2808" s="70"/>
      <c r="P2808" s="70"/>
      <c r="Q2808" s="70"/>
      <c r="R2808" s="70"/>
    </row>
    <row r="2809" spans="1:22" ht="15" thickBot="1"/>
    <row r="2810" spans="1:22">
      <c r="A2810" s="59" t="s">
        <v>637</v>
      </c>
      <c r="B2810" s="60" t="s">
        <v>638</v>
      </c>
      <c r="C2810" s="61" t="s">
        <v>639</v>
      </c>
      <c r="D2810" s="62"/>
      <c r="E2810" s="63"/>
      <c r="F2810" s="63"/>
      <c r="G2810" s="63"/>
      <c r="H2810" s="63"/>
      <c r="I2810" s="63"/>
      <c r="J2810" s="63"/>
      <c r="K2810" s="63"/>
      <c r="L2810" s="63"/>
      <c r="M2810" s="63"/>
      <c r="N2810" s="63"/>
      <c r="O2810" s="63"/>
      <c r="P2810" s="63"/>
      <c r="Q2810" s="63"/>
      <c r="R2810" s="64"/>
      <c r="S2810" s="63"/>
      <c r="T2810" s="63"/>
      <c r="U2810" s="63"/>
      <c r="V2810" s="63"/>
    </row>
    <row r="2811" spans="1:22">
      <c r="A2811" s="51" t="s">
        <v>796</v>
      </c>
      <c r="B2811" s="65" t="s">
        <v>561</v>
      </c>
      <c r="C2811" s="51">
        <v>166</v>
      </c>
    </row>
    <row r="2812" spans="1:22">
      <c r="A2812" s="59" t="s">
        <v>640</v>
      </c>
      <c r="B2812" s="66" t="s">
        <v>641</v>
      </c>
      <c r="C2812" s="67"/>
      <c r="D2812" s="68"/>
      <c r="E2812" s="67"/>
      <c r="F2812" s="67"/>
      <c r="G2812" s="67"/>
      <c r="H2812" s="67"/>
      <c r="I2812" s="59" t="s">
        <v>642</v>
      </c>
      <c r="J2812" s="67"/>
      <c r="K2812" s="67"/>
      <c r="L2812" s="67"/>
      <c r="M2812" s="69" t="s">
        <v>643</v>
      </c>
      <c r="N2812" s="67"/>
      <c r="O2812" s="67"/>
      <c r="P2812" s="67"/>
      <c r="Q2812" s="67"/>
      <c r="R2812" s="67"/>
      <c r="S2812" s="67"/>
      <c r="T2812" s="67"/>
      <c r="U2812" s="67"/>
      <c r="V2812" s="67"/>
    </row>
    <row r="2813" spans="1:22">
      <c r="A2813" s="82"/>
      <c r="B2813" s="84"/>
      <c r="C2813" s="70"/>
      <c r="D2813" s="71"/>
      <c r="E2813" s="70"/>
      <c r="F2813" s="70"/>
      <c r="G2813" s="70"/>
      <c r="H2813" s="70"/>
      <c r="I2813" s="72" t="s">
        <v>237</v>
      </c>
      <c r="J2813" s="70"/>
      <c r="K2813" s="70"/>
      <c r="L2813" s="73" t="s">
        <v>645</v>
      </c>
      <c r="M2813" s="73" t="s">
        <v>646</v>
      </c>
      <c r="N2813" s="73" t="s">
        <v>647</v>
      </c>
      <c r="O2813" s="73" t="s">
        <v>648</v>
      </c>
      <c r="P2813" s="73" t="s">
        <v>649</v>
      </c>
      <c r="Q2813" s="73" t="s">
        <v>650</v>
      </c>
      <c r="R2813" s="70"/>
    </row>
    <row r="2814" spans="1:22">
      <c r="A2814" s="70"/>
      <c r="B2814" s="71"/>
      <c r="C2814" s="70"/>
      <c r="D2814" s="71"/>
      <c r="E2814" s="74" t="s">
        <v>800</v>
      </c>
      <c r="F2814" s="74" t="s">
        <v>801</v>
      </c>
      <c r="G2814" s="73"/>
      <c r="H2814" s="73"/>
      <c r="I2814" s="73" t="s">
        <v>653</v>
      </c>
      <c r="J2814" s="70"/>
      <c r="K2814" s="70"/>
      <c r="L2814" s="70">
        <v>2</v>
      </c>
      <c r="M2814" s="70">
        <f>AVERAGE(E2816:E2818,F2817:F2818,G2818)</f>
        <v>0.62</v>
      </c>
      <c r="N2814" s="70">
        <f>1+(L2814-1)*M2814</f>
        <v>1.62</v>
      </c>
      <c r="O2814" s="70">
        <f>N2814/L2814</f>
        <v>0.81</v>
      </c>
      <c r="P2814" s="70">
        <f>SQRT(O2814)</f>
        <v>0.9</v>
      </c>
      <c r="Q2814" s="70">
        <f>AVERAGE(E2815,F2816)</f>
        <v>0.70499999999999996</v>
      </c>
      <c r="R2814" s="70"/>
    </row>
    <row r="2815" spans="1:22">
      <c r="A2815" s="70"/>
      <c r="B2815" s="71"/>
      <c r="C2815" s="70"/>
      <c r="D2815" s="74" t="s">
        <v>800</v>
      </c>
      <c r="E2815" s="54">
        <v>0.72</v>
      </c>
      <c r="F2815" s="70"/>
      <c r="G2815" s="70"/>
      <c r="H2815" s="70"/>
      <c r="I2815" s="82">
        <v>0.04</v>
      </c>
      <c r="J2815" s="70"/>
      <c r="K2815" s="70"/>
      <c r="L2815" s="70"/>
      <c r="M2815" s="70"/>
      <c r="N2815" s="70"/>
      <c r="O2815" s="70"/>
      <c r="P2815" s="70"/>
      <c r="Q2815" s="70"/>
      <c r="R2815" s="70"/>
    </row>
    <row r="2816" spans="1:22">
      <c r="A2816" s="70"/>
      <c r="B2816" s="71"/>
      <c r="C2816" s="70"/>
      <c r="D2816" s="74" t="s">
        <v>801</v>
      </c>
      <c r="E2816" s="82">
        <v>0.62</v>
      </c>
      <c r="F2816" s="54">
        <v>0.69</v>
      </c>
      <c r="G2816" s="70"/>
      <c r="H2816" s="70"/>
      <c r="I2816" s="82">
        <v>-0.3</v>
      </c>
      <c r="J2816" s="70"/>
      <c r="K2816" s="70"/>
      <c r="L2816" s="70"/>
      <c r="M2816" s="70"/>
      <c r="N2816" s="70"/>
      <c r="O2816" s="70"/>
      <c r="P2816" s="70"/>
      <c r="Q2816" s="70"/>
      <c r="R2816" s="70"/>
    </row>
    <row r="2817" spans="1:22">
      <c r="A2817" s="70"/>
      <c r="B2817" s="71"/>
      <c r="C2817" s="70"/>
      <c r="D2817" s="74"/>
      <c r="E2817" s="70"/>
      <c r="F2817" s="70"/>
      <c r="G2817" s="70"/>
      <c r="H2817" s="70"/>
      <c r="I2817" s="70"/>
      <c r="J2817" s="70"/>
      <c r="K2817" s="70"/>
      <c r="L2817" s="70"/>
      <c r="M2817" s="70"/>
      <c r="N2817" s="70"/>
      <c r="O2817" s="70"/>
      <c r="P2817" s="70"/>
      <c r="Q2817" s="70"/>
      <c r="R2817" s="70"/>
    </row>
    <row r="2818" spans="1:22">
      <c r="A2818" s="70"/>
      <c r="B2818" s="71"/>
      <c r="C2818" s="70"/>
      <c r="D2818" s="74"/>
      <c r="E2818" s="70"/>
      <c r="F2818" s="70"/>
      <c r="G2818" s="70"/>
      <c r="H2818" s="75" t="s">
        <v>654</v>
      </c>
      <c r="I2818" s="76">
        <f>AVERAGE(I2815:I2817)</f>
        <v>-0.13</v>
      </c>
      <c r="J2818" s="70"/>
      <c r="K2818" s="70"/>
      <c r="L2818" s="70"/>
      <c r="M2818" s="70"/>
      <c r="N2818" s="70"/>
      <c r="O2818" s="70"/>
      <c r="P2818" s="70"/>
      <c r="Q2818" s="70"/>
      <c r="R2818" s="70"/>
    </row>
    <row r="2819" spans="1:22">
      <c r="A2819" s="70"/>
      <c r="B2819" s="71"/>
      <c r="C2819" s="70"/>
      <c r="D2819" s="71"/>
      <c r="E2819" s="70"/>
      <c r="F2819" s="70"/>
      <c r="G2819" s="70"/>
      <c r="H2819" s="75" t="s">
        <v>655</v>
      </c>
      <c r="I2819" s="76">
        <f>I2818/P2814</f>
        <v>-0.14444444444444446</v>
      </c>
      <c r="J2819" s="70"/>
      <c r="K2819" s="70"/>
      <c r="L2819" s="70"/>
      <c r="M2819" s="70"/>
      <c r="N2819" s="70"/>
      <c r="O2819" s="70"/>
      <c r="P2819" s="70"/>
      <c r="Q2819" s="70"/>
      <c r="R2819" s="70"/>
    </row>
    <row r="2820" spans="1:22">
      <c r="A2820" s="70"/>
      <c r="B2820" s="71"/>
      <c r="C2820" s="70"/>
      <c r="D2820" s="71"/>
      <c r="E2820" s="70"/>
      <c r="F2820" s="70"/>
      <c r="G2820" s="75" t="s">
        <v>656</v>
      </c>
      <c r="H2820" s="75" t="s">
        <v>657</v>
      </c>
      <c r="I2820" s="76">
        <f>(L2814*Q2814)/(1+(L2814-1)*Q2814)</f>
        <v>0.82697947214076239</v>
      </c>
      <c r="J2820" s="70"/>
      <c r="K2820" s="70"/>
      <c r="L2820" s="70"/>
      <c r="M2820" s="70"/>
      <c r="N2820" s="70"/>
      <c r="O2820" s="70"/>
      <c r="P2820" s="70"/>
      <c r="Q2820" s="70"/>
      <c r="R2820" s="70"/>
    </row>
    <row r="2821" spans="1:22" ht="15" thickBot="1"/>
    <row r="2822" spans="1:22">
      <c r="A2822" s="59" t="s">
        <v>637</v>
      </c>
      <c r="B2822" s="60" t="s">
        <v>638</v>
      </c>
      <c r="C2822" s="61" t="s">
        <v>639</v>
      </c>
      <c r="D2822" s="62"/>
      <c r="E2822" s="63"/>
      <c r="F2822" s="63"/>
      <c r="G2822" s="63"/>
      <c r="H2822" s="63"/>
      <c r="I2822" s="63"/>
      <c r="J2822" s="63"/>
      <c r="K2822" s="63"/>
      <c r="L2822" s="63"/>
      <c r="M2822" s="63"/>
      <c r="N2822" s="63"/>
      <c r="O2822" s="63"/>
      <c r="P2822" s="63"/>
      <c r="Q2822" s="63"/>
      <c r="R2822" s="64"/>
      <c r="S2822" s="63"/>
      <c r="T2822" s="63"/>
      <c r="U2822" s="63"/>
      <c r="V2822" s="63"/>
    </row>
    <row r="2823" spans="1:22">
      <c r="A2823" s="51" t="s">
        <v>796</v>
      </c>
      <c r="B2823" s="65" t="s">
        <v>561</v>
      </c>
      <c r="C2823" s="51">
        <v>166</v>
      </c>
    </row>
    <row r="2824" spans="1:22">
      <c r="A2824" s="59" t="s">
        <v>640</v>
      </c>
      <c r="B2824" s="66" t="s">
        <v>641</v>
      </c>
      <c r="C2824" s="67"/>
      <c r="D2824" s="68"/>
      <c r="E2824" s="67"/>
      <c r="F2824" s="67"/>
      <c r="G2824" s="67"/>
      <c r="H2824" s="67"/>
      <c r="I2824" s="59" t="s">
        <v>642</v>
      </c>
      <c r="J2824" s="67"/>
      <c r="K2824" s="67"/>
      <c r="L2824" s="67"/>
      <c r="M2824" s="69" t="s">
        <v>643</v>
      </c>
      <c r="N2824" s="67"/>
      <c r="O2824" s="67"/>
      <c r="P2824" s="67"/>
      <c r="Q2824" s="67"/>
      <c r="R2824" s="67"/>
      <c r="S2824" s="67"/>
      <c r="T2824" s="67"/>
      <c r="U2824" s="67"/>
      <c r="V2824" s="67"/>
    </row>
    <row r="2825" spans="1:22">
      <c r="A2825" s="82"/>
      <c r="B2825" s="84"/>
      <c r="C2825" s="70"/>
      <c r="D2825" s="71"/>
      <c r="E2825" s="70"/>
      <c r="F2825" s="70"/>
      <c r="G2825" s="70"/>
      <c r="H2825" s="70"/>
      <c r="I2825" s="72" t="s">
        <v>237</v>
      </c>
      <c r="J2825" s="70"/>
      <c r="K2825" s="70"/>
      <c r="L2825" s="73" t="s">
        <v>645</v>
      </c>
      <c r="M2825" s="73" t="s">
        <v>646</v>
      </c>
      <c r="N2825" s="73" t="s">
        <v>647</v>
      </c>
      <c r="O2825" s="73" t="s">
        <v>648</v>
      </c>
      <c r="P2825" s="73" t="s">
        <v>649</v>
      </c>
      <c r="Q2825" s="73" t="s">
        <v>650</v>
      </c>
      <c r="R2825" s="70"/>
    </row>
    <row r="2826" spans="1:22">
      <c r="A2826" s="70"/>
      <c r="B2826" s="71"/>
      <c r="C2826" s="70"/>
      <c r="D2826" s="71"/>
      <c r="E2826" s="74" t="s">
        <v>802</v>
      </c>
      <c r="F2826" s="74" t="s">
        <v>803</v>
      </c>
      <c r="G2826" s="73"/>
      <c r="H2826" s="73"/>
      <c r="I2826" s="73" t="s">
        <v>653</v>
      </c>
      <c r="J2826" s="70"/>
      <c r="K2826" s="70"/>
      <c r="L2826" s="70">
        <v>2</v>
      </c>
      <c r="M2826" s="70">
        <f>AVERAGE(E2828:E2830,F2829:F2830,G2830)</f>
        <v>0.69</v>
      </c>
      <c r="N2826" s="70">
        <f>1+(L2826-1)*M2826</f>
        <v>1.69</v>
      </c>
      <c r="O2826" s="70">
        <f>N2826/L2826</f>
        <v>0.84499999999999997</v>
      </c>
      <c r="P2826" s="70">
        <f>SQRT(O2826)</f>
        <v>0.91923881554251174</v>
      </c>
      <c r="Q2826" s="70">
        <f>AVERAGE(E2827,F2828)</f>
        <v>0.83499999999999996</v>
      </c>
      <c r="R2826" s="70"/>
    </row>
    <row r="2827" spans="1:22">
      <c r="A2827" s="70"/>
      <c r="B2827" s="71"/>
      <c r="C2827" s="70"/>
      <c r="D2827" s="74" t="s">
        <v>802</v>
      </c>
      <c r="E2827" s="54">
        <v>0.86</v>
      </c>
      <c r="F2827" s="70"/>
      <c r="G2827" s="70"/>
      <c r="H2827" s="70"/>
      <c r="I2827" s="82">
        <v>0.2</v>
      </c>
      <c r="J2827" s="70"/>
      <c r="K2827" s="70"/>
      <c r="L2827" s="70"/>
      <c r="M2827" s="70"/>
      <c r="N2827" s="70"/>
      <c r="O2827" s="70"/>
      <c r="P2827" s="70"/>
      <c r="Q2827" s="70"/>
      <c r="R2827" s="70"/>
    </row>
    <row r="2828" spans="1:22">
      <c r="A2828" s="70"/>
      <c r="B2828" s="71"/>
      <c r="C2828" s="70"/>
      <c r="D2828" s="74" t="s">
        <v>803</v>
      </c>
      <c r="E2828" s="82">
        <v>0.69</v>
      </c>
      <c r="F2828" s="54">
        <v>0.81</v>
      </c>
      <c r="G2828" s="70"/>
      <c r="H2828" s="70"/>
      <c r="I2828" s="82">
        <v>0.23</v>
      </c>
      <c r="J2828" s="70"/>
      <c r="K2828" s="70"/>
      <c r="L2828" s="70"/>
      <c r="M2828" s="70"/>
      <c r="N2828" s="70"/>
      <c r="O2828" s="70"/>
      <c r="P2828" s="70"/>
      <c r="Q2828" s="70"/>
      <c r="R2828" s="70"/>
    </row>
    <row r="2829" spans="1:22">
      <c r="A2829" s="70"/>
      <c r="B2829" s="71"/>
      <c r="C2829" s="70"/>
      <c r="D2829" s="74"/>
      <c r="E2829" s="70"/>
      <c r="F2829" s="70"/>
      <c r="G2829" s="70"/>
      <c r="H2829" s="70"/>
      <c r="I2829" s="70"/>
      <c r="J2829" s="70"/>
      <c r="K2829" s="70"/>
      <c r="L2829" s="70"/>
      <c r="M2829" s="70"/>
      <c r="N2829" s="70"/>
      <c r="O2829" s="70"/>
      <c r="P2829" s="70"/>
      <c r="Q2829" s="70"/>
      <c r="R2829" s="70"/>
    </row>
    <row r="2830" spans="1:22">
      <c r="A2830" s="70"/>
      <c r="B2830" s="71"/>
      <c r="C2830" s="70"/>
      <c r="D2830" s="74"/>
      <c r="E2830" s="70"/>
      <c r="F2830" s="70"/>
      <c r="G2830" s="70"/>
      <c r="H2830" s="75" t="s">
        <v>654</v>
      </c>
      <c r="I2830" s="76">
        <f>AVERAGE(I2827:I2829)</f>
        <v>0.21500000000000002</v>
      </c>
      <c r="J2830" s="70"/>
      <c r="K2830" s="70"/>
      <c r="L2830" s="70"/>
      <c r="M2830" s="70"/>
      <c r="N2830" s="70"/>
      <c r="O2830" s="70"/>
      <c r="P2830" s="70"/>
      <c r="Q2830" s="70"/>
      <c r="R2830" s="70"/>
    </row>
    <row r="2831" spans="1:22">
      <c r="A2831" s="70"/>
      <c r="B2831" s="71"/>
      <c r="C2831" s="70"/>
      <c r="D2831" s="71"/>
      <c r="E2831" s="70"/>
      <c r="F2831" s="70"/>
      <c r="G2831" s="70"/>
      <c r="H2831" s="75" t="s">
        <v>655</v>
      </c>
      <c r="I2831" s="76">
        <f>I2830/P2826</f>
        <v>0.23388916608478114</v>
      </c>
      <c r="J2831" s="70"/>
      <c r="K2831" s="70"/>
      <c r="L2831" s="70"/>
      <c r="M2831" s="70"/>
      <c r="N2831" s="70"/>
      <c r="O2831" s="70"/>
      <c r="P2831" s="70"/>
      <c r="Q2831" s="70"/>
      <c r="R2831" s="70"/>
    </row>
    <row r="2832" spans="1:22">
      <c r="A2832" s="70"/>
      <c r="B2832" s="71"/>
      <c r="C2832" s="70"/>
      <c r="D2832" s="71"/>
      <c r="E2832" s="70"/>
      <c r="F2832" s="70"/>
      <c r="G2832" s="75" t="s">
        <v>656</v>
      </c>
      <c r="H2832" s="75" t="s">
        <v>657</v>
      </c>
      <c r="I2832" s="76">
        <f>(L2826*Q2826)/(1+(L2826-1)*Q2826)</f>
        <v>0.91008174386920981</v>
      </c>
      <c r="J2832" s="70"/>
      <c r="K2832" s="70"/>
      <c r="L2832" s="70"/>
      <c r="M2832" s="70"/>
      <c r="N2832" s="70"/>
      <c r="O2832" s="70"/>
      <c r="P2832" s="70"/>
      <c r="Q2832" s="70"/>
      <c r="R2832" s="70"/>
    </row>
    <row r="2833" spans="1:22" ht="15" thickBot="1"/>
    <row r="2834" spans="1:22">
      <c r="A2834" s="59" t="s">
        <v>637</v>
      </c>
      <c r="B2834" s="60" t="s">
        <v>638</v>
      </c>
      <c r="C2834" s="61" t="s">
        <v>639</v>
      </c>
      <c r="D2834" s="62"/>
      <c r="E2834" s="63"/>
      <c r="F2834" s="63"/>
      <c r="G2834" s="63"/>
      <c r="H2834" s="63"/>
      <c r="I2834" s="63"/>
      <c r="J2834" s="63"/>
      <c r="K2834" s="63"/>
      <c r="L2834" s="63"/>
      <c r="M2834" s="63"/>
      <c r="N2834" s="63"/>
      <c r="O2834" s="63"/>
      <c r="P2834" s="63"/>
      <c r="Q2834" s="63"/>
      <c r="R2834" s="64"/>
      <c r="S2834" s="63"/>
      <c r="T2834" s="63"/>
      <c r="U2834" s="63"/>
      <c r="V2834" s="63"/>
    </row>
    <row r="2835" spans="1:22">
      <c r="A2835" s="51" t="s">
        <v>796</v>
      </c>
      <c r="B2835" s="65" t="s">
        <v>561</v>
      </c>
      <c r="C2835" s="51">
        <v>166</v>
      </c>
    </row>
    <row r="2836" spans="1:22">
      <c r="A2836" s="59" t="s">
        <v>640</v>
      </c>
      <c r="B2836" s="66" t="s">
        <v>641</v>
      </c>
      <c r="C2836" s="67"/>
      <c r="D2836" s="68"/>
      <c r="E2836" s="67"/>
      <c r="F2836" s="67"/>
      <c r="G2836" s="67"/>
      <c r="H2836" s="67"/>
      <c r="I2836" s="59" t="s">
        <v>642</v>
      </c>
      <c r="J2836" s="67"/>
      <c r="K2836" s="67"/>
      <c r="L2836" s="67"/>
      <c r="M2836" s="69" t="s">
        <v>643</v>
      </c>
      <c r="N2836" s="67"/>
      <c r="O2836" s="67"/>
      <c r="P2836" s="67"/>
      <c r="Q2836" s="67"/>
      <c r="R2836" s="67"/>
      <c r="S2836" s="67"/>
      <c r="T2836" s="67"/>
      <c r="U2836" s="67"/>
      <c r="V2836" s="67"/>
    </row>
    <row r="2837" spans="1:22">
      <c r="A2837" s="82"/>
      <c r="B2837" s="84"/>
      <c r="C2837" s="70"/>
      <c r="D2837" s="71"/>
      <c r="E2837" s="70"/>
      <c r="F2837" s="70"/>
      <c r="G2837" s="70"/>
      <c r="H2837" s="70"/>
      <c r="I2837" s="72" t="s">
        <v>237</v>
      </c>
      <c r="J2837" s="70"/>
      <c r="K2837" s="70"/>
      <c r="L2837" s="73" t="s">
        <v>645</v>
      </c>
      <c r="M2837" s="73" t="s">
        <v>646</v>
      </c>
      <c r="N2837" s="73" t="s">
        <v>647</v>
      </c>
      <c r="O2837" s="73" t="s">
        <v>648</v>
      </c>
      <c r="P2837" s="73" t="s">
        <v>649</v>
      </c>
      <c r="Q2837" s="73" t="s">
        <v>650</v>
      </c>
      <c r="R2837" s="70"/>
    </row>
    <row r="2838" spans="1:22">
      <c r="A2838" s="70"/>
      <c r="B2838" s="71"/>
      <c r="C2838" s="70"/>
      <c r="D2838" s="71"/>
      <c r="E2838" s="74" t="s">
        <v>804</v>
      </c>
      <c r="F2838" s="74" t="s">
        <v>805</v>
      </c>
      <c r="G2838" s="73"/>
      <c r="H2838" s="73"/>
      <c r="I2838" s="73" t="s">
        <v>653</v>
      </c>
      <c r="J2838" s="70"/>
      <c r="K2838" s="70"/>
      <c r="L2838" s="70">
        <v>2</v>
      </c>
      <c r="M2838" s="70">
        <f>AVERAGE(E2840:E2842,F2841:F2842,G2842)</f>
        <v>0.7</v>
      </c>
      <c r="N2838" s="70">
        <f>1+(L2838-1)*M2838</f>
        <v>1.7</v>
      </c>
      <c r="O2838" s="70">
        <f>N2838/L2838</f>
        <v>0.85</v>
      </c>
      <c r="P2838" s="70">
        <f>SQRT(O2838)</f>
        <v>0.92195444572928875</v>
      </c>
      <c r="Q2838" s="70">
        <f>AVERAGE(E2839,F2840)</f>
        <v>0.89500000000000002</v>
      </c>
      <c r="R2838" s="70"/>
    </row>
    <row r="2839" spans="1:22">
      <c r="A2839" s="70"/>
      <c r="B2839" s="71"/>
      <c r="C2839" s="70"/>
      <c r="D2839" s="74" t="s">
        <v>804</v>
      </c>
      <c r="E2839" s="54">
        <v>0.91</v>
      </c>
      <c r="F2839" s="70"/>
      <c r="G2839" s="70"/>
      <c r="H2839" s="70"/>
      <c r="I2839" s="82">
        <v>0.11</v>
      </c>
      <c r="J2839" s="70"/>
      <c r="K2839" s="70"/>
      <c r="L2839" s="70"/>
      <c r="M2839" s="70"/>
      <c r="N2839" s="70"/>
      <c r="O2839" s="70"/>
      <c r="P2839" s="70"/>
      <c r="Q2839" s="70"/>
      <c r="R2839" s="70"/>
    </row>
    <row r="2840" spans="1:22">
      <c r="A2840" s="70"/>
      <c r="B2840" s="71"/>
      <c r="C2840" s="70"/>
      <c r="D2840" s="74" t="s">
        <v>805</v>
      </c>
      <c r="E2840" s="82">
        <v>0.7</v>
      </c>
      <c r="F2840" s="54">
        <v>0.88</v>
      </c>
      <c r="G2840" s="70"/>
      <c r="H2840" s="70"/>
      <c r="I2840" s="82">
        <v>0.11</v>
      </c>
      <c r="J2840" s="70"/>
      <c r="K2840" s="70"/>
      <c r="L2840" s="70"/>
      <c r="M2840" s="70"/>
      <c r="N2840" s="70"/>
      <c r="O2840" s="70"/>
      <c r="P2840" s="70"/>
      <c r="Q2840" s="70"/>
      <c r="R2840" s="70"/>
    </row>
    <row r="2841" spans="1:22">
      <c r="A2841" s="70"/>
      <c r="B2841" s="71"/>
      <c r="C2841" s="70"/>
      <c r="D2841" s="74"/>
      <c r="E2841" s="70"/>
      <c r="F2841" s="70"/>
      <c r="G2841" s="70"/>
      <c r="H2841" s="70"/>
      <c r="I2841" s="70"/>
      <c r="J2841" s="70"/>
      <c r="K2841" s="70"/>
      <c r="L2841" s="70"/>
      <c r="M2841" s="70"/>
      <c r="N2841" s="70"/>
      <c r="O2841" s="70"/>
      <c r="P2841" s="70"/>
      <c r="Q2841" s="70"/>
      <c r="R2841" s="70"/>
    </row>
    <row r="2842" spans="1:22">
      <c r="A2842" s="70"/>
      <c r="B2842" s="71"/>
      <c r="C2842" s="70"/>
      <c r="D2842" s="74"/>
      <c r="E2842" s="70"/>
      <c r="F2842" s="70"/>
      <c r="G2842" s="70"/>
      <c r="H2842" s="75" t="s">
        <v>654</v>
      </c>
      <c r="I2842" s="76">
        <f>AVERAGE(I2839:I2841)</f>
        <v>0.11</v>
      </c>
      <c r="J2842" s="70"/>
      <c r="K2842" s="70"/>
      <c r="L2842" s="70"/>
      <c r="M2842" s="70"/>
      <c r="N2842" s="70"/>
      <c r="O2842" s="70"/>
      <c r="P2842" s="70"/>
      <c r="Q2842" s="70"/>
      <c r="R2842" s="70"/>
    </row>
    <row r="2843" spans="1:22">
      <c r="A2843" s="70"/>
      <c r="B2843" s="71"/>
      <c r="C2843" s="70"/>
      <c r="D2843" s="71"/>
      <c r="E2843" s="70"/>
      <c r="F2843" s="70"/>
      <c r="G2843" s="70"/>
      <c r="H2843" s="75" t="s">
        <v>655</v>
      </c>
      <c r="I2843" s="76">
        <f>I2842/P2838</f>
        <v>0.11931175180026089</v>
      </c>
      <c r="J2843" s="70"/>
      <c r="K2843" s="70"/>
      <c r="L2843" s="70"/>
      <c r="M2843" s="70"/>
      <c r="N2843" s="70"/>
      <c r="O2843" s="70"/>
      <c r="P2843" s="70"/>
      <c r="Q2843" s="70"/>
      <c r="R2843" s="70"/>
    </row>
    <row r="2844" spans="1:22">
      <c r="A2844" s="70"/>
      <c r="B2844" s="71"/>
      <c r="C2844" s="70"/>
      <c r="D2844" s="71"/>
      <c r="E2844" s="70"/>
      <c r="F2844" s="70"/>
      <c r="G2844" s="75" t="s">
        <v>656</v>
      </c>
      <c r="H2844" s="75" t="s">
        <v>657</v>
      </c>
      <c r="I2844" s="76">
        <f>(L2838*Q2838)/(1+(L2838-1)*Q2838)</f>
        <v>0.9445910290237467</v>
      </c>
      <c r="J2844" s="70"/>
      <c r="K2844" s="70"/>
      <c r="L2844" s="70"/>
      <c r="M2844" s="70"/>
      <c r="N2844" s="70"/>
      <c r="O2844" s="70"/>
      <c r="P2844" s="70"/>
      <c r="Q2844" s="70"/>
      <c r="R2844" s="70"/>
    </row>
    <row r="2845" spans="1:22" ht="15" thickBot="1"/>
    <row r="2846" spans="1:22">
      <c r="A2846" s="59" t="s">
        <v>637</v>
      </c>
      <c r="B2846" s="60" t="s">
        <v>638</v>
      </c>
      <c r="C2846" s="61" t="s">
        <v>639</v>
      </c>
      <c r="D2846" s="62"/>
      <c r="E2846" s="63"/>
      <c r="F2846" s="63"/>
      <c r="G2846" s="63"/>
      <c r="H2846" s="63"/>
      <c r="I2846" s="63"/>
      <c r="J2846" s="63"/>
      <c r="K2846" s="63"/>
      <c r="L2846" s="63"/>
      <c r="M2846" s="63"/>
      <c r="N2846" s="63"/>
      <c r="O2846" s="63"/>
      <c r="P2846" s="63"/>
      <c r="Q2846" s="63"/>
      <c r="R2846" s="64"/>
      <c r="S2846" s="63"/>
      <c r="T2846" s="63"/>
      <c r="U2846" s="63"/>
      <c r="V2846" s="63"/>
    </row>
    <row r="2847" spans="1:22">
      <c r="A2847" s="51" t="s">
        <v>796</v>
      </c>
      <c r="B2847" s="65" t="s">
        <v>561</v>
      </c>
      <c r="C2847" s="51">
        <v>166</v>
      </c>
    </row>
    <row r="2848" spans="1:22">
      <c r="A2848" s="59" t="s">
        <v>640</v>
      </c>
      <c r="B2848" s="66" t="s">
        <v>641</v>
      </c>
      <c r="C2848" s="67"/>
      <c r="D2848" s="68"/>
      <c r="E2848" s="67"/>
      <c r="F2848" s="67"/>
      <c r="G2848" s="67"/>
      <c r="H2848" s="67"/>
      <c r="I2848" s="59" t="s">
        <v>642</v>
      </c>
      <c r="J2848" s="67"/>
      <c r="K2848" s="67"/>
      <c r="L2848" s="67"/>
      <c r="M2848" s="69" t="s">
        <v>643</v>
      </c>
      <c r="N2848" s="67"/>
      <c r="O2848" s="67"/>
      <c r="P2848" s="67"/>
      <c r="Q2848" s="67"/>
      <c r="R2848" s="67"/>
      <c r="S2848" s="67"/>
      <c r="T2848" s="67"/>
      <c r="U2848" s="67"/>
      <c r="V2848" s="67"/>
    </row>
    <row r="2849" spans="1:22">
      <c r="A2849" s="82"/>
      <c r="B2849" s="84"/>
      <c r="C2849" s="70"/>
      <c r="D2849" s="71"/>
      <c r="E2849" s="70"/>
      <c r="F2849" s="70"/>
      <c r="G2849" s="70"/>
      <c r="H2849" s="70"/>
      <c r="I2849" s="72" t="s">
        <v>237</v>
      </c>
      <c r="J2849" s="70"/>
      <c r="K2849" s="70"/>
      <c r="L2849" s="73" t="s">
        <v>645</v>
      </c>
      <c r="M2849" s="73" t="s">
        <v>646</v>
      </c>
      <c r="N2849" s="73" t="s">
        <v>647</v>
      </c>
      <c r="O2849" s="73" t="s">
        <v>648</v>
      </c>
      <c r="P2849" s="73" t="s">
        <v>649</v>
      </c>
      <c r="Q2849" s="73" t="s">
        <v>650</v>
      </c>
      <c r="R2849" s="70"/>
    </row>
    <row r="2850" spans="1:22">
      <c r="A2850" s="70"/>
      <c r="B2850" s="71"/>
      <c r="C2850" s="70"/>
      <c r="D2850" s="71"/>
      <c r="E2850" s="74" t="s">
        <v>806</v>
      </c>
      <c r="F2850" s="74" t="s">
        <v>807</v>
      </c>
      <c r="G2850" s="73"/>
      <c r="H2850" s="73"/>
      <c r="I2850" s="73" t="s">
        <v>653</v>
      </c>
      <c r="J2850" s="70"/>
      <c r="K2850" s="70"/>
      <c r="L2850" s="70">
        <v>2</v>
      </c>
      <c r="M2850" s="70">
        <f>AVERAGE(E2852:E2854,F2853:F2854,G2854)</f>
        <v>0.81</v>
      </c>
      <c r="N2850" s="70">
        <f>1+(L2850-1)*M2850</f>
        <v>1.81</v>
      </c>
      <c r="O2850" s="70">
        <f>N2850/L2850</f>
        <v>0.90500000000000003</v>
      </c>
      <c r="P2850" s="70">
        <f>SQRT(O2850)</f>
        <v>0.95131487952202243</v>
      </c>
      <c r="Q2850" s="70">
        <f>AVERAGE(E2851,F2852)</f>
        <v>0.88500000000000001</v>
      </c>
      <c r="R2850" s="70"/>
    </row>
    <row r="2851" spans="1:22">
      <c r="A2851" s="70"/>
      <c r="B2851" s="71"/>
      <c r="C2851" s="70"/>
      <c r="D2851" s="74" t="s">
        <v>806</v>
      </c>
      <c r="E2851" s="54">
        <v>0.89</v>
      </c>
      <c r="F2851" s="70"/>
      <c r="G2851" s="70"/>
      <c r="H2851" s="70"/>
      <c r="I2851" s="82">
        <v>0.2</v>
      </c>
      <c r="J2851" s="70"/>
      <c r="K2851" s="70"/>
      <c r="L2851" s="70"/>
      <c r="M2851" s="70"/>
      <c r="N2851" s="70"/>
      <c r="O2851" s="70"/>
      <c r="P2851" s="70"/>
      <c r="Q2851" s="70"/>
      <c r="R2851" s="70"/>
    </row>
    <row r="2852" spans="1:22">
      <c r="A2852" s="70"/>
      <c r="B2852" s="71"/>
      <c r="C2852" s="70"/>
      <c r="D2852" s="74" t="s">
        <v>807</v>
      </c>
      <c r="E2852" s="82">
        <v>0.81</v>
      </c>
      <c r="F2852" s="54">
        <v>0.88</v>
      </c>
      <c r="G2852" s="70"/>
      <c r="H2852" s="70"/>
      <c r="I2852" s="82">
        <v>0.16</v>
      </c>
      <c r="J2852" s="70"/>
      <c r="K2852" s="70"/>
      <c r="L2852" s="70"/>
      <c r="M2852" s="70"/>
      <c r="N2852" s="70"/>
      <c r="O2852" s="70"/>
      <c r="P2852" s="70"/>
      <c r="Q2852" s="70"/>
      <c r="R2852" s="70"/>
    </row>
    <row r="2853" spans="1:22">
      <c r="A2853" s="70"/>
      <c r="B2853" s="71"/>
      <c r="C2853" s="70"/>
      <c r="D2853" s="74"/>
      <c r="E2853" s="70"/>
      <c r="F2853" s="70"/>
      <c r="G2853" s="70"/>
      <c r="H2853" s="70"/>
      <c r="I2853" s="70"/>
      <c r="J2853" s="70"/>
      <c r="K2853" s="70"/>
      <c r="L2853" s="70"/>
      <c r="M2853" s="70"/>
      <c r="N2853" s="70"/>
      <c r="O2853" s="70"/>
      <c r="P2853" s="70"/>
      <c r="Q2853" s="70"/>
      <c r="R2853" s="70"/>
    </row>
    <row r="2854" spans="1:22">
      <c r="A2854" s="70"/>
      <c r="B2854" s="71"/>
      <c r="C2854" s="70"/>
      <c r="D2854" s="74"/>
      <c r="E2854" s="70"/>
      <c r="F2854" s="70"/>
      <c r="G2854" s="70"/>
      <c r="H2854" s="75" t="s">
        <v>654</v>
      </c>
      <c r="I2854" s="76">
        <f>AVERAGE(I2851:I2853)</f>
        <v>0.18</v>
      </c>
      <c r="J2854" s="70"/>
      <c r="K2854" s="70"/>
      <c r="L2854" s="70"/>
      <c r="M2854" s="70"/>
      <c r="N2854" s="70"/>
      <c r="O2854" s="70"/>
      <c r="P2854" s="70"/>
      <c r="Q2854" s="70"/>
      <c r="R2854" s="70"/>
    </row>
    <row r="2855" spans="1:22">
      <c r="A2855" s="70"/>
      <c r="B2855" s="71"/>
      <c r="C2855" s="70"/>
      <c r="D2855" s="71"/>
      <c r="E2855" s="70"/>
      <c r="F2855" s="70"/>
      <c r="G2855" s="70"/>
      <c r="H2855" s="75" t="s">
        <v>655</v>
      </c>
      <c r="I2855" s="76">
        <f>I2854/P2850</f>
        <v>0.1892117992419492</v>
      </c>
      <c r="J2855" s="70"/>
      <c r="K2855" s="70"/>
      <c r="L2855" s="70"/>
      <c r="M2855" s="70"/>
      <c r="N2855" s="70"/>
      <c r="O2855" s="70"/>
      <c r="P2855" s="70"/>
      <c r="Q2855" s="70"/>
      <c r="R2855" s="70"/>
    </row>
    <row r="2856" spans="1:22">
      <c r="A2856" s="70"/>
      <c r="B2856" s="71"/>
      <c r="C2856" s="70"/>
      <c r="D2856" s="71"/>
      <c r="E2856" s="70"/>
      <c r="F2856" s="70"/>
      <c r="G2856" s="75" t="s">
        <v>656</v>
      </c>
      <c r="H2856" s="75" t="s">
        <v>657</v>
      </c>
      <c r="I2856" s="76">
        <f>(L2850*Q2850)/(1+(L2850-1)*Q2850)</f>
        <v>0.93899204244031831</v>
      </c>
      <c r="J2856" s="70"/>
      <c r="K2856" s="70"/>
      <c r="L2856" s="70"/>
      <c r="M2856" s="70"/>
      <c r="N2856" s="70"/>
      <c r="O2856" s="70"/>
      <c r="P2856" s="70"/>
      <c r="Q2856" s="70"/>
      <c r="R2856" s="70"/>
    </row>
    <row r="2857" spans="1:22" ht="15" thickBot="1"/>
    <row r="2858" spans="1:22">
      <c r="A2858" s="59" t="s">
        <v>637</v>
      </c>
      <c r="B2858" s="60" t="s">
        <v>638</v>
      </c>
      <c r="C2858" s="61" t="s">
        <v>639</v>
      </c>
      <c r="D2858" s="62"/>
      <c r="E2858" s="63"/>
      <c r="F2858" s="63"/>
      <c r="G2858" s="63"/>
      <c r="H2858" s="63"/>
      <c r="I2858" s="63"/>
      <c r="J2858" s="63"/>
      <c r="K2858" s="63"/>
      <c r="L2858" s="63"/>
      <c r="M2858" s="63"/>
      <c r="N2858" s="63"/>
      <c r="O2858" s="63"/>
      <c r="P2858" s="63"/>
      <c r="Q2858" s="63"/>
      <c r="R2858" s="64"/>
      <c r="S2858" s="63"/>
      <c r="T2858" s="63"/>
      <c r="U2858" s="63"/>
      <c r="V2858" s="63"/>
    </row>
    <row r="2859" spans="1:22">
      <c r="A2859" s="51" t="s">
        <v>796</v>
      </c>
      <c r="B2859" s="65" t="s">
        <v>561</v>
      </c>
      <c r="C2859" s="51">
        <v>166</v>
      </c>
    </row>
    <row r="2860" spans="1:22">
      <c r="A2860" s="59" t="s">
        <v>640</v>
      </c>
      <c r="B2860" s="66" t="s">
        <v>641</v>
      </c>
      <c r="C2860" s="67"/>
      <c r="D2860" s="68"/>
      <c r="E2860" s="67"/>
      <c r="F2860" s="67"/>
      <c r="G2860" s="67"/>
      <c r="H2860" s="67"/>
      <c r="I2860" s="59" t="s">
        <v>642</v>
      </c>
      <c r="J2860" s="67"/>
      <c r="K2860" s="67"/>
      <c r="L2860" s="67"/>
      <c r="M2860" s="69" t="s">
        <v>643</v>
      </c>
      <c r="N2860" s="67"/>
      <c r="O2860" s="67"/>
      <c r="P2860" s="67"/>
      <c r="Q2860" s="67"/>
      <c r="R2860" s="67"/>
      <c r="S2860" s="67"/>
      <c r="T2860" s="67"/>
      <c r="U2860" s="67"/>
      <c r="V2860" s="67"/>
    </row>
    <row r="2861" spans="1:22">
      <c r="A2861" s="82"/>
      <c r="B2861" s="84"/>
      <c r="C2861" s="70"/>
      <c r="D2861" s="71"/>
      <c r="E2861" s="70"/>
      <c r="F2861" s="70"/>
      <c r="G2861" s="70"/>
      <c r="H2861" s="70"/>
      <c r="I2861" s="72" t="s">
        <v>237</v>
      </c>
      <c r="J2861" s="70"/>
      <c r="K2861" s="70"/>
      <c r="L2861" s="73" t="s">
        <v>645</v>
      </c>
      <c r="M2861" s="73" t="s">
        <v>646</v>
      </c>
      <c r="N2861" s="73" t="s">
        <v>647</v>
      </c>
      <c r="O2861" s="73" t="s">
        <v>648</v>
      </c>
      <c r="P2861" s="73" t="s">
        <v>649</v>
      </c>
      <c r="Q2861" s="73" t="s">
        <v>650</v>
      </c>
      <c r="R2861" s="70"/>
    </row>
    <row r="2862" spans="1:22">
      <c r="A2862" s="70"/>
      <c r="B2862" s="71"/>
      <c r="C2862" s="70"/>
      <c r="D2862" s="71"/>
      <c r="E2862" s="74" t="s">
        <v>808</v>
      </c>
      <c r="F2862" s="74" t="s">
        <v>809</v>
      </c>
      <c r="G2862" s="73"/>
      <c r="H2862" s="73"/>
      <c r="I2862" s="73" t="s">
        <v>653</v>
      </c>
      <c r="J2862" s="70"/>
      <c r="K2862" s="70"/>
      <c r="L2862" s="70">
        <v>2</v>
      </c>
      <c r="M2862" s="70">
        <f>AVERAGE(E2864:E2866,F2865:F2866,G2866)</f>
        <v>0.67</v>
      </c>
      <c r="N2862" s="70">
        <f>1+(L2862-1)*M2862</f>
        <v>1.67</v>
      </c>
      <c r="O2862" s="70">
        <f>N2862/L2862</f>
        <v>0.83499999999999996</v>
      </c>
      <c r="P2862" s="70">
        <f>SQRT(O2862)</f>
        <v>0.91378334412485329</v>
      </c>
      <c r="Q2862" s="70">
        <f>AVERAGE(E2863,F2864)</f>
        <v>0.83</v>
      </c>
      <c r="R2862" s="70"/>
    </row>
    <row r="2863" spans="1:22">
      <c r="A2863" s="70"/>
      <c r="B2863" s="71"/>
      <c r="C2863" s="70"/>
      <c r="D2863" s="74" t="s">
        <v>808</v>
      </c>
      <c r="E2863" s="54">
        <v>0.82</v>
      </c>
      <c r="F2863" s="70"/>
      <c r="G2863" s="70"/>
      <c r="H2863" s="70"/>
      <c r="I2863" s="82">
        <v>0.19</v>
      </c>
      <c r="J2863" s="70"/>
      <c r="K2863" s="70"/>
      <c r="L2863" s="70"/>
      <c r="M2863" s="70"/>
      <c r="N2863" s="70"/>
      <c r="O2863" s="70"/>
      <c r="P2863" s="70"/>
      <c r="Q2863" s="70"/>
      <c r="R2863" s="70"/>
    </row>
    <row r="2864" spans="1:22">
      <c r="A2864" s="70"/>
      <c r="B2864" s="71"/>
      <c r="C2864" s="70"/>
      <c r="D2864" s="74" t="s">
        <v>809</v>
      </c>
      <c r="E2864" s="82">
        <v>0.67</v>
      </c>
      <c r="F2864" s="54">
        <v>0.84</v>
      </c>
      <c r="G2864" s="70"/>
      <c r="H2864" s="70"/>
      <c r="I2864" s="82">
        <v>0.19</v>
      </c>
      <c r="J2864" s="70"/>
      <c r="K2864" s="70"/>
      <c r="L2864" s="70"/>
      <c r="M2864" s="70"/>
      <c r="N2864" s="70"/>
      <c r="O2864" s="70"/>
      <c r="P2864" s="70"/>
      <c r="Q2864" s="70"/>
      <c r="R2864" s="70"/>
    </row>
    <row r="2865" spans="1:22">
      <c r="A2865" s="70"/>
      <c r="B2865" s="71"/>
      <c r="C2865" s="70"/>
      <c r="D2865" s="74"/>
      <c r="E2865" s="70"/>
      <c r="F2865" s="70"/>
      <c r="G2865" s="70"/>
      <c r="H2865" s="70"/>
      <c r="I2865" s="70"/>
      <c r="J2865" s="70"/>
      <c r="K2865" s="70"/>
      <c r="L2865" s="70"/>
      <c r="M2865" s="70"/>
      <c r="N2865" s="70"/>
      <c r="O2865" s="70"/>
      <c r="P2865" s="70"/>
      <c r="Q2865" s="70"/>
      <c r="R2865" s="70"/>
    </row>
    <row r="2866" spans="1:22">
      <c r="A2866" s="70"/>
      <c r="B2866" s="71"/>
      <c r="C2866" s="70"/>
      <c r="D2866" s="74"/>
      <c r="E2866" s="70"/>
      <c r="F2866" s="70"/>
      <c r="G2866" s="70"/>
      <c r="H2866" s="75" t="s">
        <v>654</v>
      </c>
      <c r="I2866" s="76">
        <f>AVERAGE(I2863:I2865)</f>
        <v>0.19</v>
      </c>
      <c r="J2866" s="70"/>
      <c r="K2866" s="70"/>
      <c r="L2866" s="70"/>
      <c r="M2866" s="70"/>
      <c r="N2866" s="70"/>
      <c r="O2866" s="70"/>
      <c r="P2866" s="70"/>
      <c r="Q2866" s="70"/>
      <c r="R2866" s="70"/>
    </row>
    <row r="2867" spans="1:22">
      <c r="A2867" s="70"/>
      <c r="B2867" s="71"/>
      <c r="C2867" s="70"/>
      <c r="D2867" s="71"/>
      <c r="E2867" s="70"/>
      <c r="F2867" s="70"/>
      <c r="G2867" s="70"/>
      <c r="H2867" s="75" t="s">
        <v>655</v>
      </c>
      <c r="I2867" s="76">
        <f>I2866/P2862</f>
        <v>0.20792674896254146</v>
      </c>
      <c r="J2867" s="70"/>
      <c r="K2867" s="70"/>
      <c r="L2867" s="70"/>
      <c r="M2867" s="70"/>
      <c r="N2867" s="70"/>
      <c r="O2867" s="70"/>
      <c r="P2867" s="70"/>
      <c r="Q2867" s="70"/>
      <c r="R2867" s="70"/>
    </row>
    <row r="2868" spans="1:22">
      <c r="A2868" s="70"/>
      <c r="B2868" s="71"/>
      <c r="C2868" s="70"/>
      <c r="D2868" s="71"/>
      <c r="E2868" s="70"/>
      <c r="F2868" s="70"/>
      <c r="G2868" s="75" t="s">
        <v>656</v>
      </c>
      <c r="H2868" s="75" t="s">
        <v>657</v>
      </c>
      <c r="I2868" s="76">
        <f>(L2862*Q2862)/(1+(L2862-1)*Q2862)</f>
        <v>0.90710382513661192</v>
      </c>
      <c r="J2868" s="70"/>
      <c r="K2868" s="70"/>
      <c r="L2868" s="70"/>
      <c r="M2868" s="70"/>
      <c r="N2868" s="70"/>
      <c r="O2868" s="70"/>
      <c r="P2868" s="70"/>
      <c r="Q2868" s="70"/>
      <c r="R2868" s="70"/>
    </row>
    <row r="2871" spans="1:22" ht="15" thickBot="1"/>
    <row r="2872" spans="1:22">
      <c r="A2872" s="59" t="s">
        <v>637</v>
      </c>
      <c r="B2872" s="60" t="s">
        <v>638</v>
      </c>
      <c r="C2872" s="61" t="s">
        <v>639</v>
      </c>
      <c r="D2872" s="62"/>
      <c r="E2872" s="63"/>
      <c r="F2872" s="63"/>
      <c r="G2872" s="63"/>
      <c r="H2872" s="63"/>
      <c r="I2872" s="63"/>
      <c r="J2872" s="63"/>
      <c r="K2872" s="63"/>
      <c r="L2872" s="63"/>
      <c r="M2872" s="63"/>
      <c r="N2872" s="63"/>
      <c r="O2872" s="63"/>
      <c r="P2872" s="63"/>
      <c r="Q2872" s="63"/>
      <c r="R2872" s="64"/>
      <c r="S2872" s="63"/>
      <c r="T2872" s="63"/>
      <c r="U2872" s="63"/>
      <c r="V2872" s="63"/>
    </row>
    <row r="2873" spans="1:22">
      <c r="A2873" s="51" t="s">
        <v>796</v>
      </c>
      <c r="B2873" s="65" t="s">
        <v>561</v>
      </c>
      <c r="C2873" s="51">
        <v>166</v>
      </c>
    </row>
    <row r="2874" spans="1:22">
      <c r="A2874" s="59" t="s">
        <v>640</v>
      </c>
      <c r="B2874" s="66" t="s">
        <v>641</v>
      </c>
      <c r="C2874" s="67"/>
      <c r="D2874" s="68"/>
      <c r="E2874" s="67"/>
      <c r="F2874" s="67"/>
      <c r="G2874" s="67"/>
      <c r="H2874" s="67"/>
      <c r="I2874" s="59" t="s">
        <v>642</v>
      </c>
      <c r="J2874" s="67"/>
      <c r="K2874" s="67"/>
      <c r="L2874" s="67"/>
      <c r="M2874" s="69" t="s">
        <v>643</v>
      </c>
      <c r="N2874" s="67"/>
      <c r="O2874" s="67"/>
      <c r="P2874" s="67"/>
      <c r="Q2874" s="67"/>
      <c r="R2874" s="67"/>
      <c r="S2874" s="67"/>
      <c r="T2874" s="67"/>
      <c r="U2874" s="67"/>
      <c r="V2874" s="67"/>
    </row>
    <row r="2875" spans="1:22">
      <c r="A2875" s="82"/>
      <c r="B2875" s="84"/>
      <c r="C2875" s="70"/>
      <c r="D2875" s="71"/>
      <c r="E2875" s="70"/>
      <c r="F2875" s="70"/>
      <c r="G2875" s="70"/>
      <c r="H2875" s="70"/>
      <c r="I2875" s="72" t="s">
        <v>242</v>
      </c>
      <c r="J2875" s="70"/>
      <c r="K2875" s="70"/>
      <c r="L2875" s="73" t="s">
        <v>645</v>
      </c>
      <c r="M2875" s="73" t="s">
        <v>646</v>
      </c>
      <c r="N2875" s="73" t="s">
        <v>647</v>
      </c>
      <c r="O2875" s="73" t="s">
        <v>648</v>
      </c>
      <c r="P2875" s="73" t="s">
        <v>649</v>
      </c>
      <c r="Q2875" s="73" t="s">
        <v>650</v>
      </c>
      <c r="R2875" s="70"/>
    </row>
    <row r="2876" spans="1:22">
      <c r="A2876" s="70"/>
      <c r="B2876" s="71"/>
      <c r="C2876" s="70"/>
      <c r="D2876" s="71"/>
      <c r="E2876" s="74" t="s">
        <v>798</v>
      </c>
      <c r="F2876" s="74" t="s">
        <v>799</v>
      </c>
      <c r="G2876" s="73"/>
      <c r="H2876" s="73"/>
      <c r="I2876" s="73" t="s">
        <v>653</v>
      </c>
      <c r="J2876" s="70"/>
      <c r="K2876" s="70"/>
      <c r="L2876" s="70">
        <v>2</v>
      </c>
      <c r="M2876" s="70">
        <f>AVERAGE(E2878:E2880,F2879:F2880,G2880)</f>
        <v>0.76</v>
      </c>
      <c r="N2876" s="70">
        <f>1+(L2876-1)*M2876</f>
        <v>1.76</v>
      </c>
      <c r="O2876" s="70">
        <f>N2876/L2876</f>
        <v>0.88</v>
      </c>
      <c r="P2876" s="70">
        <f>SQRT(O2876)</f>
        <v>0.93808315196468595</v>
      </c>
      <c r="Q2876" s="70">
        <f>AVERAGE(E2877,F2878)</f>
        <v>0.86</v>
      </c>
      <c r="R2876" s="70"/>
    </row>
    <row r="2877" spans="1:22">
      <c r="A2877" s="70"/>
      <c r="B2877" s="71"/>
      <c r="C2877" s="70"/>
      <c r="D2877" s="74" t="s">
        <v>798</v>
      </c>
      <c r="E2877" s="54">
        <v>0.9</v>
      </c>
      <c r="F2877" s="70"/>
      <c r="G2877" s="70"/>
      <c r="H2877" s="70"/>
      <c r="I2877" s="82">
        <v>0.25</v>
      </c>
      <c r="J2877" s="70"/>
      <c r="K2877" s="70"/>
      <c r="L2877" s="70"/>
      <c r="M2877" s="70"/>
      <c r="N2877" s="70"/>
      <c r="O2877" s="70"/>
      <c r="P2877" s="70"/>
      <c r="Q2877" s="70"/>
      <c r="R2877" s="70"/>
    </row>
    <row r="2878" spans="1:22">
      <c r="A2878" s="70"/>
      <c r="B2878" s="71"/>
      <c r="C2878" s="70"/>
      <c r="D2878" s="74" t="s">
        <v>799</v>
      </c>
      <c r="E2878" s="82">
        <v>0.76</v>
      </c>
      <c r="F2878" s="54">
        <v>0.82</v>
      </c>
      <c r="G2878" s="70"/>
      <c r="H2878" s="70"/>
      <c r="I2878" s="82">
        <v>0.19</v>
      </c>
      <c r="J2878" s="70"/>
      <c r="K2878" s="70"/>
      <c r="L2878" s="70"/>
      <c r="M2878" s="70"/>
      <c r="N2878" s="70"/>
      <c r="O2878" s="70"/>
      <c r="P2878" s="70"/>
      <c r="Q2878" s="70"/>
      <c r="R2878" s="70"/>
    </row>
    <row r="2879" spans="1:22">
      <c r="A2879" s="70"/>
      <c r="B2879" s="71"/>
      <c r="C2879" s="70"/>
      <c r="D2879" s="74"/>
      <c r="E2879" s="70"/>
      <c r="F2879" s="70"/>
      <c r="G2879" s="70"/>
      <c r="H2879" s="70"/>
      <c r="I2879" s="70"/>
      <c r="J2879" s="70"/>
      <c r="K2879" s="70"/>
      <c r="L2879" s="70"/>
      <c r="M2879" s="70"/>
      <c r="N2879" s="70"/>
      <c r="O2879" s="70"/>
      <c r="P2879" s="70"/>
      <c r="Q2879" s="70"/>
      <c r="R2879" s="70"/>
    </row>
    <row r="2880" spans="1:22">
      <c r="A2880" s="70"/>
      <c r="B2880" s="71"/>
      <c r="C2880" s="70"/>
      <c r="D2880" s="74"/>
      <c r="E2880" s="70"/>
      <c r="F2880" s="70"/>
      <c r="G2880" s="70"/>
      <c r="H2880" s="75" t="s">
        <v>654</v>
      </c>
      <c r="I2880" s="76">
        <f>AVERAGE(I2877:I2879)</f>
        <v>0.22</v>
      </c>
      <c r="J2880" s="70"/>
      <c r="K2880" s="70"/>
      <c r="L2880" s="70"/>
      <c r="M2880" s="70"/>
      <c r="N2880" s="70"/>
      <c r="O2880" s="70"/>
      <c r="P2880" s="70"/>
      <c r="Q2880" s="70"/>
      <c r="R2880" s="70"/>
    </row>
    <row r="2881" spans="1:22">
      <c r="A2881" s="70"/>
      <c r="B2881" s="71"/>
      <c r="C2881" s="70"/>
      <c r="D2881" s="71"/>
      <c r="E2881" s="70"/>
      <c r="F2881" s="70"/>
      <c r="G2881" s="70"/>
      <c r="H2881" s="75" t="s">
        <v>655</v>
      </c>
      <c r="I2881" s="76">
        <f>I2880/P2876</f>
        <v>0.23452078799117146</v>
      </c>
      <c r="J2881" s="70"/>
      <c r="K2881" s="70"/>
      <c r="L2881" s="70"/>
      <c r="M2881" s="70"/>
      <c r="N2881" s="70"/>
      <c r="O2881" s="70"/>
      <c r="P2881" s="70"/>
      <c r="Q2881" s="70"/>
      <c r="R2881" s="70"/>
    </row>
    <row r="2882" spans="1:22">
      <c r="A2882" s="70"/>
      <c r="B2882" s="71"/>
      <c r="C2882" s="70"/>
      <c r="D2882" s="71"/>
      <c r="E2882" s="70"/>
      <c r="F2882" s="70"/>
      <c r="G2882" s="75" t="s">
        <v>656</v>
      </c>
      <c r="H2882" s="75" t="s">
        <v>657</v>
      </c>
      <c r="I2882" s="76">
        <f>(L2876*Q2876)/(1+(L2876-1)*Q2876)</f>
        <v>0.92473118279569899</v>
      </c>
      <c r="J2882" s="70"/>
      <c r="K2882" s="70"/>
      <c r="L2882" s="70"/>
      <c r="M2882" s="70"/>
      <c r="N2882" s="70"/>
      <c r="O2882" s="70"/>
      <c r="P2882" s="70"/>
      <c r="Q2882" s="70"/>
      <c r="R2882" s="70"/>
    </row>
    <row r="2883" spans="1:22" ht="15" thickBot="1"/>
    <row r="2884" spans="1:22">
      <c r="A2884" s="59" t="s">
        <v>637</v>
      </c>
      <c r="B2884" s="60" t="s">
        <v>638</v>
      </c>
      <c r="C2884" s="61" t="s">
        <v>639</v>
      </c>
      <c r="D2884" s="62"/>
      <c r="E2884" s="63"/>
      <c r="F2884" s="63"/>
      <c r="G2884" s="63"/>
      <c r="H2884" s="63"/>
      <c r="I2884" s="63"/>
      <c r="J2884" s="63"/>
      <c r="K2884" s="63"/>
      <c r="L2884" s="63"/>
      <c r="M2884" s="63"/>
      <c r="N2884" s="63"/>
      <c r="O2884" s="63"/>
      <c r="P2884" s="63"/>
      <c r="Q2884" s="63"/>
      <c r="R2884" s="64"/>
      <c r="S2884" s="63"/>
      <c r="T2884" s="63"/>
      <c r="U2884" s="63"/>
      <c r="V2884" s="63"/>
    </row>
    <row r="2885" spans="1:22">
      <c r="A2885" s="51" t="s">
        <v>796</v>
      </c>
      <c r="B2885" s="65" t="s">
        <v>561</v>
      </c>
      <c r="C2885" s="51">
        <v>166</v>
      </c>
    </row>
    <row r="2886" spans="1:22">
      <c r="A2886" s="59" t="s">
        <v>640</v>
      </c>
      <c r="B2886" s="66" t="s">
        <v>641</v>
      </c>
      <c r="C2886" s="67"/>
      <c r="D2886" s="68"/>
      <c r="E2886" s="67"/>
      <c r="F2886" s="67"/>
      <c r="G2886" s="67"/>
      <c r="H2886" s="67"/>
      <c r="I2886" s="59" t="s">
        <v>642</v>
      </c>
      <c r="J2886" s="67"/>
      <c r="K2886" s="67"/>
      <c r="L2886" s="67"/>
      <c r="M2886" s="69" t="s">
        <v>643</v>
      </c>
      <c r="N2886" s="67"/>
      <c r="O2886" s="67"/>
      <c r="P2886" s="67"/>
      <c r="Q2886" s="67"/>
      <c r="R2886" s="67"/>
      <c r="S2886" s="67"/>
      <c r="T2886" s="67"/>
      <c r="U2886" s="67"/>
      <c r="V2886" s="67"/>
    </row>
    <row r="2887" spans="1:22">
      <c r="A2887" s="82"/>
      <c r="B2887" s="84"/>
      <c r="C2887" s="70"/>
      <c r="D2887" s="71"/>
      <c r="E2887" s="70"/>
      <c r="F2887" s="70"/>
      <c r="G2887" s="70"/>
      <c r="H2887" s="70"/>
      <c r="I2887" s="72" t="s">
        <v>242</v>
      </c>
      <c r="J2887" s="70"/>
      <c r="K2887" s="70"/>
      <c r="L2887" s="73" t="s">
        <v>645</v>
      </c>
      <c r="M2887" s="73" t="s">
        <v>646</v>
      </c>
      <c r="N2887" s="73" t="s">
        <v>647</v>
      </c>
      <c r="O2887" s="73" t="s">
        <v>648</v>
      </c>
      <c r="P2887" s="73" t="s">
        <v>649</v>
      </c>
      <c r="Q2887" s="73" t="s">
        <v>650</v>
      </c>
      <c r="R2887" s="70"/>
    </row>
    <row r="2888" spans="1:22">
      <c r="A2888" s="70"/>
      <c r="B2888" s="71"/>
      <c r="C2888" s="70"/>
      <c r="D2888" s="71"/>
      <c r="E2888" s="74" t="s">
        <v>800</v>
      </c>
      <c r="F2888" s="74" t="s">
        <v>801</v>
      </c>
      <c r="G2888" s="73"/>
      <c r="H2888" s="73"/>
      <c r="I2888" s="73" t="s">
        <v>653</v>
      </c>
      <c r="J2888" s="70"/>
      <c r="K2888" s="70"/>
      <c r="L2888" s="70">
        <v>2</v>
      </c>
      <c r="M2888" s="70">
        <f>AVERAGE(E2890:E2892,F2891:F2892,G2892)</f>
        <v>0.62</v>
      </c>
      <c r="N2888" s="70">
        <f>1+(L2888-1)*M2888</f>
        <v>1.62</v>
      </c>
      <c r="O2888" s="70">
        <f>N2888/L2888</f>
        <v>0.81</v>
      </c>
      <c r="P2888" s="70">
        <f>SQRT(O2888)</f>
        <v>0.9</v>
      </c>
      <c r="Q2888" s="70">
        <f>AVERAGE(E2889,F2890)</f>
        <v>0.70499999999999996</v>
      </c>
      <c r="R2888" s="70"/>
    </row>
    <row r="2889" spans="1:22">
      <c r="A2889" s="70"/>
      <c r="B2889" s="71"/>
      <c r="C2889" s="70"/>
      <c r="D2889" s="74" t="s">
        <v>800</v>
      </c>
      <c r="E2889" s="54">
        <v>0.72</v>
      </c>
      <c r="F2889" s="70"/>
      <c r="G2889" s="70"/>
      <c r="H2889" s="70"/>
      <c r="I2889" s="82">
        <v>-0.04</v>
      </c>
      <c r="J2889" s="70"/>
      <c r="K2889" s="70"/>
      <c r="L2889" s="70"/>
      <c r="M2889" s="70"/>
      <c r="N2889" s="70"/>
      <c r="O2889" s="70"/>
      <c r="P2889" s="70"/>
      <c r="Q2889" s="70"/>
      <c r="R2889" s="70"/>
    </row>
    <row r="2890" spans="1:22">
      <c r="A2890" s="70"/>
      <c r="B2890" s="71"/>
      <c r="C2890" s="70"/>
      <c r="D2890" s="74" t="s">
        <v>801</v>
      </c>
      <c r="E2890" s="82">
        <v>0.62</v>
      </c>
      <c r="F2890" s="54">
        <v>0.69</v>
      </c>
      <c r="G2890" s="70"/>
      <c r="H2890" s="70"/>
      <c r="I2890" s="82">
        <v>-0.12</v>
      </c>
      <c r="J2890" s="70"/>
      <c r="K2890" s="70"/>
      <c r="L2890" s="70"/>
      <c r="M2890" s="70"/>
      <c r="N2890" s="70"/>
      <c r="O2890" s="70"/>
      <c r="P2890" s="70"/>
      <c r="Q2890" s="70"/>
      <c r="R2890" s="70"/>
    </row>
    <row r="2891" spans="1:22">
      <c r="A2891" s="70"/>
      <c r="B2891" s="71"/>
      <c r="C2891" s="70"/>
      <c r="D2891" s="74"/>
      <c r="E2891" s="70"/>
      <c r="F2891" s="70"/>
      <c r="G2891" s="70"/>
      <c r="H2891" s="70"/>
      <c r="I2891" s="70"/>
      <c r="J2891" s="70"/>
      <c r="K2891" s="70"/>
      <c r="L2891" s="70"/>
      <c r="M2891" s="70"/>
      <c r="N2891" s="70"/>
      <c r="O2891" s="70"/>
      <c r="P2891" s="70"/>
      <c r="Q2891" s="70"/>
      <c r="R2891" s="70"/>
    </row>
    <row r="2892" spans="1:22">
      <c r="A2892" s="70"/>
      <c r="B2892" s="71"/>
      <c r="C2892" s="70"/>
      <c r="D2892" s="74"/>
      <c r="E2892" s="70"/>
      <c r="F2892" s="70"/>
      <c r="G2892" s="70"/>
      <c r="H2892" s="75" t="s">
        <v>654</v>
      </c>
      <c r="I2892" s="76">
        <f>AVERAGE(I2889:I2891)</f>
        <v>-0.08</v>
      </c>
      <c r="J2892" s="70"/>
      <c r="K2892" s="70"/>
      <c r="L2892" s="70"/>
      <c r="M2892" s="70"/>
      <c r="N2892" s="70"/>
      <c r="O2892" s="70"/>
      <c r="P2892" s="70"/>
      <c r="Q2892" s="70"/>
      <c r="R2892" s="70"/>
    </row>
    <row r="2893" spans="1:22">
      <c r="A2893" s="70"/>
      <c r="B2893" s="71"/>
      <c r="C2893" s="70"/>
      <c r="D2893" s="71"/>
      <c r="E2893" s="70"/>
      <c r="F2893" s="70"/>
      <c r="G2893" s="70"/>
      <c r="H2893" s="75" t="s">
        <v>655</v>
      </c>
      <c r="I2893" s="76">
        <f>I2892/P2888</f>
        <v>-8.8888888888888892E-2</v>
      </c>
      <c r="J2893" s="70"/>
      <c r="K2893" s="70"/>
      <c r="L2893" s="70"/>
      <c r="M2893" s="70"/>
      <c r="N2893" s="70"/>
      <c r="O2893" s="70"/>
      <c r="P2893" s="70"/>
      <c r="Q2893" s="70"/>
      <c r="R2893" s="70"/>
    </row>
    <row r="2894" spans="1:22">
      <c r="A2894" s="70"/>
      <c r="B2894" s="71"/>
      <c r="C2894" s="70"/>
      <c r="D2894" s="71"/>
      <c r="E2894" s="70"/>
      <c r="F2894" s="70"/>
      <c r="G2894" s="75" t="s">
        <v>656</v>
      </c>
      <c r="H2894" s="75" t="s">
        <v>657</v>
      </c>
      <c r="I2894" s="76">
        <f>(L2888*Q2888)/(1+(L2888-1)*Q2888)</f>
        <v>0.82697947214076239</v>
      </c>
      <c r="J2894" s="70"/>
      <c r="K2894" s="70"/>
      <c r="L2894" s="70"/>
      <c r="M2894" s="70"/>
      <c r="N2894" s="70"/>
      <c r="O2894" s="70"/>
      <c r="P2894" s="70"/>
      <c r="Q2894" s="70"/>
      <c r="R2894" s="70"/>
    </row>
    <row r="2895" spans="1:22" ht="15" thickBot="1"/>
    <row r="2896" spans="1:22">
      <c r="A2896" s="59" t="s">
        <v>637</v>
      </c>
      <c r="B2896" s="60" t="s">
        <v>638</v>
      </c>
      <c r="C2896" s="61" t="s">
        <v>639</v>
      </c>
      <c r="D2896" s="62"/>
      <c r="E2896" s="63"/>
      <c r="F2896" s="63"/>
      <c r="G2896" s="63"/>
      <c r="H2896" s="63"/>
      <c r="I2896" s="63"/>
      <c r="J2896" s="63"/>
      <c r="K2896" s="63"/>
      <c r="L2896" s="63"/>
      <c r="M2896" s="63"/>
      <c r="N2896" s="63"/>
      <c r="O2896" s="63"/>
      <c r="P2896" s="63"/>
      <c r="Q2896" s="63"/>
      <c r="R2896" s="64"/>
      <c r="S2896" s="63"/>
      <c r="T2896" s="63"/>
      <c r="U2896" s="63"/>
      <c r="V2896" s="63"/>
    </row>
    <row r="2897" spans="1:22">
      <c r="A2897" s="51" t="s">
        <v>796</v>
      </c>
      <c r="B2897" s="65" t="s">
        <v>561</v>
      </c>
      <c r="C2897" s="51">
        <v>166</v>
      </c>
    </row>
    <row r="2898" spans="1:22">
      <c r="A2898" s="59" t="s">
        <v>640</v>
      </c>
      <c r="B2898" s="66" t="s">
        <v>641</v>
      </c>
      <c r="C2898" s="67"/>
      <c r="D2898" s="68"/>
      <c r="E2898" s="67"/>
      <c r="F2898" s="67"/>
      <c r="G2898" s="67"/>
      <c r="H2898" s="67"/>
      <c r="I2898" s="59" t="s">
        <v>642</v>
      </c>
      <c r="J2898" s="67"/>
      <c r="K2898" s="67"/>
      <c r="L2898" s="67"/>
      <c r="M2898" s="69" t="s">
        <v>643</v>
      </c>
      <c r="N2898" s="67"/>
      <c r="O2898" s="67"/>
      <c r="P2898" s="67"/>
      <c r="Q2898" s="67"/>
      <c r="R2898" s="67"/>
      <c r="S2898" s="67"/>
      <c r="T2898" s="67"/>
      <c r="U2898" s="67"/>
      <c r="V2898" s="67"/>
    </row>
    <row r="2899" spans="1:22">
      <c r="A2899" s="82"/>
      <c r="B2899" s="84"/>
      <c r="C2899" s="70"/>
      <c r="D2899" s="71"/>
      <c r="E2899" s="70"/>
      <c r="F2899" s="70"/>
      <c r="G2899" s="70"/>
      <c r="H2899" s="70"/>
      <c r="I2899" s="72" t="s">
        <v>242</v>
      </c>
      <c r="J2899" s="70"/>
      <c r="K2899" s="70"/>
      <c r="L2899" s="73" t="s">
        <v>645</v>
      </c>
      <c r="M2899" s="73" t="s">
        <v>646</v>
      </c>
      <c r="N2899" s="73" t="s">
        <v>647</v>
      </c>
      <c r="O2899" s="73" t="s">
        <v>648</v>
      </c>
      <c r="P2899" s="73" t="s">
        <v>649</v>
      </c>
      <c r="Q2899" s="73" t="s">
        <v>650</v>
      </c>
      <c r="R2899" s="70"/>
    </row>
    <row r="2900" spans="1:22">
      <c r="A2900" s="70"/>
      <c r="B2900" s="71"/>
      <c r="C2900" s="70"/>
      <c r="D2900" s="71"/>
      <c r="E2900" s="74" t="s">
        <v>802</v>
      </c>
      <c r="F2900" s="74" t="s">
        <v>803</v>
      </c>
      <c r="G2900" s="73"/>
      <c r="H2900" s="73"/>
      <c r="I2900" s="73" t="s">
        <v>653</v>
      </c>
      <c r="J2900" s="70"/>
      <c r="K2900" s="70"/>
      <c r="L2900" s="70">
        <v>2</v>
      </c>
      <c r="M2900" s="70">
        <f>AVERAGE(E2902:E2904,F2903:F2904,G2904)</f>
        <v>0.69</v>
      </c>
      <c r="N2900" s="70">
        <f>1+(L2900-1)*M2900</f>
        <v>1.69</v>
      </c>
      <c r="O2900" s="70">
        <f>N2900/L2900</f>
        <v>0.84499999999999997</v>
      </c>
      <c r="P2900" s="70">
        <f>SQRT(O2900)</f>
        <v>0.91923881554251174</v>
      </c>
      <c r="Q2900" s="70">
        <f>AVERAGE(E2901,F2902)</f>
        <v>0.83499999999999996</v>
      </c>
      <c r="R2900" s="70"/>
    </row>
    <row r="2901" spans="1:22">
      <c r="A2901" s="70"/>
      <c r="B2901" s="71"/>
      <c r="C2901" s="70"/>
      <c r="D2901" s="74" t="s">
        <v>802</v>
      </c>
      <c r="E2901" s="54">
        <v>0.86</v>
      </c>
      <c r="F2901" s="70"/>
      <c r="G2901" s="70"/>
      <c r="H2901" s="70"/>
      <c r="I2901" s="82">
        <v>0.23</v>
      </c>
      <c r="J2901" s="70"/>
      <c r="K2901" s="70"/>
      <c r="L2901" s="70"/>
      <c r="M2901" s="70"/>
      <c r="N2901" s="70"/>
      <c r="O2901" s="70"/>
      <c r="P2901" s="70"/>
      <c r="Q2901" s="70"/>
      <c r="R2901" s="70"/>
    </row>
    <row r="2902" spans="1:22">
      <c r="A2902" s="70"/>
      <c r="B2902" s="71"/>
      <c r="C2902" s="70"/>
      <c r="D2902" s="74" t="s">
        <v>803</v>
      </c>
      <c r="E2902" s="82">
        <v>0.69</v>
      </c>
      <c r="F2902" s="54">
        <v>0.81</v>
      </c>
      <c r="G2902" s="70"/>
      <c r="H2902" s="70"/>
      <c r="I2902" s="82">
        <v>0.22</v>
      </c>
      <c r="J2902" s="70"/>
      <c r="K2902" s="70"/>
      <c r="L2902" s="70"/>
      <c r="M2902" s="70"/>
      <c r="N2902" s="70"/>
      <c r="O2902" s="70"/>
      <c r="P2902" s="70"/>
      <c r="Q2902" s="70"/>
      <c r="R2902" s="70"/>
    </row>
    <row r="2903" spans="1:22">
      <c r="A2903" s="70"/>
      <c r="B2903" s="71"/>
      <c r="C2903" s="70"/>
      <c r="D2903" s="74"/>
      <c r="E2903" s="70"/>
      <c r="F2903" s="70"/>
      <c r="G2903" s="70"/>
      <c r="H2903" s="70"/>
      <c r="I2903" s="70"/>
      <c r="J2903" s="70"/>
      <c r="K2903" s="70"/>
      <c r="L2903" s="70"/>
      <c r="M2903" s="70"/>
      <c r="N2903" s="70"/>
      <c r="O2903" s="70"/>
      <c r="P2903" s="70"/>
      <c r="Q2903" s="70"/>
      <c r="R2903" s="70"/>
    </row>
    <row r="2904" spans="1:22">
      <c r="A2904" s="70"/>
      <c r="B2904" s="71"/>
      <c r="C2904" s="70"/>
      <c r="D2904" s="74"/>
      <c r="E2904" s="70"/>
      <c r="F2904" s="70"/>
      <c r="G2904" s="70"/>
      <c r="H2904" s="75" t="s">
        <v>654</v>
      </c>
      <c r="I2904" s="76">
        <f>AVERAGE(I2901:I2903)</f>
        <v>0.22500000000000001</v>
      </c>
      <c r="J2904" s="70"/>
      <c r="K2904" s="70"/>
      <c r="L2904" s="70"/>
      <c r="M2904" s="70"/>
      <c r="N2904" s="70"/>
      <c r="O2904" s="70"/>
      <c r="P2904" s="70"/>
      <c r="Q2904" s="70"/>
      <c r="R2904" s="70"/>
    </row>
    <row r="2905" spans="1:22">
      <c r="A2905" s="70"/>
      <c r="B2905" s="71"/>
      <c r="C2905" s="70"/>
      <c r="D2905" s="71"/>
      <c r="E2905" s="70"/>
      <c r="F2905" s="70"/>
      <c r="G2905" s="70"/>
      <c r="H2905" s="75" t="s">
        <v>655</v>
      </c>
      <c r="I2905" s="76">
        <f>I2904/P2900</f>
        <v>0.24476773194918955</v>
      </c>
      <c r="J2905" s="70"/>
      <c r="K2905" s="70"/>
      <c r="L2905" s="70"/>
      <c r="M2905" s="70"/>
      <c r="N2905" s="70"/>
      <c r="O2905" s="70"/>
      <c r="P2905" s="70"/>
      <c r="Q2905" s="70"/>
      <c r="R2905" s="70"/>
    </row>
    <row r="2906" spans="1:22">
      <c r="A2906" s="70"/>
      <c r="B2906" s="71"/>
      <c r="C2906" s="70"/>
      <c r="D2906" s="71"/>
      <c r="E2906" s="70"/>
      <c r="F2906" s="70"/>
      <c r="G2906" s="75" t="s">
        <v>656</v>
      </c>
      <c r="H2906" s="75" t="s">
        <v>657</v>
      </c>
      <c r="I2906" s="76">
        <f>(L2900*Q2900)/(1+(L2900-1)*Q2900)</f>
        <v>0.91008174386920981</v>
      </c>
      <c r="J2906" s="70"/>
      <c r="K2906" s="70"/>
      <c r="L2906" s="70"/>
      <c r="M2906" s="70"/>
      <c r="N2906" s="70"/>
      <c r="O2906" s="70"/>
      <c r="P2906" s="70"/>
      <c r="Q2906" s="70"/>
      <c r="R2906" s="70"/>
    </row>
    <row r="2907" spans="1:22" ht="15" thickBot="1"/>
    <row r="2908" spans="1:22">
      <c r="A2908" s="59" t="s">
        <v>637</v>
      </c>
      <c r="B2908" s="60" t="s">
        <v>638</v>
      </c>
      <c r="C2908" s="61" t="s">
        <v>639</v>
      </c>
      <c r="D2908" s="62"/>
      <c r="E2908" s="63"/>
      <c r="F2908" s="63"/>
      <c r="G2908" s="63"/>
      <c r="H2908" s="63"/>
      <c r="I2908" s="63"/>
      <c r="J2908" s="63"/>
      <c r="K2908" s="63"/>
      <c r="L2908" s="63"/>
      <c r="M2908" s="63"/>
      <c r="N2908" s="63"/>
      <c r="O2908" s="63"/>
      <c r="P2908" s="63"/>
      <c r="Q2908" s="63"/>
      <c r="R2908" s="64"/>
      <c r="S2908" s="63"/>
      <c r="T2908" s="63"/>
      <c r="U2908" s="63"/>
      <c r="V2908" s="63"/>
    </row>
    <row r="2909" spans="1:22">
      <c r="A2909" s="51" t="s">
        <v>796</v>
      </c>
      <c r="B2909" s="65" t="s">
        <v>561</v>
      </c>
      <c r="C2909" s="51">
        <v>166</v>
      </c>
    </row>
    <row r="2910" spans="1:22">
      <c r="A2910" s="59" t="s">
        <v>640</v>
      </c>
      <c r="B2910" s="66" t="s">
        <v>641</v>
      </c>
      <c r="C2910" s="67"/>
      <c r="D2910" s="68"/>
      <c r="E2910" s="67"/>
      <c r="F2910" s="67"/>
      <c r="G2910" s="67"/>
      <c r="H2910" s="67"/>
      <c r="I2910" s="59" t="s">
        <v>642</v>
      </c>
      <c r="J2910" s="67"/>
      <c r="K2910" s="67"/>
      <c r="L2910" s="67"/>
      <c r="M2910" s="69" t="s">
        <v>643</v>
      </c>
      <c r="N2910" s="67"/>
      <c r="O2910" s="67"/>
      <c r="P2910" s="67"/>
      <c r="Q2910" s="67"/>
      <c r="R2910" s="67"/>
      <c r="S2910" s="67"/>
      <c r="T2910" s="67"/>
      <c r="U2910" s="67"/>
      <c r="V2910" s="67"/>
    </row>
    <row r="2911" spans="1:22">
      <c r="A2911" s="82"/>
      <c r="B2911" s="84"/>
      <c r="C2911" s="70"/>
      <c r="D2911" s="71"/>
      <c r="E2911" s="70"/>
      <c r="F2911" s="70"/>
      <c r="G2911" s="70"/>
      <c r="H2911" s="70"/>
      <c r="I2911" s="72" t="s">
        <v>242</v>
      </c>
      <c r="J2911" s="70"/>
      <c r="K2911" s="70"/>
      <c r="L2911" s="73" t="s">
        <v>645</v>
      </c>
      <c r="M2911" s="73" t="s">
        <v>646</v>
      </c>
      <c r="N2911" s="73" t="s">
        <v>647</v>
      </c>
      <c r="O2911" s="73" t="s">
        <v>648</v>
      </c>
      <c r="P2911" s="73" t="s">
        <v>649</v>
      </c>
      <c r="Q2911" s="73" t="s">
        <v>650</v>
      </c>
      <c r="R2911" s="70"/>
    </row>
    <row r="2912" spans="1:22">
      <c r="A2912" s="70"/>
      <c r="B2912" s="71"/>
      <c r="C2912" s="70"/>
      <c r="D2912" s="71"/>
      <c r="E2912" s="74" t="s">
        <v>804</v>
      </c>
      <c r="F2912" s="74" t="s">
        <v>805</v>
      </c>
      <c r="G2912" s="73"/>
      <c r="H2912" s="73"/>
      <c r="I2912" s="73" t="s">
        <v>653</v>
      </c>
      <c r="J2912" s="70"/>
      <c r="K2912" s="70"/>
      <c r="L2912" s="70">
        <v>2</v>
      </c>
      <c r="M2912" s="70">
        <f>AVERAGE(E2914:E2916,F2915:F2916,G2916)</f>
        <v>0.7</v>
      </c>
      <c r="N2912" s="70">
        <f>1+(L2912-1)*M2912</f>
        <v>1.7</v>
      </c>
      <c r="O2912" s="70">
        <f>N2912/L2912</f>
        <v>0.85</v>
      </c>
      <c r="P2912" s="70">
        <f>SQRT(O2912)</f>
        <v>0.92195444572928875</v>
      </c>
      <c r="Q2912" s="70">
        <f>AVERAGE(E2913,F2914)</f>
        <v>0.89500000000000002</v>
      </c>
      <c r="R2912" s="70"/>
    </row>
    <row r="2913" spans="1:22">
      <c r="A2913" s="70"/>
      <c r="B2913" s="71"/>
      <c r="C2913" s="70"/>
      <c r="D2913" s="74" t="s">
        <v>804</v>
      </c>
      <c r="E2913" s="54">
        <v>0.91</v>
      </c>
      <c r="F2913" s="70"/>
      <c r="G2913" s="70"/>
      <c r="H2913" s="70"/>
      <c r="I2913" s="82">
        <v>0.23</v>
      </c>
      <c r="J2913" s="70"/>
      <c r="K2913" s="70"/>
      <c r="L2913" s="70"/>
      <c r="M2913" s="70"/>
      <c r="N2913" s="70"/>
      <c r="O2913" s="70"/>
      <c r="P2913" s="70"/>
      <c r="Q2913" s="70"/>
      <c r="R2913" s="70"/>
    </row>
    <row r="2914" spans="1:22">
      <c r="A2914" s="70"/>
      <c r="B2914" s="71"/>
      <c r="C2914" s="70"/>
      <c r="D2914" s="74" t="s">
        <v>805</v>
      </c>
      <c r="E2914" s="82">
        <v>0.7</v>
      </c>
      <c r="F2914" s="54">
        <v>0.88</v>
      </c>
      <c r="G2914" s="70"/>
      <c r="H2914" s="70"/>
      <c r="I2914" s="82">
        <v>0.05</v>
      </c>
      <c r="J2914" s="70"/>
      <c r="K2914" s="70"/>
      <c r="L2914" s="70"/>
      <c r="M2914" s="70"/>
      <c r="N2914" s="70"/>
      <c r="O2914" s="70"/>
      <c r="P2914" s="70"/>
      <c r="Q2914" s="70"/>
      <c r="R2914" s="70"/>
    </row>
    <row r="2915" spans="1:22">
      <c r="A2915" s="70"/>
      <c r="B2915" s="71"/>
      <c r="C2915" s="70"/>
      <c r="D2915" s="74"/>
      <c r="E2915" s="70"/>
      <c r="F2915" s="70"/>
      <c r="G2915" s="70"/>
      <c r="H2915" s="70"/>
      <c r="I2915" s="70"/>
      <c r="J2915" s="70"/>
      <c r="K2915" s="70"/>
      <c r="L2915" s="70"/>
      <c r="M2915" s="70"/>
      <c r="N2915" s="70"/>
      <c r="O2915" s="70"/>
      <c r="P2915" s="70"/>
      <c r="Q2915" s="70"/>
      <c r="R2915" s="70"/>
    </row>
    <row r="2916" spans="1:22">
      <c r="A2916" s="70"/>
      <c r="B2916" s="71"/>
      <c r="C2916" s="70"/>
      <c r="D2916" s="74"/>
      <c r="E2916" s="70"/>
      <c r="F2916" s="70"/>
      <c r="G2916" s="70"/>
      <c r="H2916" s="75" t="s">
        <v>654</v>
      </c>
      <c r="I2916" s="76">
        <f>AVERAGE(I2913:I2915)</f>
        <v>0.14000000000000001</v>
      </c>
      <c r="J2916" s="70"/>
      <c r="K2916" s="70"/>
      <c r="L2916" s="70"/>
      <c r="M2916" s="70"/>
      <c r="N2916" s="70"/>
      <c r="O2916" s="70"/>
      <c r="P2916" s="70"/>
      <c r="Q2916" s="70"/>
      <c r="R2916" s="70"/>
    </row>
    <row r="2917" spans="1:22">
      <c r="A2917" s="70"/>
      <c r="B2917" s="71"/>
      <c r="C2917" s="70"/>
      <c r="D2917" s="71"/>
      <c r="E2917" s="70"/>
      <c r="F2917" s="70"/>
      <c r="G2917" s="70"/>
      <c r="H2917" s="75" t="s">
        <v>655</v>
      </c>
      <c r="I2917" s="76">
        <f>I2916/P2912</f>
        <v>0.15185132047305933</v>
      </c>
      <c r="J2917" s="70"/>
      <c r="K2917" s="70"/>
      <c r="L2917" s="70"/>
      <c r="M2917" s="70"/>
      <c r="N2917" s="70"/>
      <c r="O2917" s="70"/>
      <c r="P2917" s="70"/>
      <c r="Q2917" s="70"/>
      <c r="R2917" s="70"/>
    </row>
    <row r="2918" spans="1:22">
      <c r="A2918" s="70"/>
      <c r="B2918" s="71"/>
      <c r="C2918" s="70"/>
      <c r="D2918" s="71"/>
      <c r="E2918" s="70"/>
      <c r="F2918" s="70"/>
      <c r="G2918" s="75" t="s">
        <v>656</v>
      </c>
      <c r="H2918" s="75" t="s">
        <v>657</v>
      </c>
      <c r="I2918" s="76">
        <f>(L2912*Q2912)/(1+(L2912-1)*Q2912)</f>
        <v>0.9445910290237467</v>
      </c>
      <c r="J2918" s="70"/>
      <c r="K2918" s="70"/>
      <c r="L2918" s="70"/>
      <c r="M2918" s="70"/>
      <c r="N2918" s="70"/>
      <c r="O2918" s="70"/>
      <c r="P2918" s="70"/>
      <c r="Q2918" s="70"/>
      <c r="R2918" s="70"/>
    </row>
    <row r="2919" spans="1:22" ht="15" thickBot="1"/>
    <row r="2920" spans="1:22">
      <c r="A2920" s="59" t="s">
        <v>637</v>
      </c>
      <c r="B2920" s="60" t="s">
        <v>638</v>
      </c>
      <c r="C2920" s="61" t="s">
        <v>639</v>
      </c>
      <c r="D2920" s="62"/>
      <c r="E2920" s="63"/>
      <c r="F2920" s="63"/>
      <c r="G2920" s="63"/>
      <c r="H2920" s="63"/>
      <c r="I2920" s="63"/>
      <c r="J2920" s="63"/>
      <c r="K2920" s="63"/>
      <c r="L2920" s="63"/>
      <c r="M2920" s="63"/>
      <c r="N2920" s="63"/>
      <c r="O2920" s="63"/>
      <c r="P2920" s="63"/>
      <c r="Q2920" s="63"/>
      <c r="R2920" s="64"/>
      <c r="S2920" s="63"/>
      <c r="T2920" s="63"/>
      <c r="U2920" s="63"/>
      <c r="V2920" s="63"/>
    </row>
    <row r="2921" spans="1:22">
      <c r="A2921" s="51" t="s">
        <v>796</v>
      </c>
      <c r="B2921" s="65" t="s">
        <v>561</v>
      </c>
      <c r="C2921" s="51">
        <v>166</v>
      </c>
    </row>
    <row r="2922" spans="1:22">
      <c r="A2922" s="59" t="s">
        <v>640</v>
      </c>
      <c r="B2922" s="66" t="s">
        <v>641</v>
      </c>
      <c r="C2922" s="67"/>
      <c r="D2922" s="68"/>
      <c r="E2922" s="67"/>
      <c r="F2922" s="67"/>
      <c r="G2922" s="67"/>
      <c r="H2922" s="67"/>
      <c r="I2922" s="59" t="s">
        <v>642</v>
      </c>
      <c r="J2922" s="67"/>
      <c r="K2922" s="67"/>
      <c r="L2922" s="67"/>
      <c r="M2922" s="69" t="s">
        <v>643</v>
      </c>
      <c r="N2922" s="67"/>
      <c r="O2922" s="67"/>
      <c r="P2922" s="67"/>
      <c r="Q2922" s="67"/>
      <c r="R2922" s="67"/>
      <c r="S2922" s="67"/>
      <c r="T2922" s="67"/>
      <c r="U2922" s="67"/>
      <c r="V2922" s="67"/>
    </row>
    <row r="2923" spans="1:22">
      <c r="A2923" s="82"/>
      <c r="B2923" s="84"/>
      <c r="C2923" s="70"/>
      <c r="D2923" s="71"/>
      <c r="E2923" s="70"/>
      <c r="F2923" s="70"/>
      <c r="G2923" s="70"/>
      <c r="H2923" s="70"/>
      <c r="I2923" s="72" t="s">
        <v>242</v>
      </c>
      <c r="J2923" s="70"/>
      <c r="K2923" s="70"/>
      <c r="L2923" s="73" t="s">
        <v>645</v>
      </c>
      <c r="M2923" s="73" t="s">
        <v>646</v>
      </c>
      <c r="N2923" s="73" t="s">
        <v>647</v>
      </c>
      <c r="O2923" s="73" t="s">
        <v>648</v>
      </c>
      <c r="P2923" s="73" t="s">
        <v>649</v>
      </c>
      <c r="Q2923" s="73" t="s">
        <v>650</v>
      </c>
      <c r="R2923" s="70"/>
    </row>
    <row r="2924" spans="1:22">
      <c r="A2924" s="70"/>
      <c r="B2924" s="71"/>
      <c r="C2924" s="70"/>
      <c r="D2924" s="71"/>
      <c r="E2924" s="74" t="s">
        <v>806</v>
      </c>
      <c r="F2924" s="74" t="s">
        <v>807</v>
      </c>
      <c r="G2924" s="73"/>
      <c r="H2924" s="73"/>
      <c r="I2924" s="73" t="s">
        <v>653</v>
      </c>
      <c r="J2924" s="70"/>
      <c r="K2924" s="70"/>
      <c r="L2924" s="70">
        <v>2</v>
      </c>
      <c r="M2924" s="70">
        <f>AVERAGE(E2926:E2928,F2927:F2928,G2928)</f>
        <v>0.81</v>
      </c>
      <c r="N2924" s="70">
        <f>1+(L2924-1)*M2924</f>
        <v>1.81</v>
      </c>
      <c r="O2924" s="70">
        <f>N2924/L2924</f>
        <v>0.90500000000000003</v>
      </c>
      <c r="P2924" s="70">
        <f>SQRT(O2924)</f>
        <v>0.95131487952202243</v>
      </c>
      <c r="Q2924" s="70">
        <f>AVERAGE(E2925,F2926)</f>
        <v>0.88500000000000001</v>
      </c>
      <c r="R2924" s="70"/>
    </row>
    <row r="2925" spans="1:22">
      <c r="A2925" s="70"/>
      <c r="B2925" s="71"/>
      <c r="C2925" s="70"/>
      <c r="D2925" s="74" t="s">
        <v>806</v>
      </c>
      <c r="E2925" s="54">
        <v>0.89</v>
      </c>
      <c r="F2925" s="70"/>
      <c r="G2925" s="70"/>
      <c r="H2925" s="70"/>
      <c r="I2925" s="82">
        <v>0.03</v>
      </c>
      <c r="J2925" s="70"/>
      <c r="K2925" s="70"/>
      <c r="L2925" s="70"/>
      <c r="M2925" s="70"/>
      <c r="N2925" s="70"/>
      <c r="O2925" s="70"/>
      <c r="P2925" s="70"/>
      <c r="Q2925" s="70"/>
      <c r="R2925" s="70"/>
    </row>
    <row r="2926" spans="1:22">
      <c r="A2926" s="70"/>
      <c r="B2926" s="71"/>
      <c r="C2926" s="70"/>
      <c r="D2926" s="74" t="s">
        <v>807</v>
      </c>
      <c r="E2926" s="82">
        <v>0.81</v>
      </c>
      <c r="F2926" s="54">
        <v>0.88</v>
      </c>
      <c r="G2926" s="70"/>
      <c r="H2926" s="70"/>
      <c r="I2926" s="82">
        <v>0.04</v>
      </c>
      <c r="J2926" s="70"/>
      <c r="K2926" s="70"/>
      <c r="L2926" s="70"/>
      <c r="M2926" s="70"/>
      <c r="N2926" s="70"/>
      <c r="O2926" s="70"/>
      <c r="P2926" s="70"/>
      <c r="Q2926" s="70"/>
      <c r="R2926" s="70"/>
    </row>
    <row r="2927" spans="1:22">
      <c r="A2927" s="70"/>
      <c r="B2927" s="71"/>
      <c r="C2927" s="70"/>
      <c r="D2927" s="74"/>
      <c r="E2927" s="70"/>
      <c r="F2927" s="70"/>
      <c r="G2927" s="70"/>
      <c r="H2927" s="70"/>
      <c r="I2927" s="70"/>
      <c r="J2927" s="70"/>
      <c r="K2927" s="70"/>
      <c r="L2927" s="70"/>
      <c r="M2927" s="70"/>
      <c r="N2927" s="70"/>
      <c r="O2927" s="70"/>
      <c r="P2927" s="70"/>
      <c r="Q2927" s="70"/>
      <c r="R2927" s="70"/>
    </row>
    <row r="2928" spans="1:22">
      <c r="A2928" s="70"/>
      <c r="B2928" s="71"/>
      <c r="C2928" s="70"/>
      <c r="D2928" s="74"/>
      <c r="E2928" s="70"/>
      <c r="F2928" s="70"/>
      <c r="G2928" s="70"/>
      <c r="H2928" s="75" t="s">
        <v>654</v>
      </c>
      <c r="I2928" s="76">
        <f>AVERAGE(I2925:I2927)</f>
        <v>3.5000000000000003E-2</v>
      </c>
      <c r="J2928" s="70"/>
      <c r="K2928" s="70"/>
      <c r="L2928" s="70"/>
      <c r="M2928" s="70"/>
      <c r="N2928" s="70"/>
      <c r="O2928" s="70"/>
      <c r="P2928" s="70"/>
      <c r="Q2928" s="70"/>
      <c r="R2928" s="70"/>
    </row>
    <row r="2929" spans="1:22">
      <c r="A2929" s="70"/>
      <c r="B2929" s="71"/>
      <c r="C2929" s="70"/>
      <c r="D2929" s="71"/>
      <c r="E2929" s="70"/>
      <c r="F2929" s="70"/>
      <c r="G2929" s="70"/>
      <c r="H2929" s="75" t="s">
        <v>655</v>
      </c>
      <c r="I2929" s="76">
        <f>I2928/P2924</f>
        <v>3.6791183185934571E-2</v>
      </c>
      <c r="J2929" s="70"/>
      <c r="K2929" s="70"/>
      <c r="L2929" s="70"/>
      <c r="M2929" s="70"/>
      <c r="N2929" s="70"/>
      <c r="O2929" s="70"/>
      <c r="P2929" s="70"/>
      <c r="Q2929" s="70"/>
      <c r="R2929" s="70"/>
    </row>
    <row r="2930" spans="1:22">
      <c r="A2930" s="70"/>
      <c r="B2930" s="71"/>
      <c r="C2930" s="70"/>
      <c r="D2930" s="71"/>
      <c r="E2930" s="70"/>
      <c r="F2930" s="70"/>
      <c r="G2930" s="75" t="s">
        <v>656</v>
      </c>
      <c r="H2930" s="75" t="s">
        <v>657</v>
      </c>
      <c r="I2930" s="76">
        <f>(L2924*Q2924)/(1+(L2924-1)*Q2924)</f>
        <v>0.93899204244031831</v>
      </c>
      <c r="J2930" s="70"/>
      <c r="K2930" s="70"/>
      <c r="L2930" s="70"/>
      <c r="M2930" s="70"/>
      <c r="N2930" s="70"/>
      <c r="O2930" s="70"/>
      <c r="P2930" s="70"/>
      <c r="Q2930" s="70"/>
      <c r="R2930" s="70"/>
    </row>
    <row r="2931" spans="1:22" ht="15" thickBot="1"/>
    <row r="2932" spans="1:22">
      <c r="A2932" s="59" t="s">
        <v>637</v>
      </c>
      <c r="B2932" s="60" t="s">
        <v>638</v>
      </c>
      <c r="C2932" s="61" t="s">
        <v>639</v>
      </c>
      <c r="D2932" s="62"/>
      <c r="E2932" s="63"/>
      <c r="F2932" s="63"/>
      <c r="G2932" s="63"/>
      <c r="H2932" s="63"/>
      <c r="I2932" s="63"/>
      <c r="J2932" s="63"/>
      <c r="K2932" s="63"/>
      <c r="L2932" s="63"/>
      <c r="M2932" s="63"/>
      <c r="N2932" s="63"/>
      <c r="O2932" s="63"/>
      <c r="P2932" s="63"/>
      <c r="Q2932" s="63"/>
      <c r="R2932" s="64"/>
      <c r="S2932" s="63"/>
      <c r="T2932" s="63"/>
      <c r="U2932" s="63"/>
      <c r="V2932" s="63"/>
    </row>
    <row r="2933" spans="1:22">
      <c r="A2933" s="51" t="s">
        <v>796</v>
      </c>
      <c r="B2933" s="65" t="s">
        <v>561</v>
      </c>
      <c r="C2933" s="51">
        <v>166</v>
      </c>
    </row>
    <row r="2934" spans="1:22">
      <c r="A2934" s="59" t="s">
        <v>640</v>
      </c>
      <c r="B2934" s="66" t="s">
        <v>641</v>
      </c>
      <c r="C2934" s="67"/>
      <c r="D2934" s="68"/>
      <c r="E2934" s="67"/>
      <c r="F2934" s="67"/>
      <c r="G2934" s="67"/>
      <c r="H2934" s="67"/>
      <c r="I2934" s="59" t="s">
        <v>642</v>
      </c>
      <c r="J2934" s="67"/>
      <c r="K2934" s="67"/>
      <c r="L2934" s="67"/>
      <c r="M2934" s="69" t="s">
        <v>643</v>
      </c>
      <c r="N2934" s="67"/>
      <c r="O2934" s="67"/>
      <c r="P2934" s="67"/>
      <c r="Q2934" s="67"/>
      <c r="R2934" s="67"/>
      <c r="S2934" s="67"/>
      <c r="T2934" s="67"/>
      <c r="U2934" s="67"/>
      <c r="V2934" s="67"/>
    </row>
    <row r="2935" spans="1:22">
      <c r="A2935" s="82"/>
      <c r="B2935" s="84"/>
      <c r="C2935" s="70"/>
      <c r="D2935" s="71"/>
      <c r="E2935" s="70"/>
      <c r="F2935" s="70"/>
      <c r="G2935" s="70"/>
      <c r="H2935" s="70"/>
      <c r="I2935" s="72" t="s">
        <v>242</v>
      </c>
      <c r="J2935" s="70"/>
      <c r="K2935" s="70"/>
      <c r="L2935" s="73" t="s">
        <v>645</v>
      </c>
      <c r="M2935" s="73" t="s">
        <v>646</v>
      </c>
      <c r="N2935" s="73" t="s">
        <v>647</v>
      </c>
      <c r="O2935" s="73" t="s">
        <v>648</v>
      </c>
      <c r="P2935" s="73" t="s">
        <v>649</v>
      </c>
      <c r="Q2935" s="73" t="s">
        <v>650</v>
      </c>
      <c r="R2935" s="70"/>
    </row>
    <row r="2936" spans="1:22">
      <c r="A2936" s="70"/>
      <c r="B2936" s="71"/>
      <c r="C2936" s="70"/>
      <c r="D2936" s="71"/>
      <c r="E2936" s="74" t="s">
        <v>808</v>
      </c>
      <c r="F2936" s="74" t="s">
        <v>809</v>
      </c>
      <c r="G2936" s="73"/>
      <c r="H2936" s="73"/>
      <c r="I2936" s="73" t="s">
        <v>653</v>
      </c>
      <c r="J2936" s="70"/>
      <c r="K2936" s="70"/>
      <c r="L2936" s="70">
        <v>2</v>
      </c>
      <c r="M2936" s="70">
        <f>AVERAGE(E2938:E2940,F2939:F2940,G2940)</f>
        <v>0.67</v>
      </c>
      <c r="N2936" s="70">
        <f>1+(L2936-1)*M2936</f>
        <v>1.67</v>
      </c>
      <c r="O2936" s="70">
        <f>N2936/L2936</f>
        <v>0.83499999999999996</v>
      </c>
      <c r="P2936" s="70">
        <f>SQRT(O2936)</f>
        <v>0.91378334412485329</v>
      </c>
      <c r="Q2936" s="70">
        <f>AVERAGE(E2937,F2938)</f>
        <v>0.83</v>
      </c>
      <c r="R2936" s="70"/>
    </row>
    <row r="2937" spans="1:22">
      <c r="A2937" s="70"/>
      <c r="B2937" s="71"/>
      <c r="C2937" s="70"/>
      <c r="D2937" s="74" t="s">
        <v>808</v>
      </c>
      <c r="E2937" s="54">
        <v>0.82</v>
      </c>
      <c r="F2937" s="70"/>
      <c r="G2937" s="70"/>
      <c r="H2937" s="70"/>
      <c r="I2937" s="82">
        <v>0.16</v>
      </c>
      <c r="J2937" s="70"/>
      <c r="K2937" s="70"/>
      <c r="L2937" s="70"/>
      <c r="M2937" s="70"/>
      <c r="N2937" s="70"/>
      <c r="O2937" s="70"/>
      <c r="P2937" s="70"/>
      <c r="Q2937" s="70"/>
      <c r="R2937" s="70"/>
    </row>
    <row r="2938" spans="1:22">
      <c r="A2938" s="70"/>
      <c r="B2938" s="71"/>
      <c r="C2938" s="70"/>
      <c r="D2938" s="74" t="s">
        <v>809</v>
      </c>
      <c r="E2938" s="82">
        <v>0.67</v>
      </c>
      <c r="F2938" s="54">
        <v>0.84</v>
      </c>
      <c r="G2938" s="70"/>
      <c r="H2938" s="70"/>
      <c r="I2938" s="82">
        <v>0.08</v>
      </c>
      <c r="J2938" s="70"/>
      <c r="K2938" s="70"/>
      <c r="L2938" s="70"/>
      <c r="M2938" s="70"/>
      <c r="N2938" s="70"/>
      <c r="O2938" s="70"/>
      <c r="P2938" s="70"/>
      <c r="Q2938" s="70"/>
      <c r="R2938" s="70"/>
    </row>
    <row r="2939" spans="1:22">
      <c r="A2939" s="70"/>
      <c r="B2939" s="71"/>
      <c r="C2939" s="70"/>
      <c r="D2939" s="74"/>
      <c r="E2939" s="70"/>
      <c r="F2939" s="70"/>
      <c r="G2939" s="70"/>
      <c r="H2939" s="70"/>
      <c r="I2939" s="70"/>
      <c r="J2939" s="70"/>
      <c r="K2939" s="70"/>
      <c r="L2939" s="70"/>
      <c r="M2939" s="70"/>
      <c r="N2939" s="70"/>
      <c r="O2939" s="70"/>
      <c r="P2939" s="70"/>
      <c r="Q2939" s="70"/>
      <c r="R2939" s="70"/>
    </row>
    <row r="2940" spans="1:22">
      <c r="A2940" s="70"/>
      <c r="B2940" s="71"/>
      <c r="C2940" s="70"/>
      <c r="D2940" s="74"/>
      <c r="E2940" s="70"/>
      <c r="F2940" s="70"/>
      <c r="G2940" s="70"/>
      <c r="H2940" s="75" t="s">
        <v>654</v>
      </c>
      <c r="I2940" s="76">
        <f>AVERAGE(I2937:I2939)</f>
        <v>0.12</v>
      </c>
      <c r="J2940" s="70"/>
      <c r="K2940" s="70"/>
      <c r="L2940" s="70"/>
      <c r="M2940" s="70"/>
      <c r="N2940" s="70"/>
      <c r="O2940" s="70"/>
      <c r="P2940" s="70"/>
      <c r="Q2940" s="70"/>
      <c r="R2940" s="70"/>
    </row>
    <row r="2941" spans="1:22">
      <c r="A2941" s="70"/>
      <c r="B2941" s="71"/>
      <c r="C2941" s="70"/>
      <c r="D2941" s="71"/>
      <c r="E2941" s="70"/>
      <c r="F2941" s="70"/>
      <c r="G2941" s="70"/>
      <c r="H2941" s="75" t="s">
        <v>655</v>
      </c>
      <c r="I2941" s="76">
        <f>I2940/P2936</f>
        <v>0.13132215723949986</v>
      </c>
      <c r="J2941" s="70"/>
      <c r="K2941" s="70"/>
      <c r="L2941" s="70"/>
      <c r="M2941" s="70"/>
      <c r="N2941" s="70"/>
      <c r="O2941" s="70"/>
      <c r="P2941" s="70"/>
      <c r="Q2941" s="70"/>
      <c r="R2941" s="70"/>
    </row>
    <row r="2942" spans="1:22">
      <c r="A2942" s="70"/>
      <c r="B2942" s="71"/>
      <c r="C2942" s="70"/>
      <c r="D2942" s="71"/>
      <c r="E2942" s="70"/>
      <c r="F2942" s="70"/>
      <c r="G2942" s="75" t="s">
        <v>656</v>
      </c>
      <c r="H2942" s="75" t="s">
        <v>657</v>
      </c>
      <c r="I2942" s="76">
        <f>(L2936*Q2936)/(1+(L2936-1)*Q2936)</f>
        <v>0.90710382513661192</v>
      </c>
      <c r="J2942" s="70"/>
      <c r="K2942" s="70"/>
      <c r="L2942" s="70"/>
      <c r="M2942" s="70"/>
      <c r="N2942" s="70"/>
      <c r="O2942" s="70"/>
      <c r="P2942" s="70"/>
      <c r="Q2942" s="70"/>
      <c r="R2942" s="70"/>
    </row>
    <row r="2944" spans="1:22">
      <c r="A2944" s="59" t="s">
        <v>637</v>
      </c>
      <c r="B2944" s="60" t="s">
        <v>638</v>
      </c>
      <c r="C2944" s="81" t="s">
        <v>639</v>
      </c>
      <c r="D2944" s="62"/>
      <c r="E2944" s="63"/>
      <c r="F2944" s="63"/>
      <c r="G2944" s="63"/>
      <c r="H2944" s="63"/>
      <c r="I2944" s="63"/>
      <c r="J2944" s="63"/>
      <c r="K2944" s="63"/>
      <c r="L2944" s="63"/>
      <c r="M2944" s="63"/>
      <c r="N2944" s="63"/>
      <c r="O2944" s="63"/>
      <c r="P2944" s="63"/>
      <c r="Q2944" s="63"/>
      <c r="R2944" s="63"/>
      <c r="S2944" s="63"/>
      <c r="T2944" s="63"/>
      <c r="U2944" s="63"/>
      <c r="V2944" s="63"/>
    </row>
    <row r="2945" spans="1:22">
      <c r="A2945" s="51" t="s">
        <v>796</v>
      </c>
      <c r="B2945" s="65" t="s">
        <v>561</v>
      </c>
      <c r="C2945" s="51">
        <v>166</v>
      </c>
    </row>
    <row r="2946" spans="1:22">
      <c r="A2946" s="59" t="s">
        <v>640</v>
      </c>
      <c r="B2946" s="66" t="s">
        <v>641</v>
      </c>
      <c r="C2946" s="67"/>
      <c r="D2946" s="68"/>
      <c r="E2946" s="67"/>
      <c r="F2946" s="67"/>
      <c r="G2946" s="67"/>
      <c r="H2946" s="67"/>
      <c r="I2946" s="67"/>
      <c r="J2946" s="67"/>
      <c r="K2946" s="59" t="s">
        <v>642</v>
      </c>
      <c r="L2946" s="67"/>
      <c r="M2946" s="69" t="s">
        <v>643</v>
      </c>
      <c r="N2946" s="67"/>
      <c r="O2946" s="67"/>
      <c r="P2946" s="67"/>
      <c r="Q2946" s="67"/>
      <c r="R2946" s="67"/>
      <c r="S2946" s="67"/>
      <c r="T2946" s="67"/>
      <c r="U2946" s="67"/>
      <c r="V2946" s="67"/>
    </row>
    <row r="2947" spans="1:22">
      <c r="A2947" s="82"/>
      <c r="B2947" s="84" t="s">
        <v>664</v>
      </c>
      <c r="C2947" s="70"/>
      <c r="D2947" s="74"/>
      <c r="E2947" s="70"/>
      <c r="F2947" s="70"/>
      <c r="G2947" s="70"/>
      <c r="H2947" s="70"/>
      <c r="I2947" s="70"/>
      <c r="J2947" s="70"/>
      <c r="K2947" s="85" t="s">
        <v>395</v>
      </c>
      <c r="L2947" s="73" t="s">
        <v>645</v>
      </c>
      <c r="M2947" s="73" t="s">
        <v>646</v>
      </c>
      <c r="N2947" s="73" t="s">
        <v>647</v>
      </c>
      <c r="O2947" s="73" t="s">
        <v>648</v>
      </c>
      <c r="P2947" s="73" t="s">
        <v>649</v>
      </c>
      <c r="Q2947" s="73" t="s">
        <v>650</v>
      </c>
      <c r="R2947" s="70"/>
    </row>
    <row r="2948" spans="1:22">
      <c r="A2948" s="70"/>
      <c r="B2948" s="71"/>
      <c r="C2948" s="70"/>
      <c r="D2948" s="71"/>
      <c r="E2948" s="74" t="s">
        <v>810</v>
      </c>
      <c r="F2948" s="74" t="s">
        <v>811</v>
      </c>
      <c r="G2948" s="74" t="s">
        <v>812</v>
      </c>
      <c r="H2948" s="74" t="s">
        <v>813</v>
      </c>
      <c r="I2948" s="74" t="s">
        <v>814</v>
      </c>
      <c r="J2948" s="74" t="s">
        <v>815</v>
      </c>
      <c r="K2948" s="73" t="s">
        <v>653</v>
      </c>
      <c r="L2948" s="70">
        <v>6</v>
      </c>
      <c r="M2948" s="70">
        <f>AVERAGE(E2950:E2954,F2951:F2954,G2952:G2954,H2953:H2954,I2954)</f>
        <v>0.56933333333333325</v>
      </c>
      <c r="N2948" s="70">
        <f>1+(L2948-1)*M2948</f>
        <v>3.8466666666666662</v>
      </c>
      <c r="O2948" s="70">
        <f>N2948/L2948</f>
        <v>0.64111111111111108</v>
      </c>
      <c r="P2948" s="70">
        <f>SQRT(O2948)</f>
        <v>0.8006941432976209</v>
      </c>
      <c r="Q2948" s="70">
        <f>AVERAGE(E2949,F2950,G2951,H2952,I2953,J2954)</f>
        <v>0.85499999999999998</v>
      </c>
      <c r="R2948" s="70"/>
    </row>
    <row r="2949" spans="1:22">
      <c r="A2949" s="70"/>
      <c r="B2949" s="71"/>
      <c r="C2949" s="70"/>
      <c r="D2949" s="74" t="s">
        <v>810</v>
      </c>
      <c r="E2949" s="54">
        <v>0.83</v>
      </c>
      <c r="F2949" s="70"/>
      <c r="G2949" s="70"/>
      <c r="H2949" s="70"/>
      <c r="I2949" s="70"/>
      <c r="J2949" s="70"/>
      <c r="K2949" s="82">
        <v>0.29299999999999998</v>
      </c>
      <c r="L2949" s="70"/>
      <c r="M2949" s="70"/>
      <c r="N2949" s="70"/>
      <c r="O2949" s="70"/>
      <c r="P2949" s="70"/>
      <c r="Q2949" s="70"/>
      <c r="R2949" s="70"/>
    </row>
    <row r="2950" spans="1:22">
      <c r="A2950" s="70"/>
      <c r="B2950" s="71"/>
      <c r="C2950" s="70"/>
      <c r="D2950" s="74" t="s">
        <v>811</v>
      </c>
      <c r="E2950" s="82">
        <v>0.72</v>
      </c>
      <c r="F2950" s="54">
        <v>0.83</v>
      </c>
      <c r="G2950" s="70"/>
      <c r="H2950" s="70"/>
      <c r="I2950" s="70"/>
      <c r="J2950" s="70"/>
      <c r="K2950" s="82">
        <v>0.24</v>
      </c>
      <c r="L2950" s="70"/>
      <c r="M2950" s="70"/>
      <c r="N2950" s="70"/>
      <c r="O2950" s="70"/>
      <c r="P2950" s="70"/>
      <c r="Q2950" s="70"/>
      <c r="R2950" s="70"/>
    </row>
    <row r="2951" spans="1:22">
      <c r="A2951" s="70"/>
      <c r="B2951" s="71"/>
      <c r="C2951" s="70"/>
      <c r="D2951" s="74" t="s">
        <v>812</v>
      </c>
      <c r="E2951" s="82">
        <v>0.69</v>
      </c>
      <c r="F2951" s="82">
        <v>0.76</v>
      </c>
      <c r="G2951" s="54">
        <v>0.91</v>
      </c>
      <c r="H2951" s="70"/>
      <c r="I2951" s="70"/>
      <c r="J2951" s="70"/>
      <c r="K2951" s="82">
        <v>0.11700000000000001</v>
      </c>
      <c r="L2951" s="70"/>
      <c r="M2951" s="70"/>
      <c r="N2951" s="70"/>
      <c r="O2951" s="70"/>
      <c r="P2951" s="70"/>
      <c r="Q2951" s="70"/>
      <c r="R2951" s="70"/>
    </row>
    <row r="2952" spans="1:22">
      <c r="A2952" s="70"/>
      <c r="B2952" s="71"/>
      <c r="C2952" s="70"/>
      <c r="D2952" s="74" t="s">
        <v>813</v>
      </c>
      <c r="E2952" s="82">
        <v>0.28999999999999998</v>
      </c>
      <c r="F2952" s="82">
        <v>0.33</v>
      </c>
      <c r="G2952" s="82">
        <v>0.52</v>
      </c>
      <c r="H2952" s="54">
        <v>0.85</v>
      </c>
      <c r="I2952" s="70"/>
      <c r="J2952" s="70"/>
      <c r="K2952" s="82">
        <v>-5.8999999999999997E-2</v>
      </c>
      <c r="L2952" s="70"/>
      <c r="M2952" s="70"/>
      <c r="N2952" s="70"/>
      <c r="O2952" s="70"/>
      <c r="P2952" s="70"/>
      <c r="Q2952" s="70"/>
      <c r="R2952" s="70"/>
    </row>
    <row r="2953" spans="1:22">
      <c r="A2953" s="70"/>
      <c r="B2953" s="71"/>
      <c r="C2953" s="70"/>
      <c r="D2953" s="74" t="s">
        <v>814</v>
      </c>
      <c r="E2953" s="82">
        <v>0.73</v>
      </c>
      <c r="F2953" s="82">
        <v>0.72</v>
      </c>
      <c r="G2953" s="82">
        <v>0.81</v>
      </c>
      <c r="H2953" s="82">
        <v>0.55000000000000004</v>
      </c>
      <c r="I2953" s="54">
        <v>0.87</v>
      </c>
      <c r="J2953" s="70"/>
      <c r="K2953" s="82">
        <v>0.17100000000000001</v>
      </c>
      <c r="L2953" s="70"/>
      <c r="M2953" s="70"/>
      <c r="N2953" s="70"/>
      <c r="O2953" s="70"/>
      <c r="P2953" s="70"/>
      <c r="Q2953" s="70"/>
      <c r="R2953" s="70"/>
    </row>
    <row r="2954" spans="1:22">
      <c r="A2954" s="70"/>
      <c r="B2954" s="71"/>
      <c r="C2954" s="70"/>
      <c r="D2954" s="74" t="s">
        <v>815</v>
      </c>
      <c r="E2954" s="82">
        <v>0.46</v>
      </c>
      <c r="F2954" s="82">
        <v>0.59</v>
      </c>
      <c r="G2954" s="82">
        <v>0.55000000000000004</v>
      </c>
      <c r="H2954" s="82">
        <v>0.3</v>
      </c>
      <c r="I2954" s="82">
        <v>0.52</v>
      </c>
      <c r="J2954" s="54">
        <v>0.84</v>
      </c>
      <c r="K2954" s="82">
        <v>0.23499999999999999</v>
      </c>
      <c r="L2954" s="70"/>
      <c r="M2954" s="70"/>
      <c r="N2954" s="70"/>
      <c r="O2954" s="70"/>
      <c r="P2954" s="70"/>
      <c r="Q2954" s="70"/>
      <c r="R2954" s="70"/>
    </row>
    <row r="2955" spans="1:22">
      <c r="A2955" s="70"/>
      <c r="B2955" s="71"/>
      <c r="C2955" s="70"/>
      <c r="D2955" s="71"/>
      <c r="E2955" s="70"/>
      <c r="F2955" s="70"/>
      <c r="G2955" s="70"/>
      <c r="H2955" s="70"/>
      <c r="I2955" s="70"/>
      <c r="J2955" s="70"/>
      <c r="K2955" s="70"/>
      <c r="L2955" s="70"/>
      <c r="M2955" s="70"/>
      <c r="N2955" s="70"/>
      <c r="O2955" s="70"/>
      <c r="P2955" s="70"/>
      <c r="Q2955" s="70"/>
      <c r="R2955" s="70"/>
    </row>
    <row r="2956" spans="1:22">
      <c r="A2956" s="70"/>
      <c r="B2956" s="71"/>
      <c r="C2956" s="70"/>
      <c r="D2956" s="71"/>
      <c r="E2956" s="70"/>
      <c r="F2956" s="70"/>
      <c r="G2956" s="70"/>
      <c r="H2956" s="70"/>
      <c r="I2956" s="70"/>
      <c r="J2956" s="75" t="s">
        <v>654</v>
      </c>
      <c r="K2956" s="76">
        <f>AVERAGE(K2949:K2954)</f>
        <v>0.16616666666666666</v>
      </c>
      <c r="L2956" s="70"/>
      <c r="M2956" s="70"/>
      <c r="N2956" s="70"/>
      <c r="O2956" s="70"/>
      <c r="P2956" s="70"/>
      <c r="Q2956" s="70"/>
      <c r="R2956" s="70"/>
    </row>
    <row r="2957" spans="1:22">
      <c r="A2957" s="70"/>
      <c r="B2957" s="71"/>
      <c r="C2957" s="70"/>
      <c r="D2957" s="71"/>
      <c r="E2957" s="70"/>
      <c r="F2957" s="70"/>
      <c r="G2957" s="70"/>
      <c r="H2957" s="70"/>
      <c r="I2957" s="70"/>
      <c r="J2957" s="75" t="s">
        <v>655</v>
      </c>
      <c r="K2957" s="76">
        <f>K2956/P2948</f>
        <v>0.20752826539022393</v>
      </c>
      <c r="L2957" s="70"/>
      <c r="M2957" s="70"/>
      <c r="N2957" s="70"/>
      <c r="O2957" s="70"/>
      <c r="P2957" s="70"/>
      <c r="Q2957" s="70"/>
      <c r="R2957" s="70"/>
    </row>
    <row r="2958" spans="1:22">
      <c r="I2958" s="75" t="s">
        <v>656</v>
      </c>
      <c r="J2958" s="75" t="s">
        <v>657</v>
      </c>
      <c r="K2958" s="76">
        <f>(L2948*Q2948)/(1+(L2948-1)*Q2948)</f>
        <v>0.97251184834123217</v>
      </c>
    </row>
    <row r="2960" spans="1:22">
      <c r="A2960" s="59" t="s">
        <v>637</v>
      </c>
      <c r="B2960" s="60" t="s">
        <v>638</v>
      </c>
      <c r="C2960" s="81" t="s">
        <v>639</v>
      </c>
      <c r="D2960" s="62"/>
      <c r="E2960" s="63"/>
      <c r="F2960" s="63"/>
      <c r="G2960" s="63"/>
      <c r="H2960" s="63"/>
      <c r="I2960" s="63"/>
      <c r="J2960" s="63"/>
      <c r="K2960" s="63"/>
      <c r="L2960" s="63"/>
      <c r="M2960" s="63"/>
      <c r="N2960" s="63"/>
      <c r="O2960" s="63"/>
      <c r="P2960" s="63"/>
      <c r="Q2960" s="63"/>
      <c r="R2960" s="63"/>
      <c r="S2960" s="63"/>
      <c r="T2960" s="63"/>
      <c r="U2960" s="63"/>
      <c r="V2960" s="63"/>
    </row>
    <row r="2961" spans="1:22">
      <c r="A2961" s="51" t="s">
        <v>796</v>
      </c>
      <c r="B2961" s="65" t="s">
        <v>561</v>
      </c>
      <c r="C2961" s="51">
        <v>166</v>
      </c>
    </row>
    <row r="2962" spans="1:22">
      <c r="A2962" s="59" t="s">
        <v>640</v>
      </c>
      <c r="B2962" s="66" t="s">
        <v>641</v>
      </c>
      <c r="C2962" s="67"/>
      <c r="D2962" s="68"/>
      <c r="E2962" s="67"/>
      <c r="F2962" s="67"/>
      <c r="G2962" s="67"/>
      <c r="H2962" s="67"/>
      <c r="I2962" s="67"/>
      <c r="J2962" s="67"/>
      <c r="K2962" s="59" t="s">
        <v>642</v>
      </c>
      <c r="L2962" s="67"/>
      <c r="M2962" s="69" t="s">
        <v>643</v>
      </c>
      <c r="N2962" s="67"/>
      <c r="O2962" s="67"/>
      <c r="P2962" s="67"/>
      <c r="Q2962" s="67"/>
      <c r="R2962" s="67"/>
      <c r="S2962" s="67"/>
      <c r="T2962" s="67"/>
      <c r="U2962" s="67"/>
      <c r="V2962" s="67"/>
    </row>
    <row r="2963" spans="1:22">
      <c r="A2963" s="82"/>
      <c r="B2963" s="84" t="s">
        <v>664</v>
      </c>
      <c r="C2963" s="70"/>
      <c r="D2963" s="74"/>
      <c r="E2963" s="70"/>
      <c r="F2963" s="70"/>
      <c r="G2963" s="70"/>
      <c r="H2963" s="70"/>
      <c r="I2963" s="70"/>
      <c r="J2963" s="70"/>
      <c r="K2963" s="85" t="s">
        <v>368</v>
      </c>
      <c r="L2963" s="73" t="s">
        <v>645</v>
      </c>
      <c r="M2963" s="73" t="s">
        <v>646</v>
      </c>
      <c r="N2963" s="73" t="s">
        <v>647</v>
      </c>
      <c r="O2963" s="73" t="s">
        <v>648</v>
      </c>
      <c r="P2963" s="73" t="s">
        <v>649</v>
      </c>
      <c r="Q2963" s="73" t="s">
        <v>650</v>
      </c>
      <c r="R2963" s="70"/>
    </row>
    <row r="2964" spans="1:22">
      <c r="A2964" s="70"/>
      <c r="B2964" s="71"/>
      <c r="C2964" s="70"/>
      <c r="D2964" s="71"/>
      <c r="E2964" s="74" t="s">
        <v>810</v>
      </c>
      <c r="F2964" s="74" t="s">
        <v>811</v>
      </c>
      <c r="G2964" s="74" t="s">
        <v>812</v>
      </c>
      <c r="H2964" s="74" t="s">
        <v>813</v>
      </c>
      <c r="I2964" s="74" t="s">
        <v>814</v>
      </c>
      <c r="J2964" s="74" t="s">
        <v>815</v>
      </c>
      <c r="K2964" s="73" t="s">
        <v>653</v>
      </c>
      <c r="L2964" s="70">
        <v>6</v>
      </c>
      <c r="M2964" s="70">
        <f>AVERAGE(E2966:E2970,F2967:F2970,G2968:G2970,H2969:H2970,I2970)</f>
        <v>0.56933333333333325</v>
      </c>
      <c r="N2964" s="70">
        <f>1+(L2964-1)*M2964</f>
        <v>3.8466666666666662</v>
      </c>
      <c r="O2964" s="70">
        <f>N2964/L2964</f>
        <v>0.64111111111111108</v>
      </c>
      <c r="P2964" s="70">
        <f>SQRT(O2964)</f>
        <v>0.8006941432976209</v>
      </c>
      <c r="Q2964" s="70">
        <f>AVERAGE(E2965,F2966,G2967,H2968,I2969,J2970)</f>
        <v>0.85499999999999998</v>
      </c>
      <c r="R2964" s="70"/>
    </row>
    <row r="2965" spans="1:22">
      <c r="A2965" s="70"/>
      <c r="B2965" s="71"/>
      <c r="C2965" s="70"/>
      <c r="D2965" s="74" t="s">
        <v>810</v>
      </c>
      <c r="E2965" s="54">
        <v>0.83</v>
      </c>
      <c r="F2965" s="70"/>
      <c r="G2965" s="70"/>
      <c r="H2965" s="70"/>
      <c r="I2965" s="70"/>
      <c r="J2965" s="70"/>
      <c r="K2965" s="82">
        <v>-2.8000000000000001E-2</v>
      </c>
      <c r="L2965" s="70"/>
      <c r="M2965" s="70"/>
      <c r="N2965" s="70"/>
      <c r="O2965" s="70"/>
      <c r="P2965" s="70"/>
      <c r="Q2965" s="70"/>
      <c r="R2965" s="70"/>
    </row>
    <row r="2966" spans="1:22">
      <c r="A2966" s="70"/>
      <c r="B2966" s="71"/>
      <c r="C2966" s="70"/>
      <c r="D2966" s="74" t="s">
        <v>811</v>
      </c>
      <c r="E2966" s="82">
        <v>0.72</v>
      </c>
      <c r="F2966" s="54">
        <v>0.83</v>
      </c>
      <c r="G2966" s="70"/>
      <c r="H2966" s="70"/>
      <c r="I2966" s="70"/>
      <c r="J2966" s="70"/>
      <c r="K2966" s="82">
        <v>-0.13300000000000001</v>
      </c>
      <c r="L2966" s="70"/>
      <c r="M2966" s="70"/>
      <c r="N2966" s="70"/>
      <c r="O2966" s="70"/>
      <c r="P2966" s="70"/>
      <c r="Q2966" s="70"/>
      <c r="R2966" s="70"/>
    </row>
    <row r="2967" spans="1:22">
      <c r="A2967" s="70"/>
      <c r="B2967" s="71"/>
      <c r="C2967" s="70"/>
      <c r="D2967" s="74" t="s">
        <v>812</v>
      </c>
      <c r="E2967" s="82">
        <v>0.69</v>
      </c>
      <c r="F2967" s="82">
        <v>0.76</v>
      </c>
      <c r="G2967" s="54">
        <v>0.91</v>
      </c>
      <c r="H2967" s="70"/>
      <c r="I2967" s="70"/>
      <c r="J2967" s="70"/>
      <c r="K2967" s="82">
        <v>-0.15</v>
      </c>
      <c r="L2967" s="70"/>
      <c r="M2967" s="70"/>
      <c r="N2967" s="70"/>
      <c r="O2967" s="70"/>
      <c r="P2967" s="70"/>
      <c r="Q2967" s="70"/>
      <c r="R2967" s="70"/>
    </row>
    <row r="2968" spans="1:22">
      <c r="A2968" s="70"/>
      <c r="B2968" s="71"/>
      <c r="C2968" s="70"/>
      <c r="D2968" s="74" t="s">
        <v>813</v>
      </c>
      <c r="E2968" s="82">
        <v>0.28999999999999998</v>
      </c>
      <c r="F2968" s="82">
        <v>0.33</v>
      </c>
      <c r="G2968" s="82">
        <v>0.52</v>
      </c>
      <c r="H2968" s="54">
        <v>0.85</v>
      </c>
      <c r="I2968" s="70"/>
      <c r="J2968" s="70"/>
      <c r="K2968" s="82">
        <v>3.3000000000000002E-2</v>
      </c>
      <c r="L2968" s="70"/>
      <c r="M2968" s="70"/>
      <c r="N2968" s="70"/>
      <c r="O2968" s="70"/>
      <c r="P2968" s="70"/>
      <c r="Q2968" s="70"/>
      <c r="R2968" s="70"/>
    </row>
    <row r="2969" spans="1:22">
      <c r="A2969" s="70"/>
      <c r="B2969" s="71"/>
      <c r="C2969" s="70"/>
      <c r="D2969" s="74" t="s">
        <v>814</v>
      </c>
      <c r="E2969" s="82">
        <v>0.73</v>
      </c>
      <c r="F2969" s="82">
        <v>0.72</v>
      </c>
      <c r="G2969" s="82">
        <v>0.81</v>
      </c>
      <c r="H2969" s="82">
        <v>0.55000000000000004</v>
      </c>
      <c r="I2969" s="54">
        <v>0.87</v>
      </c>
      <c r="J2969" s="70"/>
      <c r="K2969" s="82">
        <v>-0.14399999999999999</v>
      </c>
      <c r="L2969" s="70"/>
      <c r="M2969" s="70"/>
      <c r="N2969" s="70"/>
      <c r="O2969" s="70"/>
      <c r="P2969" s="70"/>
      <c r="Q2969" s="70"/>
      <c r="R2969" s="70"/>
    </row>
    <row r="2970" spans="1:22">
      <c r="A2970" s="70"/>
      <c r="B2970" s="71"/>
      <c r="C2970" s="70"/>
      <c r="D2970" s="74" t="s">
        <v>815</v>
      </c>
      <c r="E2970" s="82">
        <v>0.46</v>
      </c>
      <c r="F2970" s="82">
        <v>0.59</v>
      </c>
      <c r="G2970" s="82">
        <v>0.55000000000000004</v>
      </c>
      <c r="H2970" s="82">
        <v>0.3</v>
      </c>
      <c r="I2970" s="82">
        <v>0.52</v>
      </c>
      <c r="J2970" s="54">
        <v>0.84</v>
      </c>
      <c r="K2970" s="82">
        <v>-8.8999999999999996E-2</v>
      </c>
      <c r="L2970" s="70"/>
      <c r="M2970" s="70"/>
      <c r="N2970" s="70"/>
      <c r="O2970" s="70"/>
      <c r="P2970" s="70"/>
      <c r="Q2970" s="70"/>
      <c r="R2970" s="70"/>
    </row>
    <row r="2971" spans="1:22">
      <c r="A2971" s="70"/>
      <c r="B2971" s="71"/>
      <c r="C2971" s="70"/>
      <c r="D2971" s="71"/>
      <c r="E2971" s="70"/>
      <c r="F2971" s="70"/>
      <c r="G2971" s="70"/>
      <c r="H2971" s="70"/>
      <c r="I2971" s="70"/>
      <c r="J2971" s="70"/>
      <c r="K2971" s="70"/>
      <c r="L2971" s="70"/>
      <c r="M2971" s="70"/>
      <c r="N2971" s="70"/>
      <c r="O2971" s="70"/>
      <c r="P2971" s="70"/>
      <c r="Q2971" s="70"/>
      <c r="R2971" s="70"/>
    </row>
    <row r="2972" spans="1:22">
      <c r="A2972" s="70"/>
      <c r="B2972" s="71"/>
      <c r="C2972" s="70"/>
      <c r="D2972" s="71"/>
      <c r="E2972" s="70"/>
      <c r="F2972" s="70"/>
      <c r="G2972" s="70"/>
      <c r="H2972" s="70"/>
      <c r="I2972" s="70"/>
      <c r="J2972" s="75" t="s">
        <v>654</v>
      </c>
      <c r="K2972" s="76">
        <f>AVERAGE(K2965:K2970)</f>
        <v>-8.5166666666666668E-2</v>
      </c>
      <c r="L2972" s="70"/>
      <c r="M2972" s="70"/>
      <c r="N2972" s="70"/>
      <c r="O2972" s="70"/>
      <c r="P2972" s="70"/>
      <c r="Q2972" s="70"/>
      <c r="R2972" s="70"/>
    </row>
    <row r="2973" spans="1:22">
      <c r="A2973" s="70"/>
      <c r="B2973" s="71"/>
      <c r="C2973" s="70"/>
      <c r="D2973" s="71"/>
      <c r="E2973" s="70"/>
      <c r="F2973" s="70"/>
      <c r="G2973" s="70"/>
      <c r="H2973" s="70"/>
      <c r="I2973" s="70"/>
      <c r="J2973" s="75" t="s">
        <v>655</v>
      </c>
      <c r="K2973" s="76">
        <f>K2972/P2964</f>
        <v>-0.1063660417396233</v>
      </c>
      <c r="L2973" s="70"/>
      <c r="M2973" s="70"/>
      <c r="N2973" s="70"/>
      <c r="O2973" s="70"/>
      <c r="P2973" s="70"/>
      <c r="Q2973" s="70"/>
      <c r="R2973" s="70"/>
    </row>
    <row r="2974" spans="1:22">
      <c r="I2974" s="75" t="s">
        <v>656</v>
      </c>
      <c r="J2974" s="75" t="s">
        <v>657</v>
      </c>
      <c r="K2974" s="76">
        <f>(L2964*Q2964)/(1+(L2964-1)*Q2964)</f>
        <v>0.97251184834123217</v>
      </c>
    </row>
    <row r="2976" spans="1:22">
      <c r="A2976" s="59" t="s">
        <v>637</v>
      </c>
      <c r="B2976" s="60" t="s">
        <v>638</v>
      </c>
      <c r="C2976" s="81" t="s">
        <v>639</v>
      </c>
      <c r="D2976" s="62"/>
      <c r="E2976" s="63"/>
      <c r="F2976" s="63"/>
      <c r="G2976" s="63"/>
      <c r="H2976" s="63"/>
      <c r="I2976" s="63"/>
      <c r="J2976" s="63"/>
      <c r="K2976" s="63"/>
      <c r="L2976" s="63"/>
      <c r="M2976" s="63"/>
      <c r="N2976" s="63"/>
      <c r="O2976" s="63"/>
      <c r="P2976" s="63"/>
      <c r="Q2976" s="63"/>
      <c r="R2976" s="63"/>
      <c r="S2976" s="63"/>
      <c r="T2976" s="63"/>
      <c r="U2976" s="63"/>
      <c r="V2976" s="63"/>
    </row>
    <row r="2977" spans="1:22">
      <c r="A2977" s="51" t="s">
        <v>796</v>
      </c>
      <c r="B2977" s="65" t="s">
        <v>561</v>
      </c>
      <c r="C2977" s="51">
        <v>166</v>
      </c>
    </row>
    <row r="2978" spans="1:22">
      <c r="A2978" s="59" t="s">
        <v>640</v>
      </c>
      <c r="B2978" s="66" t="s">
        <v>641</v>
      </c>
      <c r="C2978" s="67"/>
      <c r="D2978" s="68"/>
      <c r="E2978" s="67"/>
      <c r="F2978" s="67"/>
      <c r="G2978" s="67"/>
      <c r="H2978" s="67"/>
      <c r="I2978" s="67"/>
      <c r="J2978" s="67"/>
      <c r="K2978" s="59" t="s">
        <v>642</v>
      </c>
      <c r="L2978" s="67"/>
      <c r="M2978" s="69" t="s">
        <v>643</v>
      </c>
      <c r="N2978" s="67"/>
      <c r="O2978" s="67"/>
      <c r="P2978" s="67"/>
      <c r="Q2978" s="67"/>
      <c r="R2978" s="67"/>
      <c r="S2978" s="67"/>
      <c r="T2978" s="67"/>
      <c r="U2978" s="67"/>
      <c r="V2978" s="67"/>
    </row>
    <row r="2979" spans="1:22">
      <c r="A2979" s="82"/>
      <c r="B2979" s="84" t="s">
        <v>664</v>
      </c>
      <c r="C2979" s="70"/>
      <c r="D2979" s="74"/>
      <c r="E2979" s="70"/>
      <c r="F2979" s="70"/>
      <c r="G2979" s="70"/>
      <c r="H2979" s="70"/>
      <c r="I2979" s="70"/>
      <c r="J2979" s="70"/>
      <c r="K2979" s="85" t="s">
        <v>394</v>
      </c>
      <c r="L2979" s="73" t="s">
        <v>645</v>
      </c>
      <c r="M2979" s="73" t="s">
        <v>646</v>
      </c>
      <c r="N2979" s="73" t="s">
        <v>647</v>
      </c>
      <c r="O2979" s="73" t="s">
        <v>648</v>
      </c>
      <c r="P2979" s="73" t="s">
        <v>649</v>
      </c>
      <c r="Q2979" s="73" t="s">
        <v>650</v>
      </c>
      <c r="R2979" s="70"/>
    </row>
    <row r="2980" spans="1:22">
      <c r="A2980" s="70"/>
      <c r="B2980" s="71"/>
      <c r="C2980" s="70"/>
      <c r="D2980" s="71"/>
      <c r="E2980" s="74" t="s">
        <v>810</v>
      </c>
      <c r="F2980" s="74" t="s">
        <v>811</v>
      </c>
      <c r="G2980" s="74" t="s">
        <v>812</v>
      </c>
      <c r="H2980" s="74" t="s">
        <v>813</v>
      </c>
      <c r="I2980" s="74" t="s">
        <v>814</v>
      </c>
      <c r="J2980" s="74" t="s">
        <v>815</v>
      </c>
      <c r="K2980" s="73" t="s">
        <v>653</v>
      </c>
      <c r="L2980" s="70">
        <v>6</v>
      </c>
      <c r="M2980" s="70">
        <f>AVERAGE(E2982:E2986,F2983:F2986,G2984:G2986,H2985:H2986,I2986)</f>
        <v>0.56933333333333325</v>
      </c>
      <c r="N2980" s="70">
        <f>1+(L2980-1)*M2980</f>
        <v>3.8466666666666662</v>
      </c>
      <c r="O2980" s="70">
        <f>N2980/L2980</f>
        <v>0.64111111111111108</v>
      </c>
      <c r="P2980" s="70">
        <f>SQRT(O2980)</f>
        <v>0.8006941432976209</v>
      </c>
      <c r="Q2980" s="70">
        <f>AVERAGE(E2981,F2982,G2983,H2984,I2985,J2986)</f>
        <v>0.85499999999999998</v>
      </c>
      <c r="R2980" s="70"/>
    </row>
    <row r="2981" spans="1:22">
      <c r="A2981" s="70"/>
      <c r="B2981" s="71"/>
      <c r="C2981" s="70"/>
      <c r="D2981" s="74" t="s">
        <v>810</v>
      </c>
      <c r="E2981" s="54">
        <v>0.83</v>
      </c>
      <c r="F2981" s="70"/>
      <c r="G2981" s="70"/>
      <c r="H2981" s="70"/>
      <c r="I2981" s="70"/>
      <c r="J2981" s="70"/>
      <c r="K2981" s="82">
        <v>0.27200000000000002</v>
      </c>
      <c r="L2981" s="70"/>
      <c r="M2981" s="70"/>
      <c r="N2981" s="70"/>
      <c r="O2981" s="70"/>
      <c r="P2981" s="70"/>
      <c r="Q2981" s="70"/>
      <c r="R2981" s="70"/>
    </row>
    <row r="2982" spans="1:22">
      <c r="A2982" s="70"/>
      <c r="B2982" s="71"/>
      <c r="C2982" s="70"/>
      <c r="D2982" s="74" t="s">
        <v>811</v>
      </c>
      <c r="E2982" s="82">
        <v>0.72</v>
      </c>
      <c r="F2982" s="54">
        <v>0.83</v>
      </c>
      <c r="G2982" s="70"/>
      <c r="H2982" s="70"/>
      <c r="I2982" s="70"/>
      <c r="J2982" s="70"/>
      <c r="K2982" s="82">
        <v>0.33200000000000002</v>
      </c>
      <c r="L2982" s="70"/>
      <c r="M2982" s="70"/>
      <c r="N2982" s="70"/>
      <c r="O2982" s="70"/>
      <c r="P2982" s="70"/>
      <c r="Q2982" s="70"/>
      <c r="R2982" s="70"/>
    </row>
    <row r="2983" spans="1:22">
      <c r="A2983" s="70"/>
      <c r="B2983" s="71"/>
      <c r="C2983" s="70"/>
      <c r="D2983" s="74" t="s">
        <v>812</v>
      </c>
      <c r="E2983" s="82">
        <v>0.69</v>
      </c>
      <c r="F2983" s="82">
        <v>0.76</v>
      </c>
      <c r="G2983" s="54">
        <v>0.91</v>
      </c>
      <c r="H2983" s="70"/>
      <c r="I2983" s="70"/>
      <c r="J2983" s="70"/>
      <c r="K2983" s="82">
        <v>0.14699999999999999</v>
      </c>
      <c r="L2983" s="70"/>
      <c r="M2983" s="70"/>
      <c r="N2983" s="70"/>
      <c r="O2983" s="70"/>
      <c r="P2983" s="70"/>
      <c r="Q2983" s="70"/>
      <c r="R2983" s="70"/>
    </row>
    <row r="2984" spans="1:22">
      <c r="A2984" s="70"/>
      <c r="B2984" s="71"/>
      <c r="C2984" s="70"/>
      <c r="D2984" s="74" t="s">
        <v>813</v>
      </c>
      <c r="E2984" s="82">
        <v>0.28999999999999998</v>
      </c>
      <c r="F2984" s="82">
        <v>0.33</v>
      </c>
      <c r="G2984" s="82">
        <v>0.52</v>
      </c>
      <c r="H2984" s="54">
        <v>0.85</v>
      </c>
      <c r="I2984" s="70"/>
      <c r="J2984" s="70"/>
      <c r="K2984" s="82">
        <v>9.8000000000000004E-2</v>
      </c>
      <c r="L2984" s="70"/>
      <c r="M2984" s="70"/>
      <c r="N2984" s="70"/>
      <c r="O2984" s="70"/>
      <c r="P2984" s="70"/>
      <c r="Q2984" s="70"/>
      <c r="R2984" s="70"/>
    </row>
    <row r="2985" spans="1:22">
      <c r="A2985" s="70"/>
      <c r="B2985" s="71"/>
      <c r="C2985" s="70"/>
      <c r="D2985" s="74" t="s">
        <v>814</v>
      </c>
      <c r="E2985" s="82">
        <v>0.73</v>
      </c>
      <c r="F2985" s="82">
        <v>0.72</v>
      </c>
      <c r="G2985" s="82">
        <v>0.81</v>
      </c>
      <c r="H2985" s="82">
        <v>0.55000000000000004</v>
      </c>
      <c r="I2985" s="54">
        <v>0.87</v>
      </c>
      <c r="J2985" s="70"/>
      <c r="K2985" s="82">
        <v>0.23400000000000001</v>
      </c>
      <c r="L2985" s="70"/>
      <c r="M2985" s="70"/>
      <c r="N2985" s="70"/>
      <c r="O2985" s="70"/>
      <c r="P2985" s="70"/>
      <c r="Q2985" s="70"/>
      <c r="R2985" s="70"/>
    </row>
    <row r="2986" spans="1:22">
      <c r="A2986" s="70"/>
      <c r="B2986" s="71"/>
      <c r="C2986" s="70"/>
      <c r="D2986" s="74" t="s">
        <v>815</v>
      </c>
      <c r="E2986" s="82">
        <v>0.46</v>
      </c>
      <c r="F2986" s="82">
        <v>0.59</v>
      </c>
      <c r="G2986" s="82">
        <v>0.55000000000000004</v>
      </c>
      <c r="H2986" s="82">
        <v>0.3</v>
      </c>
      <c r="I2986" s="82">
        <v>0.52</v>
      </c>
      <c r="J2986" s="54">
        <v>0.84</v>
      </c>
      <c r="K2986" s="82">
        <v>0.245</v>
      </c>
      <c r="L2986" s="70"/>
      <c r="M2986" s="70"/>
      <c r="N2986" s="70"/>
      <c r="O2986" s="70"/>
      <c r="P2986" s="70"/>
      <c r="Q2986" s="70"/>
      <c r="R2986" s="70"/>
    </row>
    <row r="2987" spans="1:22">
      <c r="A2987" s="70"/>
      <c r="B2987" s="71"/>
      <c r="C2987" s="70"/>
      <c r="D2987" s="71"/>
      <c r="E2987" s="70"/>
      <c r="F2987" s="70"/>
      <c r="G2987" s="70"/>
      <c r="H2987" s="70"/>
      <c r="I2987" s="70"/>
      <c r="J2987" s="70"/>
      <c r="K2987" s="70"/>
      <c r="L2987" s="70"/>
      <c r="M2987" s="70"/>
      <c r="N2987" s="70"/>
      <c r="O2987" s="70"/>
      <c r="P2987" s="70"/>
      <c r="Q2987" s="70"/>
      <c r="R2987" s="70"/>
    </row>
    <row r="2988" spans="1:22">
      <c r="A2988" s="70"/>
      <c r="B2988" s="71"/>
      <c r="C2988" s="70"/>
      <c r="D2988" s="71"/>
      <c r="E2988" s="70"/>
      <c r="F2988" s="70"/>
      <c r="G2988" s="70"/>
      <c r="H2988" s="70"/>
      <c r="I2988" s="70"/>
      <c r="J2988" s="75" t="s">
        <v>654</v>
      </c>
      <c r="K2988" s="76">
        <f>AVERAGE(K2981:K2986)</f>
        <v>0.22133333333333338</v>
      </c>
      <c r="L2988" s="70"/>
      <c r="M2988" s="70"/>
      <c r="N2988" s="70"/>
      <c r="O2988" s="70"/>
      <c r="P2988" s="70"/>
      <c r="Q2988" s="70"/>
      <c r="R2988" s="70"/>
    </row>
    <row r="2989" spans="1:22">
      <c r="A2989" s="70"/>
      <c r="B2989" s="71"/>
      <c r="C2989" s="70"/>
      <c r="D2989" s="71"/>
      <c r="E2989" s="70"/>
      <c r="F2989" s="70"/>
      <c r="G2989" s="70"/>
      <c r="H2989" s="70"/>
      <c r="I2989" s="70"/>
      <c r="J2989" s="75" t="s">
        <v>655</v>
      </c>
      <c r="K2989" s="76">
        <f>K2988/P2980</f>
        <v>0.2764268168888841</v>
      </c>
      <c r="L2989" s="70"/>
      <c r="M2989" s="70"/>
      <c r="N2989" s="70"/>
      <c r="O2989" s="70"/>
      <c r="P2989" s="70"/>
      <c r="Q2989" s="70"/>
      <c r="R2989" s="70"/>
    </row>
    <row r="2990" spans="1:22">
      <c r="I2990" s="75" t="s">
        <v>656</v>
      </c>
      <c r="J2990" s="75" t="s">
        <v>657</v>
      </c>
      <c r="K2990" s="76">
        <f>(L2980*Q2980)/(1+(L2980-1)*Q2980)</f>
        <v>0.97251184834123217</v>
      </c>
    </row>
    <row r="2992" spans="1:22">
      <c r="A2992" s="59" t="s">
        <v>637</v>
      </c>
      <c r="B2992" s="60" t="s">
        <v>638</v>
      </c>
      <c r="C2992" s="81" t="s">
        <v>639</v>
      </c>
      <c r="D2992" s="62"/>
      <c r="E2992" s="63"/>
      <c r="F2992" s="63"/>
      <c r="G2992" s="63"/>
      <c r="H2992" s="63"/>
      <c r="I2992" s="63"/>
      <c r="J2992" s="63"/>
      <c r="K2992" s="63"/>
      <c r="L2992" s="63"/>
      <c r="M2992" s="63"/>
      <c r="N2992" s="63"/>
      <c r="O2992" s="63"/>
      <c r="P2992" s="63"/>
      <c r="Q2992" s="63"/>
      <c r="R2992" s="63"/>
      <c r="S2992" s="63"/>
      <c r="T2992" s="63"/>
      <c r="U2992" s="63"/>
      <c r="V2992" s="63"/>
    </row>
    <row r="2993" spans="1:22">
      <c r="A2993" s="51" t="s">
        <v>796</v>
      </c>
      <c r="B2993" s="65" t="s">
        <v>561</v>
      </c>
      <c r="C2993" s="51">
        <v>166</v>
      </c>
    </row>
    <row r="2994" spans="1:22">
      <c r="A2994" s="59" t="s">
        <v>640</v>
      </c>
      <c r="B2994" s="66" t="s">
        <v>641</v>
      </c>
      <c r="C2994" s="67"/>
      <c r="D2994" s="68"/>
      <c r="E2994" s="67"/>
      <c r="F2994" s="67"/>
      <c r="G2994" s="67"/>
      <c r="H2994" s="67"/>
      <c r="I2994" s="67"/>
      <c r="J2994" s="67"/>
      <c r="K2994" s="59" t="s">
        <v>642</v>
      </c>
      <c r="L2994" s="67"/>
      <c r="M2994" s="69" t="s">
        <v>643</v>
      </c>
      <c r="N2994" s="67"/>
      <c r="O2994" s="67"/>
      <c r="P2994" s="67"/>
      <c r="Q2994" s="67"/>
      <c r="R2994" s="67"/>
      <c r="S2994" s="67"/>
      <c r="T2994" s="67"/>
      <c r="U2994" s="67"/>
      <c r="V2994" s="67"/>
    </row>
    <row r="2995" spans="1:22">
      <c r="A2995" s="82"/>
      <c r="B2995" s="84" t="s">
        <v>664</v>
      </c>
      <c r="C2995" s="70"/>
      <c r="D2995" s="74"/>
      <c r="E2995" s="70"/>
      <c r="F2995" s="70"/>
      <c r="G2995" s="70"/>
      <c r="H2995" s="70"/>
      <c r="I2995" s="70"/>
      <c r="J2995" s="70"/>
      <c r="K2995" s="85" t="s">
        <v>393</v>
      </c>
      <c r="L2995" s="73" t="s">
        <v>645</v>
      </c>
      <c r="M2995" s="73" t="s">
        <v>646</v>
      </c>
      <c r="N2995" s="73" t="s">
        <v>647</v>
      </c>
      <c r="O2995" s="73" t="s">
        <v>648</v>
      </c>
      <c r="P2995" s="73" t="s">
        <v>649</v>
      </c>
      <c r="Q2995" s="73" t="s">
        <v>650</v>
      </c>
      <c r="R2995" s="70"/>
    </row>
    <row r="2996" spans="1:22">
      <c r="A2996" s="70"/>
      <c r="B2996" s="71"/>
      <c r="C2996" s="70"/>
      <c r="D2996" s="71"/>
      <c r="E2996" s="74" t="s">
        <v>810</v>
      </c>
      <c r="F2996" s="74" t="s">
        <v>811</v>
      </c>
      <c r="G2996" s="74" t="s">
        <v>812</v>
      </c>
      <c r="H2996" s="74" t="s">
        <v>813</v>
      </c>
      <c r="I2996" s="74" t="s">
        <v>814</v>
      </c>
      <c r="J2996" s="74" t="s">
        <v>815</v>
      </c>
      <c r="K2996" s="73" t="s">
        <v>653</v>
      </c>
      <c r="L2996" s="70">
        <v>6</v>
      </c>
      <c r="M2996" s="70">
        <f>AVERAGE(E2998:E3002,F2999:F3002,G3000:G3002,H3001:H3002,I3002)</f>
        <v>0.56933333333333325</v>
      </c>
      <c r="N2996" s="70">
        <f>1+(L2996-1)*M2996</f>
        <v>3.8466666666666662</v>
      </c>
      <c r="O2996" s="70">
        <f>N2996/L2996</f>
        <v>0.64111111111111108</v>
      </c>
      <c r="P2996" s="70">
        <f>SQRT(O2996)</f>
        <v>0.8006941432976209</v>
      </c>
      <c r="Q2996" s="70">
        <f>AVERAGE(E2997,F2998,G2999,H3000,I3001,J3002)</f>
        <v>0.85499999999999998</v>
      </c>
      <c r="R2996" s="70"/>
    </row>
    <row r="2997" spans="1:22">
      <c r="A2997" s="70"/>
      <c r="B2997" s="71"/>
      <c r="C2997" s="70"/>
      <c r="D2997" s="74" t="s">
        <v>810</v>
      </c>
      <c r="E2997" s="54">
        <v>0.83</v>
      </c>
      <c r="F2997" s="70"/>
      <c r="G2997" s="70"/>
      <c r="H2997" s="70"/>
      <c r="I2997" s="70"/>
      <c r="J2997" s="70"/>
      <c r="K2997" s="82">
        <v>0.20599999999999999</v>
      </c>
      <c r="L2997" s="70"/>
      <c r="M2997" s="70"/>
      <c r="N2997" s="70"/>
      <c r="O2997" s="70"/>
      <c r="P2997" s="70"/>
      <c r="Q2997" s="70"/>
      <c r="R2997" s="70"/>
    </row>
    <row r="2998" spans="1:22">
      <c r="A2998" s="70"/>
      <c r="B2998" s="71"/>
      <c r="C2998" s="70"/>
      <c r="D2998" s="74" t="s">
        <v>811</v>
      </c>
      <c r="E2998" s="82">
        <v>0.72</v>
      </c>
      <c r="F2998" s="54">
        <v>0.83</v>
      </c>
      <c r="G2998" s="70"/>
      <c r="H2998" s="70"/>
      <c r="I2998" s="70"/>
      <c r="J2998" s="70"/>
      <c r="K2998" s="82">
        <v>0.17399999999999999</v>
      </c>
      <c r="L2998" s="70"/>
      <c r="M2998" s="70"/>
      <c r="N2998" s="70"/>
      <c r="O2998" s="70"/>
      <c r="P2998" s="70"/>
      <c r="Q2998" s="70"/>
      <c r="R2998" s="70"/>
    </row>
    <row r="2999" spans="1:22">
      <c r="A2999" s="70"/>
      <c r="B2999" s="71"/>
      <c r="C2999" s="70"/>
      <c r="D2999" s="74" t="s">
        <v>812</v>
      </c>
      <c r="E2999" s="82">
        <v>0.69</v>
      </c>
      <c r="F2999" s="82">
        <v>0.76</v>
      </c>
      <c r="G2999" s="54">
        <v>0.91</v>
      </c>
      <c r="H2999" s="70"/>
      <c r="I2999" s="70"/>
      <c r="J2999" s="70"/>
      <c r="K2999" s="82">
        <v>0.14599999999999999</v>
      </c>
      <c r="L2999" s="70"/>
      <c r="M2999" s="70"/>
      <c r="N2999" s="70"/>
      <c r="O2999" s="70"/>
      <c r="P2999" s="70"/>
      <c r="Q2999" s="70"/>
      <c r="R2999" s="70"/>
    </row>
    <row r="3000" spans="1:22">
      <c r="A3000" s="70"/>
      <c r="B3000" s="71"/>
      <c r="C3000" s="70"/>
      <c r="D3000" s="74" t="s">
        <v>813</v>
      </c>
      <c r="E3000" s="82">
        <v>0.28999999999999998</v>
      </c>
      <c r="F3000" s="82">
        <v>0.33</v>
      </c>
      <c r="G3000" s="82">
        <v>0.52</v>
      </c>
      <c r="H3000" s="54">
        <v>0.85</v>
      </c>
      <c r="I3000" s="70"/>
      <c r="J3000" s="70"/>
      <c r="K3000" s="82">
        <v>4.9000000000000002E-2</v>
      </c>
      <c r="L3000" s="70"/>
      <c r="M3000" s="70"/>
      <c r="N3000" s="70"/>
      <c r="O3000" s="70"/>
      <c r="P3000" s="70"/>
      <c r="Q3000" s="70"/>
      <c r="R3000" s="70"/>
    </row>
    <row r="3001" spans="1:22">
      <c r="A3001" s="70"/>
      <c r="B3001" s="71"/>
      <c r="C3001" s="70"/>
      <c r="D3001" s="74" t="s">
        <v>814</v>
      </c>
      <c r="E3001" s="82">
        <v>0.73</v>
      </c>
      <c r="F3001" s="82">
        <v>0.72</v>
      </c>
      <c r="G3001" s="82">
        <v>0.81</v>
      </c>
      <c r="H3001" s="82">
        <v>0.55000000000000004</v>
      </c>
      <c r="I3001" s="54">
        <v>0.87</v>
      </c>
      <c r="J3001" s="70"/>
      <c r="K3001" s="82">
        <v>0.11899999999999999</v>
      </c>
      <c r="L3001" s="70"/>
      <c r="M3001" s="70"/>
      <c r="N3001" s="70"/>
      <c r="O3001" s="70"/>
      <c r="P3001" s="70"/>
      <c r="Q3001" s="70"/>
      <c r="R3001" s="70"/>
    </row>
    <row r="3002" spans="1:22">
      <c r="A3002" s="70"/>
      <c r="B3002" s="71"/>
      <c r="C3002" s="70"/>
      <c r="D3002" s="74" t="s">
        <v>815</v>
      </c>
      <c r="E3002" s="82">
        <v>0.46</v>
      </c>
      <c r="F3002" s="82">
        <v>0.59</v>
      </c>
      <c r="G3002" s="82">
        <v>0.55000000000000004</v>
      </c>
      <c r="H3002" s="82">
        <v>0.3</v>
      </c>
      <c r="I3002" s="82">
        <v>0.52</v>
      </c>
      <c r="J3002" s="54">
        <v>0.84</v>
      </c>
      <c r="K3002" s="82">
        <v>0.152</v>
      </c>
      <c r="L3002" s="70"/>
      <c r="M3002" s="70"/>
      <c r="N3002" s="70"/>
      <c r="O3002" s="70"/>
      <c r="P3002" s="70"/>
      <c r="Q3002" s="70"/>
      <c r="R3002" s="70"/>
    </row>
    <row r="3003" spans="1:22">
      <c r="A3003" s="70"/>
      <c r="B3003" s="71"/>
      <c r="C3003" s="70"/>
      <c r="D3003" s="71"/>
      <c r="E3003" s="70"/>
      <c r="F3003" s="70"/>
      <c r="G3003" s="70"/>
      <c r="H3003" s="70"/>
      <c r="I3003" s="70"/>
      <c r="J3003" s="70"/>
      <c r="K3003" s="70"/>
      <c r="L3003" s="70"/>
      <c r="M3003" s="70"/>
      <c r="N3003" s="70"/>
      <c r="O3003" s="70"/>
      <c r="P3003" s="70"/>
      <c r="Q3003" s="70"/>
      <c r="R3003" s="70"/>
    </row>
    <row r="3004" spans="1:22">
      <c r="A3004" s="70"/>
      <c r="B3004" s="71"/>
      <c r="C3004" s="70"/>
      <c r="D3004" s="71"/>
      <c r="E3004" s="70"/>
      <c r="F3004" s="70"/>
      <c r="G3004" s="70"/>
      <c r="H3004" s="70"/>
      <c r="I3004" s="70"/>
      <c r="J3004" s="75" t="s">
        <v>654</v>
      </c>
      <c r="K3004" s="76">
        <f>AVERAGE(K2997:K3002)</f>
        <v>0.14100000000000001</v>
      </c>
      <c r="L3004" s="70"/>
      <c r="M3004" s="70"/>
      <c r="N3004" s="70"/>
      <c r="O3004" s="70"/>
      <c r="P3004" s="70"/>
      <c r="Q3004" s="70"/>
      <c r="R3004" s="70"/>
    </row>
    <row r="3005" spans="1:22">
      <c r="A3005" s="70"/>
      <c r="B3005" s="71"/>
      <c r="C3005" s="70"/>
      <c r="D3005" s="71"/>
      <c r="E3005" s="70"/>
      <c r="F3005" s="70"/>
      <c r="G3005" s="70"/>
      <c r="H3005" s="70"/>
      <c r="I3005" s="70"/>
      <c r="J3005" s="75" t="s">
        <v>655</v>
      </c>
      <c r="K3005" s="76">
        <f>K3004/P2996</f>
        <v>0.17609720413252705</v>
      </c>
      <c r="L3005" s="70"/>
      <c r="M3005" s="70"/>
      <c r="N3005" s="70"/>
      <c r="O3005" s="70"/>
      <c r="P3005" s="70"/>
      <c r="Q3005" s="70"/>
      <c r="R3005" s="70"/>
    </row>
    <row r="3006" spans="1:22">
      <c r="I3006" s="75" t="s">
        <v>656</v>
      </c>
      <c r="J3006" s="75" t="s">
        <v>657</v>
      </c>
      <c r="K3006" s="76">
        <f>(L2996*Q2996)/(1+(L2996-1)*Q2996)</f>
        <v>0.97251184834123217</v>
      </c>
    </row>
    <row r="3008" spans="1:22">
      <c r="A3008" s="59" t="s">
        <v>637</v>
      </c>
      <c r="B3008" s="60" t="s">
        <v>638</v>
      </c>
      <c r="C3008" s="81" t="s">
        <v>639</v>
      </c>
      <c r="D3008" s="62"/>
      <c r="E3008" s="63"/>
      <c r="F3008" s="63"/>
      <c r="G3008" s="63"/>
      <c r="H3008" s="63"/>
      <c r="I3008" s="63"/>
      <c r="J3008" s="63"/>
      <c r="K3008" s="63"/>
      <c r="L3008" s="63"/>
      <c r="M3008" s="63"/>
      <c r="N3008" s="63"/>
      <c r="O3008" s="63"/>
      <c r="P3008" s="63"/>
      <c r="Q3008" s="63"/>
      <c r="R3008" s="63"/>
      <c r="S3008" s="63"/>
      <c r="T3008" s="63"/>
      <c r="U3008" s="63"/>
      <c r="V3008" s="63"/>
    </row>
    <row r="3009" spans="1:22">
      <c r="A3009" s="51" t="s">
        <v>796</v>
      </c>
      <c r="B3009" s="65" t="s">
        <v>561</v>
      </c>
      <c r="C3009" s="51">
        <v>166</v>
      </c>
    </row>
    <row r="3010" spans="1:22">
      <c r="A3010" s="59" t="s">
        <v>640</v>
      </c>
      <c r="B3010" s="66" t="s">
        <v>641</v>
      </c>
      <c r="C3010" s="67"/>
      <c r="D3010" s="68"/>
      <c r="E3010" s="67"/>
      <c r="F3010" s="67"/>
      <c r="G3010" s="67"/>
      <c r="H3010" s="67"/>
      <c r="I3010" s="67"/>
      <c r="J3010" s="67"/>
      <c r="K3010" s="59" t="s">
        <v>642</v>
      </c>
      <c r="L3010" s="67"/>
      <c r="M3010" s="69" t="s">
        <v>643</v>
      </c>
      <c r="N3010" s="67"/>
      <c r="O3010" s="67"/>
      <c r="P3010" s="67"/>
      <c r="Q3010" s="67"/>
      <c r="R3010" s="67"/>
      <c r="S3010" s="67"/>
      <c r="T3010" s="67"/>
      <c r="U3010" s="67"/>
      <c r="V3010" s="67"/>
    </row>
    <row r="3011" spans="1:22">
      <c r="A3011" s="82"/>
      <c r="B3011" s="84" t="s">
        <v>664</v>
      </c>
      <c r="C3011" s="70"/>
      <c r="D3011" s="74"/>
      <c r="E3011" s="70"/>
      <c r="F3011" s="70"/>
      <c r="G3011" s="70"/>
      <c r="H3011" s="70"/>
      <c r="I3011" s="70"/>
      <c r="J3011" s="70"/>
      <c r="K3011" s="85" t="s">
        <v>392</v>
      </c>
      <c r="L3011" s="73" t="s">
        <v>645</v>
      </c>
      <c r="M3011" s="73" t="s">
        <v>646</v>
      </c>
      <c r="N3011" s="73" t="s">
        <v>647</v>
      </c>
      <c r="O3011" s="73" t="s">
        <v>648</v>
      </c>
      <c r="P3011" s="73" t="s">
        <v>649</v>
      </c>
      <c r="Q3011" s="73" t="s">
        <v>650</v>
      </c>
      <c r="R3011" s="70"/>
    </row>
    <row r="3012" spans="1:22">
      <c r="A3012" s="70"/>
      <c r="B3012" s="71"/>
      <c r="C3012" s="70"/>
      <c r="D3012" s="71"/>
      <c r="E3012" s="74" t="s">
        <v>810</v>
      </c>
      <c r="F3012" s="74" t="s">
        <v>811</v>
      </c>
      <c r="G3012" s="74" t="s">
        <v>812</v>
      </c>
      <c r="H3012" s="74" t="s">
        <v>813</v>
      </c>
      <c r="I3012" s="74" t="s">
        <v>814</v>
      </c>
      <c r="J3012" s="74" t="s">
        <v>815</v>
      </c>
      <c r="K3012" s="73" t="s">
        <v>653</v>
      </c>
      <c r="L3012" s="70">
        <v>6</v>
      </c>
      <c r="M3012" s="70">
        <f>AVERAGE(E3014:E3018,F3015:F3018,G3016:G3018,H3017:H3018,I3018)</f>
        <v>0.56933333333333325</v>
      </c>
      <c r="N3012" s="70">
        <f>1+(L3012-1)*M3012</f>
        <v>3.8466666666666662</v>
      </c>
      <c r="O3012" s="70">
        <f>N3012/L3012</f>
        <v>0.64111111111111108</v>
      </c>
      <c r="P3012" s="70">
        <f>SQRT(O3012)</f>
        <v>0.8006941432976209</v>
      </c>
      <c r="Q3012" s="70">
        <f>AVERAGE(E3013,F3014,G3015,H3016,I3017,J3018)</f>
        <v>0.85499999999999998</v>
      </c>
      <c r="R3012" s="70"/>
    </row>
    <row r="3013" spans="1:22">
      <c r="A3013" s="70"/>
      <c r="B3013" s="71"/>
      <c r="C3013" s="70"/>
      <c r="D3013" s="74" t="s">
        <v>810</v>
      </c>
      <c r="E3013" s="54">
        <v>0.83</v>
      </c>
      <c r="F3013" s="70"/>
      <c r="G3013" s="70"/>
      <c r="H3013" s="70"/>
      <c r="I3013" s="70"/>
      <c r="J3013" s="70"/>
      <c r="K3013" s="82">
        <v>0.29399999999999998</v>
      </c>
      <c r="L3013" s="70"/>
      <c r="M3013" s="70"/>
      <c r="N3013" s="70"/>
      <c r="O3013" s="70"/>
      <c r="P3013" s="70"/>
      <c r="Q3013" s="70"/>
      <c r="R3013" s="70"/>
    </row>
    <row r="3014" spans="1:22">
      <c r="A3014" s="70"/>
      <c r="B3014" s="71"/>
      <c r="C3014" s="70"/>
      <c r="D3014" s="74" t="s">
        <v>811</v>
      </c>
      <c r="E3014" s="82">
        <v>0.72</v>
      </c>
      <c r="F3014" s="54">
        <v>0.83</v>
      </c>
      <c r="G3014" s="70"/>
      <c r="H3014" s="70"/>
      <c r="I3014" s="70"/>
      <c r="J3014" s="70"/>
      <c r="K3014" s="82">
        <v>0.23100000000000001</v>
      </c>
      <c r="L3014" s="70"/>
      <c r="M3014" s="70"/>
      <c r="N3014" s="70"/>
      <c r="O3014" s="70"/>
      <c r="P3014" s="70"/>
      <c r="Q3014" s="70"/>
      <c r="R3014" s="70"/>
    </row>
    <row r="3015" spans="1:22">
      <c r="A3015" s="70"/>
      <c r="B3015" s="71"/>
      <c r="C3015" s="70"/>
      <c r="D3015" s="74" t="s">
        <v>812</v>
      </c>
      <c r="E3015" s="82">
        <v>0.69</v>
      </c>
      <c r="F3015" s="82">
        <v>0.76</v>
      </c>
      <c r="G3015" s="54">
        <v>0.91</v>
      </c>
      <c r="H3015" s="70"/>
      <c r="I3015" s="70"/>
      <c r="J3015" s="70"/>
      <c r="K3015" s="82">
        <v>0.184</v>
      </c>
      <c r="L3015" s="70"/>
      <c r="M3015" s="70"/>
      <c r="N3015" s="70"/>
      <c r="O3015" s="70"/>
      <c r="P3015" s="70"/>
      <c r="Q3015" s="70"/>
      <c r="R3015" s="70"/>
    </row>
    <row r="3016" spans="1:22">
      <c r="A3016" s="70"/>
      <c r="B3016" s="71"/>
      <c r="C3016" s="70"/>
      <c r="D3016" s="74" t="s">
        <v>813</v>
      </c>
      <c r="E3016" s="82">
        <v>0.28999999999999998</v>
      </c>
      <c r="F3016" s="82">
        <v>0.33</v>
      </c>
      <c r="G3016" s="82">
        <v>0.52</v>
      </c>
      <c r="H3016" s="54">
        <v>0.85</v>
      </c>
      <c r="I3016" s="70"/>
      <c r="J3016" s="70"/>
      <c r="K3016" s="82">
        <v>0.23100000000000001</v>
      </c>
      <c r="L3016" s="70"/>
      <c r="M3016" s="70"/>
      <c r="N3016" s="70"/>
      <c r="O3016" s="70"/>
      <c r="P3016" s="70"/>
      <c r="Q3016" s="70"/>
      <c r="R3016" s="70"/>
    </row>
    <row r="3017" spans="1:22">
      <c r="A3017" s="70"/>
      <c r="B3017" s="71"/>
      <c r="C3017" s="70"/>
      <c r="D3017" s="74" t="s">
        <v>814</v>
      </c>
      <c r="E3017" s="82">
        <v>0.73</v>
      </c>
      <c r="F3017" s="82">
        <v>0.72</v>
      </c>
      <c r="G3017" s="82">
        <v>0.81</v>
      </c>
      <c r="H3017" s="82">
        <v>0.55000000000000004</v>
      </c>
      <c r="I3017" s="54">
        <v>0.87</v>
      </c>
      <c r="J3017" s="70"/>
      <c r="K3017" s="82">
        <v>0.189</v>
      </c>
      <c r="L3017" s="70"/>
      <c r="M3017" s="70"/>
      <c r="N3017" s="70"/>
      <c r="O3017" s="70"/>
      <c r="P3017" s="70"/>
      <c r="Q3017" s="70"/>
      <c r="R3017" s="70"/>
    </row>
    <row r="3018" spans="1:22">
      <c r="A3018" s="70"/>
      <c r="B3018" s="71"/>
      <c r="C3018" s="70"/>
      <c r="D3018" s="74" t="s">
        <v>815</v>
      </c>
      <c r="E3018" s="82">
        <v>0.46</v>
      </c>
      <c r="F3018" s="82">
        <v>0.59</v>
      </c>
      <c r="G3018" s="82">
        <v>0.55000000000000004</v>
      </c>
      <c r="H3018" s="82">
        <v>0.3</v>
      </c>
      <c r="I3018" s="82">
        <v>0.52</v>
      </c>
      <c r="J3018" s="54">
        <v>0.84</v>
      </c>
      <c r="K3018" s="82">
        <v>3.6999999999999998E-2</v>
      </c>
      <c r="L3018" s="70"/>
      <c r="M3018" s="70"/>
      <c r="N3018" s="70"/>
      <c r="O3018" s="70"/>
      <c r="P3018" s="70"/>
      <c r="Q3018" s="70"/>
      <c r="R3018" s="70"/>
    </row>
    <row r="3019" spans="1:22">
      <c r="A3019" s="70"/>
      <c r="B3019" s="71"/>
      <c r="C3019" s="70"/>
      <c r="D3019" s="71"/>
      <c r="E3019" s="70"/>
      <c r="F3019" s="70"/>
      <c r="G3019" s="70"/>
      <c r="H3019" s="70"/>
      <c r="I3019" s="70"/>
      <c r="J3019" s="70"/>
      <c r="K3019" s="70"/>
      <c r="L3019" s="70"/>
      <c r="M3019" s="70"/>
      <c r="N3019" s="70"/>
      <c r="O3019" s="70"/>
      <c r="P3019" s="70"/>
      <c r="Q3019" s="70"/>
      <c r="R3019" s="70"/>
    </row>
    <row r="3020" spans="1:22">
      <c r="A3020" s="70"/>
      <c r="B3020" s="71"/>
      <c r="C3020" s="70"/>
      <c r="D3020" s="71"/>
      <c r="E3020" s="70"/>
      <c r="F3020" s="70"/>
      <c r="G3020" s="70"/>
      <c r="H3020" s="70"/>
      <c r="I3020" s="70"/>
      <c r="J3020" s="75" t="s">
        <v>654</v>
      </c>
      <c r="K3020" s="76">
        <f>AVERAGE(K3013:K3018)</f>
        <v>0.19433333333333333</v>
      </c>
      <c r="L3020" s="70"/>
      <c r="M3020" s="70"/>
      <c r="N3020" s="70"/>
      <c r="O3020" s="70"/>
      <c r="P3020" s="70"/>
      <c r="Q3020" s="70"/>
      <c r="R3020" s="70"/>
    </row>
    <row r="3021" spans="1:22">
      <c r="A3021" s="70"/>
      <c r="B3021" s="71"/>
      <c r="C3021" s="70"/>
      <c r="D3021" s="71"/>
      <c r="E3021" s="70"/>
      <c r="F3021" s="70"/>
      <c r="G3021" s="70"/>
      <c r="H3021" s="70"/>
      <c r="I3021" s="70"/>
      <c r="J3021" s="75" t="s">
        <v>655</v>
      </c>
      <c r="K3021" s="76">
        <f>K3020/P3012</f>
        <v>0.24270607567201716</v>
      </c>
      <c r="L3021" s="70"/>
      <c r="M3021" s="70"/>
      <c r="N3021" s="70"/>
      <c r="O3021" s="70"/>
      <c r="P3021" s="70"/>
      <c r="Q3021" s="70"/>
      <c r="R3021" s="70"/>
    </row>
    <row r="3022" spans="1:22">
      <c r="I3022" s="75" t="s">
        <v>656</v>
      </c>
      <c r="J3022" s="75" t="s">
        <v>657</v>
      </c>
      <c r="K3022" s="76">
        <f>(L3012*Q3012)/(1+(L3012-1)*Q3012)</f>
        <v>0.97251184834123217</v>
      </c>
    </row>
    <row r="3024" spans="1:22">
      <c r="A3024" s="59" t="s">
        <v>637</v>
      </c>
      <c r="B3024" s="60" t="s">
        <v>638</v>
      </c>
      <c r="C3024" s="81" t="s">
        <v>639</v>
      </c>
      <c r="D3024" s="62"/>
      <c r="E3024" s="63"/>
      <c r="F3024" s="63"/>
      <c r="G3024" s="63"/>
      <c r="H3024" s="63"/>
      <c r="I3024" s="63"/>
      <c r="J3024" s="63"/>
      <c r="K3024" s="63"/>
      <c r="L3024" s="63"/>
      <c r="M3024" s="63"/>
      <c r="N3024" s="63"/>
      <c r="O3024" s="63"/>
      <c r="P3024" s="63"/>
      <c r="Q3024" s="63"/>
      <c r="R3024" s="63"/>
      <c r="S3024" s="63"/>
      <c r="T3024" s="63"/>
      <c r="U3024" s="63"/>
      <c r="V3024" s="63"/>
    </row>
    <row r="3025" spans="1:22">
      <c r="A3025" s="51" t="s">
        <v>796</v>
      </c>
      <c r="B3025" s="65" t="s">
        <v>561</v>
      </c>
      <c r="C3025" s="51">
        <v>166</v>
      </c>
    </row>
    <row r="3026" spans="1:22">
      <c r="A3026" s="59" t="s">
        <v>640</v>
      </c>
      <c r="B3026" s="66" t="s">
        <v>641</v>
      </c>
      <c r="C3026" s="67"/>
      <c r="D3026" s="68"/>
      <c r="E3026" s="67"/>
      <c r="F3026" s="67"/>
      <c r="G3026" s="67"/>
      <c r="H3026" s="67"/>
      <c r="I3026" s="67"/>
      <c r="J3026" s="67"/>
      <c r="K3026" s="59" t="s">
        <v>642</v>
      </c>
      <c r="L3026" s="67"/>
      <c r="M3026" s="69" t="s">
        <v>643</v>
      </c>
      <c r="N3026" s="67"/>
      <c r="O3026" s="67"/>
      <c r="P3026" s="67"/>
      <c r="Q3026" s="67"/>
      <c r="R3026" s="67"/>
      <c r="S3026" s="67"/>
      <c r="T3026" s="67"/>
      <c r="U3026" s="67"/>
      <c r="V3026" s="67"/>
    </row>
    <row r="3027" spans="1:22">
      <c r="A3027" s="82"/>
      <c r="B3027" s="84" t="s">
        <v>664</v>
      </c>
      <c r="C3027" s="70"/>
      <c r="D3027" s="74"/>
      <c r="E3027" s="70"/>
      <c r="F3027" s="70"/>
      <c r="G3027" s="70"/>
      <c r="H3027" s="70"/>
      <c r="I3027" s="70"/>
      <c r="J3027" s="70"/>
      <c r="K3027" s="85" t="s">
        <v>98</v>
      </c>
      <c r="L3027" s="73" t="s">
        <v>645</v>
      </c>
      <c r="M3027" s="73" t="s">
        <v>646</v>
      </c>
      <c r="N3027" s="73" t="s">
        <v>647</v>
      </c>
      <c r="O3027" s="73" t="s">
        <v>648</v>
      </c>
      <c r="P3027" s="73" t="s">
        <v>649</v>
      </c>
      <c r="Q3027" s="73" t="s">
        <v>650</v>
      </c>
      <c r="R3027" s="70"/>
    </row>
    <row r="3028" spans="1:22">
      <c r="A3028" s="70"/>
      <c r="B3028" s="71"/>
      <c r="C3028" s="70"/>
      <c r="D3028" s="71"/>
      <c r="E3028" s="74" t="s">
        <v>810</v>
      </c>
      <c r="F3028" s="74" t="s">
        <v>811</v>
      </c>
      <c r="G3028" s="74" t="s">
        <v>812</v>
      </c>
      <c r="H3028" s="74" t="s">
        <v>813</v>
      </c>
      <c r="I3028" s="74" t="s">
        <v>814</v>
      </c>
      <c r="J3028" s="74" t="s">
        <v>815</v>
      </c>
      <c r="K3028" s="73" t="s">
        <v>653</v>
      </c>
      <c r="L3028" s="70">
        <v>6</v>
      </c>
      <c r="M3028" s="70">
        <f>AVERAGE(E3030:E3034,F3031:F3034,G3032:G3034,H3033:H3034,I3034)</f>
        <v>0.56933333333333325</v>
      </c>
      <c r="N3028" s="70">
        <f>1+(L3028-1)*M3028</f>
        <v>3.8466666666666662</v>
      </c>
      <c r="O3028" s="70">
        <f>N3028/L3028</f>
        <v>0.64111111111111108</v>
      </c>
      <c r="P3028" s="70">
        <f>SQRT(O3028)</f>
        <v>0.8006941432976209</v>
      </c>
      <c r="Q3028" s="70">
        <f>AVERAGE(E3029,F3030,G3031,H3032,I3033,J3034)</f>
        <v>0.85499999999999998</v>
      </c>
      <c r="R3028" s="70"/>
    </row>
    <row r="3029" spans="1:22">
      <c r="A3029" s="70"/>
      <c r="B3029" s="71"/>
      <c r="C3029" s="70"/>
      <c r="D3029" s="74" t="s">
        <v>810</v>
      </c>
      <c r="E3029" s="54">
        <v>0.83</v>
      </c>
      <c r="F3029" s="70"/>
      <c r="G3029" s="70"/>
      <c r="H3029" s="70"/>
      <c r="I3029" s="70"/>
      <c r="J3029" s="70"/>
      <c r="K3029" s="82">
        <v>0.23499999999999999</v>
      </c>
      <c r="L3029" s="70"/>
      <c r="M3029" s="70"/>
      <c r="N3029" s="70"/>
      <c r="O3029" s="70"/>
      <c r="P3029" s="70"/>
      <c r="Q3029" s="70"/>
      <c r="R3029" s="70"/>
    </row>
    <row r="3030" spans="1:22">
      <c r="A3030" s="70"/>
      <c r="B3030" s="71"/>
      <c r="C3030" s="70"/>
      <c r="D3030" s="74" t="s">
        <v>811</v>
      </c>
      <c r="E3030" s="82">
        <v>0.72</v>
      </c>
      <c r="F3030" s="54">
        <v>0.83</v>
      </c>
      <c r="G3030" s="70"/>
      <c r="H3030" s="70"/>
      <c r="I3030" s="70"/>
      <c r="J3030" s="70"/>
      <c r="K3030" s="82">
        <v>0.153</v>
      </c>
      <c r="L3030" s="70"/>
      <c r="M3030" s="70"/>
      <c r="N3030" s="70"/>
      <c r="O3030" s="70"/>
      <c r="P3030" s="70"/>
      <c r="Q3030" s="70"/>
      <c r="R3030" s="70"/>
    </row>
    <row r="3031" spans="1:22">
      <c r="A3031" s="70"/>
      <c r="B3031" s="71"/>
      <c r="C3031" s="70"/>
      <c r="D3031" s="74" t="s">
        <v>812</v>
      </c>
      <c r="E3031" s="82">
        <v>0.69</v>
      </c>
      <c r="F3031" s="82">
        <v>0.76</v>
      </c>
      <c r="G3031" s="54">
        <v>0.91</v>
      </c>
      <c r="H3031" s="70"/>
      <c r="I3031" s="70"/>
      <c r="J3031" s="70"/>
      <c r="K3031" s="82">
        <v>0.13100000000000001</v>
      </c>
      <c r="L3031" s="70"/>
      <c r="M3031" s="70"/>
      <c r="N3031" s="70"/>
      <c r="O3031" s="70"/>
      <c r="P3031" s="70"/>
      <c r="Q3031" s="70"/>
      <c r="R3031" s="70"/>
    </row>
    <row r="3032" spans="1:22">
      <c r="A3032" s="70"/>
      <c r="B3032" s="71"/>
      <c r="C3032" s="70"/>
      <c r="D3032" s="74" t="s">
        <v>813</v>
      </c>
      <c r="E3032" s="82">
        <v>0.28999999999999998</v>
      </c>
      <c r="F3032" s="82">
        <v>0.33</v>
      </c>
      <c r="G3032" s="82">
        <v>0.52</v>
      </c>
      <c r="H3032" s="54">
        <v>0.85</v>
      </c>
      <c r="I3032" s="70"/>
      <c r="J3032" s="70"/>
      <c r="K3032" s="82">
        <v>8.2000000000000003E-2</v>
      </c>
      <c r="L3032" s="70"/>
      <c r="M3032" s="70"/>
      <c r="N3032" s="70"/>
      <c r="O3032" s="70"/>
      <c r="P3032" s="70"/>
      <c r="Q3032" s="70"/>
      <c r="R3032" s="70"/>
    </row>
    <row r="3033" spans="1:22">
      <c r="A3033" s="70"/>
      <c r="B3033" s="71"/>
      <c r="C3033" s="70"/>
      <c r="D3033" s="74" t="s">
        <v>814</v>
      </c>
      <c r="E3033" s="82">
        <v>0.73</v>
      </c>
      <c r="F3033" s="82">
        <v>0.72</v>
      </c>
      <c r="G3033" s="82">
        <v>0.81</v>
      </c>
      <c r="H3033" s="82">
        <v>0.55000000000000004</v>
      </c>
      <c r="I3033" s="54">
        <v>0.87</v>
      </c>
      <c r="J3033" s="70"/>
      <c r="K3033" s="82">
        <v>0.20799999999999999</v>
      </c>
      <c r="L3033" s="70"/>
      <c r="M3033" s="70"/>
      <c r="N3033" s="70"/>
      <c r="O3033" s="70"/>
      <c r="P3033" s="70"/>
      <c r="Q3033" s="70"/>
      <c r="R3033" s="70"/>
    </row>
    <row r="3034" spans="1:22">
      <c r="A3034" s="70"/>
      <c r="B3034" s="71"/>
      <c r="C3034" s="70"/>
      <c r="D3034" s="74" t="s">
        <v>815</v>
      </c>
      <c r="E3034" s="82">
        <v>0.46</v>
      </c>
      <c r="F3034" s="82">
        <v>0.59</v>
      </c>
      <c r="G3034" s="82">
        <v>0.55000000000000004</v>
      </c>
      <c r="H3034" s="82">
        <v>0.3</v>
      </c>
      <c r="I3034" s="82">
        <v>0.52</v>
      </c>
      <c r="J3034" s="54">
        <v>0.84</v>
      </c>
      <c r="K3034" s="82">
        <v>0.13100000000000001</v>
      </c>
      <c r="L3034" s="70"/>
      <c r="M3034" s="70"/>
      <c r="N3034" s="70"/>
      <c r="O3034" s="70"/>
      <c r="P3034" s="70"/>
      <c r="Q3034" s="70"/>
      <c r="R3034" s="70"/>
    </row>
    <row r="3035" spans="1:22">
      <c r="A3035" s="70"/>
      <c r="B3035" s="71"/>
      <c r="C3035" s="70"/>
      <c r="D3035" s="71"/>
      <c r="E3035" s="70"/>
      <c r="F3035" s="70"/>
      <c r="G3035" s="70"/>
      <c r="H3035" s="70"/>
      <c r="I3035" s="70"/>
      <c r="J3035" s="70"/>
      <c r="K3035" s="70"/>
      <c r="L3035" s="70"/>
      <c r="M3035" s="70"/>
      <c r="N3035" s="70"/>
      <c r="O3035" s="70"/>
      <c r="P3035" s="70"/>
      <c r="Q3035" s="70"/>
      <c r="R3035" s="70"/>
    </row>
    <row r="3036" spans="1:22">
      <c r="A3036" s="70"/>
      <c r="B3036" s="71"/>
      <c r="C3036" s="70"/>
      <c r="D3036" s="71"/>
      <c r="E3036" s="70"/>
      <c r="F3036" s="70"/>
      <c r="G3036" s="70"/>
      <c r="H3036" s="70"/>
      <c r="I3036" s="70"/>
      <c r="J3036" s="75" t="s">
        <v>654</v>
      </c>
      <c r="K3036" s="76">
        <f>AVERAGE(K3029:K3034)</f>
        <v>0.15666666666666665</v>
      </c>
      <c r="L3036" s="70"/>
      <c r="M3036" s="70"/>
      <c r="N3036" s="70"/>
      <c r="O3036" s="70"/>
      <c r="P3036" s="70"/>
      <c r="Q3036" s="70"/>
      <c r="R3036" s="70"/>
    </row>
    <row r="3037" spans="1:22">
      <c r="A3037" s="70"/>
      <c r="B3037" s="71"/>
      <c r="C3037" s="70"/>
      <c r="D3037" s="71"/>
      <c r="E3037" s="70"/>
      <c r="F3037" s="70"/>
      <c r="G3037" s="70"/>
      <c r="H3037" s="70"/>
      <c r="I3037" s="70"/>
      <c r="J3037" s="75" t="s">
        <v>655</v>
      </c>
      <c r="K3037" s="76">
        <f>K3036/P3028</f>
        <v>0.19566356014725222</v>
      </c>
      <c r="L3037" s="70"/>
      <c r="M3037" s="70"/>
      <c r="N3037" s="70"/>
      <c r="O3037" s="70"/>
      <c r="P3037" s="70"/>
      <c r="Q3037" s="70"/>
      <c r="R3037" s="70"/>
    </row>
    <row r="3038" spans="1:22">
      <c r="I3038" s="75" t="s">
        <v>656</v>
      </c>
      <c r="J3038" s="75" t="s">
        <v>657</v>
      </c>
      <c r="K3038" s="76">
        <f>(L3028*Q3028)/(1+(L3028-1)*Q3028)</f>
        <v>0.97251184834123217</v>
      </c>
    </row>
    <row r="3039" spans="1:22">
      <c r="I3039" s="75"/>
      <c r="J3039" s="75"/>
      <c r="K3039" s="77"/>
    </row>
  </sheetData>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2" baseType="lpstr">
      <vt:lpstr>HEXACO Coding</vt:lpstr>
      <vt:lpstr>Composite Sheet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2015-06-05T18:17:20Z</dcterms:created>
  <dcterms:modified xsi:type="dcterms:W3CDTF">2023-11-14T03:47:51Z</dcterms:modified>
</cp:coreProperties>
</file>